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1166D470-5108-4181-A8A1-29CACA7D8A42}" xr6:coauthVersionLast="36" xr6:coauthVersionMax="36" xr10:uidLastSave="{00000000-0000-0000-0000-000000000000}"/>
  <bookViews>
    <workbookView xWindow="0" yWindow="0" windowWidth="28800" windowHeight="12135" xr2:uid="{75FF1CF1-FF4B-47F2-9AA6-8EA1973F7A87}"/>
  </bookViews>
  <sheets>
    <sheet name="15岁对比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I22" i="1" l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HI5" i="1"/>
  <c r="HH5" i="1"/>
  <c r="HG5" i="1"/>
  <c r="HF5" i="1"/>
  <c r="HE5" i="1"/>
  <c r="HD5" i="1"/>
  <c r="HC5" i="1"/>
  <c r="HB5" i="1"/>
  <c r="HA5" i="1"/>
  <c r="GZ5" i="1"/>
  <c r="GY5" i="1"/>
  <c r="GX5" i="1"/>
  <c r="GW5" i="1"/>
  <c r="GV5" i="1"/>
  <c r="GU5" i="1"/>
  <c r="GT5" i="1"/>
  <c r="GS5" i="1"/>
  <c r="GR5" i="1"/>
  <c r="GQ5" i="1"/>
  <c r="GP5" i="1"/>
  <c r="GO5" i="1"/>
  <c r="GN5" i="1"/>
  <c r="GM5" i="1"/>
  <c r="GL5" i="1"/>
  <c r="GK5" i="1"/>
  <c r="GJ5" i="1"/>
  <c r="GI5" i="1"/>
  <c r="GH5" i="1"/>
  <c r="GG5" i="1"/>
  <c r="GF5" i="1"/>
  <c r="GE5" i="1"/>
  <c r="GD5" i="1"/>
  <c r="GC5" i="1"/>
  <c r="GB5" i="1"/>
  <c r="GA5" i="1"/>
  <c r="FZ5" i="1"/>
  <c r="FY5" i="1"/>
  <c r="FX5" i="1"/>
  <c r="FW5" i="1"/>
  <c r="FV5" i="1"/>
  <c r="FU5" i="1"/>
  <c r="FT5" i="1"/>
  <c r="FS5" i="1"/>
  <c r="FR5" i="1"/>
  <c r="FQ5" i="1"/>
  <c r="FP5" i="1"/>
  <c r="FO5" i="1"/>
  <c r="FN5" i="1"/>
  <c r="FM5" i="1"/>
  <c r="FL5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GD9" i="1"/>
  <c r="GC9" i="1"/>
  <c r="GB9" i="1"/>
  <c r="GA9" i="1"/>
  <c r="FZ9" i="1"/>
  <c r="FY9" i="1"/>
  <c r="FX9" i="1"/>
  <c r="FW9" i="1"/>
  <c r="FV9" i="1"/>
  <c r="FU9" i="1"/>
  <c r="FT9" i="1"/>
  <c r="FS9" i="1"/>
  <c r="FR9" i="1"/>
  <c r="FQ9" i="1"/>
  <c r="FP9" i="1"/>
  <c r="FO9" i="1"/>
  <c r="FN9" i="1"/>
  <c r="FM9" i="1"/>
  <c r="FL9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HI35" i="1" l="1"/>
  <c r="HH35" i="1"/>
  <c r="HG35" i="1"/>
  <c r="HF35" i="1"/>
  <c r="HE35" i="1"/>
  <c r="HE46" i="1" s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HI32" i="1"/>
  <c r="HH32" i="1"/>
  <c r="HH34" i="1" s="1"/>
  <c r="HG32" i="1"/>
  <c r="HF32" i="1"/>
  <c r="HE32" i="1"/>
  <c r="HD32" i="1"/>
  <c r="HC32" i="1"/>
  <c r="HB32" i="1"/>
  <c r="HB34" i="1" s="1"/>
  <c r="HA32" i="1"/>
  <c r="GZ32" i="1"/>
  <c r="GZ34" i="1" s="1"/>
  <c r="GY32" i="1"/>
  <c r="GX32" i="1"/>
  <c r="GW32" i="1"/>
  <c r="GV32" i="1"/>
  <c r="GU32" i="1"/>
  <c r="GT32" i="1"/>
  <c r="GT34" i="1" s="1"/>
  <c r="GS32" i="1"/>
  <c r="GR32" i="1"/>
  <c r="GR34" i="1" s="1"/>
  <c r="GQ32" i="1"/>
  <c r="GP32" i="1"/>
  <c r="GO32" i="1"/>
  <c r="GN32" i="1"/>
  <c r="GM32" i="1"/>
  <c r="GL32" i="1"/>
  <c r="GL34" i="1" s="1"/>
  <c r="GK32" i="1"/>
  <c r="GJ32" i="1"/>
  <c r="GJ34" i="1" s="1"/>
  <c r="GI32" i="1"/>
  <c r="GH32" i="1"/>
  <c r="GG32" i="1"/>
  <c r="GF32" i="1"/>
  <c r="GE32" i="1"/>
  <c r="GD32" i="1"/>
  <c r="GD34" i="1" s="1"/>
  <c r="GC32" i="1"/>
  <c r="GB32" i="1"/>
  <c r="GB34" i="1" s="1"/>
  <c r="GA32" i="1"/>
  <c r="FZ32" i="1"/>
  <c r="FY32" i="1"/>
  <c r="FX32" i="1"/>
  <c r="FW32" i="1"/>
  <c r="FV32" i="1"/>
  <c r="FV34" i="1" s="1"/>
  <c r="FU32" i="1"/>
  <c r="FT32" i="1"/>
  <c r="FT34" i="1" s="1"/>
  <c r="FS32" i="1"/>
  <c r="FR32" i="1"/>
  <c r="FQ32" i="1"/>
  <c r="FP32" i="1"/>
  <c r="FO32" i="1"/>
  <c r="FN32" i="1"/>
  <c r="FN34" i="1" s="1"/>
  <c r="FM32" i="1"/>
  <c r="FL32" i="1"/>
  <c r="FL34" i="1" s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HI29" i="1"/>
  <c r="HI31" i="1" s="1"/>
  <c r="HH29" i="1"/>
  <c r="HG29" i="1"/>
  <c r="HF29" i="1"/>
  <c r="HE29" i="1"/>
  <c r="HE31" i="1" s="1"/>
  <c r="HD29" i="1"/>
  <c r="HD31" i="1" s="1"/>
  <c r="HC29" i="1"/>
  <c r="HB29" i="1"/>
  <c r="HA29" i="1"/>
  <c r="HA31" i="1" s="1"/>
  <c r="GZ29" i="1"/>
  <c r="GY29" i="1"/>
  <c r="GX29" i="1"/>
  <c r="GX31" i="1" s="1"/>
  <c r="GW29" i="1"/>
  <c r="GW31" i="1" s="1"/>
  <c r="GV29" i="1"/>
  <c r="GV31" i="1" s="1"/>
  <c r="GU29" i="1"/>
  <c r="GT29" i="1"/>
  <c r="GS29" i="1"/>
  <c r="GS31" i="1" s="1"/>
  <c r="GR29" i="1"/>
  <c r="GQ29" i="1"/>
  <c r="GP29" i="1"/>
  <c r="GO29" i="1"/>
  <c r="GO31" i="1" s="1"/>
  <c r="GN29" i="1"/>
  <c r="GN31" i="1" s="1"/>
  <c r="GM29" i="1"/>
  <c r="GL29" i="1"/>
  <c r="GK29" i="1"/>
  <c r="GK31" i="1" s="1"/>
  <c r="GJ29" i="1"/>
  <c r="GI29" i="1"/>
  <c r="GH29" i="1"/>
  <c r="GG29" i="1"/>
  <c r="GG31" i="1" s="1"/>
  <c r="GF29" i="1"/>
  <c r="GF31" i="1" s="1"/>
  <c r="GE29" i="1"/>
  <c r="GD29" i="1"/>
  <c r="GC29" i="1"/>
  <c r="GC31" i="1" s="1"/>
  <c r="GB29" i="1"/>
  <c r="GA29" i="1"/>
  <c r="FZ29" i="1"/>
  <c r="FZ31" i="1" s="1"/>
  <c r="FY29" i="1"/>
  <c r="FY31" i="1" s="1"/>
  <c r="FX29" i="1"/>
  <c r="FX31" i="1" s="1"/>
  <c r="FW29" i="1"/>
  <c r="FV29" i="1"/>
  <c r="FU29" i="1"/>
  <c r="FU31" i="1" s="1"/>
  <c r="FT29" i="1"/>
  <c r="FS29" i="1"/>
  <c r="FR29" i="1"/>
  <c r="FQ29" i="1"/>
  <c r="FQ31" i="1" s="1"/>
  <c r="FP29" i="1"/>
  <c r="FP31" i="1" s="1"/>
  <c r="FO29" i="1"/>
  <c r="FN29" i="1"/>
  <c r="FM29" i="1"/>
  <c r="FM31" i="1" s="1"/>
  <c r="FL29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HG41" i="1"/>
  <c r="GY41" i="1"/>
  <c r="GQ41" i="1"/>
  <c r="GI41" i="1"/>
  <c r="GA41" i="1"/>
  <c r="FS41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HI23" i="1"/>
  <c r="HH23" i="1"/>
  <c r="HG23" i="1"/>
  <c r="HF23" i="1"/>
  <c r="HE23" i="1"/>
  <c r="HD23" i="1"/>
  <c r="HC23" i="1"/>
  <c r="HB23" i="1"/>
  <c r="HB25" i="1" s="1"/>
  <c r="HA23" i="1"/>
  <c r="GZ23" i="1"/>
  <c r="GY23" i="1"/>
  <c r="GX23" i="1"/>
  <c r="GW23" i="1"/>
  <c r="GV23" i="1"/>
  <c r="GU23" i="1"/>
  <c r="GT23" i="1"/>
  <c r="GT25" i="1" s="1"/>
  <c r="GS23" i="1"/>
  <c r="GR23" i="1"/>
  <c r="GQ23" i="1"/>
  <c r="GP23" i="1"/>
  <c r="GO23" i="1"/>
  <c r="GN23" i="1"/>
  <c r="GM23" i="1"/>
  <c r="GL23" i="1"/>
  <c r="GL25" i="1" s="1"/>
  <c r="GK23" i="1"/>
  <c r="GJ23" i="1"/>
  <c r="GI23" i="1"/>
  <c r="GH23" i="1"/>
  <c r="GG23" i="1"/>
  <c r="GF23" i="1"/>
  <c r="GE23" i="1"/>
  <c r="GD23" i="1"/>
  <c r="GD25" i="1" s="1"/>
  <c r="GC23" i="1"/>
  <c r="GB23" i="1"/>
  <c r="GA23" i="1"/>
  <c r="FZ23" i="1"/>
  <c r="FY23" i="1"/>
  <c r="FX23" i="1"/>
  <c r="FW23" i="1"/>
  <c r="FV23" i="1"/>
  <c r="FV25" i="1" s="1"/>
  <c r="FU23" i="1"/>
  <c r="FT23" i="1"/>
  <c r="FS23" i="1"/>
  <c r="FR23" i="1"/>
  <c r="FQ23" i="1"/>
  <c r="FP23" i="1"/>
  <c r="FO23" i="1"/>
  <c r="FN23" i="1"/>
  <c r="FN25" i="1" s="1"/>
  <c r="FM23" i="1"/>
  <c r="FL23" i="1"/>
  <c r="HI39" i="1"/>
  <c r="HA39" i="1"/>
  <c r="GS39" i="1"/>
  <c r="GK39" i="1"/>
  <c r="GC39" i="1"/>
  <c r="FU39" i="1"/>
  <c r="FM39" i="1"/>
  <c r="HI21" i="1"/>
  <c r="HH21" i="1"/>
  <c r="HG21" i="1"/>
  <c r="HF21" i="1"/>
  <c r="HE21" i="1"/>
  <c r="HD21" i="1"/>
  <c r="HC21" i="1"/>
  <c r="HC38" i="1" s="1"/>
  <c r="HB21" i="1"/>
  <c r="HA21" i="1"/>
  <c r="GZ21" i="1"/>
  <c r="GY21" i="1"/>
  <c r="GX21" i="1"/>
  <c r="GW21" i="1"/>
  <c r="GV21" i="1"/>
  <c r="GU21" i="1"/>
  <c r="GU38" i="1" s="1"/>
  <c r="GT21" i="1"/>
  <c r="GS21" i="1"/>
  <c r="GR21" i="1"/>
  <c r="GQ21" i="1"/>
  <c r="GP21" i="1"/>
  <c r="GO21" i="1"/>
  <c r="GN21" i="1"/>
  <c r="GM21" i="1"/>
  <c r="GM38" i="1" s="1"/>
  <c r="GL21" i="1"/>
  <c r="GK21" i="1"/>
  <c r="GJ21" i="1"/>
  <c r="GI21" i="1"/>
  <c r="GH21" i="1"/>
  <c r="GG21" i="1"/>
  <c r="GF21" i="1"/>
  <c r="GE21" i="1"/>
  <c r="GE38" i="1" s="1"/>
  <c r="GD21" i="1"/>
  <c r="GC21" i="1"/>
  <c r="GB21" i="1"/>
  <c r="GA21" i="1"/>
  <c r="FZ21" i="1"/>
  <c r="FY21" i="1"/>
  <c r="FX21" i="1"/>
  <c r="FW21" i="1"/>
  <c r="FW38" i="1" s="1"/>
  <c r="FV21" i="1"/>
  <c r="FU21" i="1"/>
  <c r="FT21" i="1"/>
  <c r="FS21" i="1"/>
  <c r="FR21" i="1"/>
  <c r="FQ21" i="1"/>
  <c r="FP21" i="1"/>
  <c r="FO21" i="1"/>
  <c r="FO38" i="1" s="1"/>
  <c r="FN21" i="1"/>
  <c r="FM21" i="1"/>
  <c r="FL21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HI7" i="1"/>
  <c r="HH7" i="1"/>
  <c r="HG7" i="1"/>
  <c r="HF7" i="1"/>
  <c r="HE7" i="1"/>
  <c r="HD7" i="1"/>
  <c r="HC7" i="1"/>
  <c r="HB7" i="1"/>
  <c r="HA7" i="1"/>
  <c r="GZ7" i="1"/>
  <c r="GY7" i="1"/>
  <c r="GX7" i="1"/>
  <c r="GW7" i="1"/>
  <c r="GV7" i="1"/>
  <c r="GU7" i="1"/>
  <c r="GT7" i="1"/>
  <c r="GS7" i="1"/>
  <c r="GR7" i="1"/>
  <c r="GQ7" i="1"/>
  <c r="GP7" i="1"/>
  <c r="GO7" i="1"/>
  <c r="GN7" i="1"/>
  <c r="GM7" i="1"/>
  <c r="GL7" i="1"/>
  <c r="GK7" i="1"/>
  <c r="GJ7" i="1"/>
  <c r="GI7" i="1"/>
  <c r="GH7" i="1"/>
  <c r="GG7" i="1"/>
  <c r="GF7" i="1"/>
  <c r="GE7" i="1"/>
  <c r="GD7" i="1"/>
  <c r="GC7" i="1"/>
  <c r="GB7" i="1"/>
  <c r="GA7" i="1"/>
  <c r="FZ7" i="1"/>
  <c r="FY7" i="1"/>
  <c r="FX7" i="1"/>
  <c r="FW7" i="1"/>
  <c r="FV7" i="1"/>
  <c r="FU7" i="1"/>
  <c r="FT7" i="1"/>
  <c r="FS7" i="1"/>
  <c r="FR7" i="1"/>
  <c r="FQ7" i="1"/>
  <c r="FP7" i="1"/>
  <c r="FO7" i="1"/>
  <c r="FN7" i="1"/>
  <c r="FM7" i="1"/>
  <c r="FL7" i="1"/>
  <c r="HI6" i="1"/>
  <c r="HH6" i="1"/>
  <c r="HG6" i="1"/>
  <c r="HF6" i="1"/>
  <c r="HF8" i="1" s="1"/>
  <c r="HE6" i="1"/>
  <c r="HD6" i="1"/>
  <c r="HC6" i="1"/>
  <c r="HB6" i="1"/>
  <c r="HA6" i="1"/>
  <c r="GZ6" i="1"/>
  <c r="GY6" i="1"/>
  <c r="GX6" i="1"/>
  <c r="GX8" i="1" s="1"/>
  <c r="GW6" i="1"/>
  <c r="GV6" i="1"/>
  <c r="GU6" i="1"/>
  <c r="GT6" i="1"/>
  <c r="GS6" i="1"/>
  <c r="GR6" i="1"/>
  <c r="GQ6" i="1"/>
  <c r="GP6" i="1"/>
  <c r="GP8" i="1" s="1"/>
  <c r="GO6" i="1"/>
  <c r="GN6" i="1"/>
  <c r="GM6" i="1"/>
  <c r="GL6" i="1"/>
  <c r="GK6" i="1"/>
  <c r="GJ6" i="1"/>
  <c r="GI6" i="1"/>
  <c r="GH6" i="1"/>
  <c r="GH8" i="1" s="1"/>
  <c r="GG6" i="1"/>
  <c r="GF6" i="1"/>
  <c r="GE6" i="1"/>
  <c r="GD6" i="1"/>
  <c r="GC6" i="1"/>
  <c r="GB6" i="1"/>
  <c r="GA6" i="1"/>
  <c r="FZ6" i="1"/>
  <c r="FZ8" i="1" s="1"/>
  <c r="FY6" i="1"/>
  <c r="FX6" i="1"/>
  <c r="FW6" i="1"/>
  <c r="FV6" i="1"/>
  <c r="FU6" i="1"/>
  <c r="FT6" i="1"/>
  <c r="FS6" i="1"/>
  <c r="FR6" i="1"/>
  <c r="FR8" i="1" s="1"/>
  <c r="FQ6" i="1"/>
  <c r="FP6" i="1"/>
  <c r="FO6" i="1"/>
  <c r="FN6" i="1"/>
  <c r="FM6" i="1"/>
  <c r="FL6" i="1"/>
  <c r="HI4" i="1"/>
  <c r="HH4" i="1"/>
  <c r="HG4" i="1"/>
  <c r="HF4" i="1"/>
  <c r="HE4" i="1"/>
  <c r="HD4" i="1"/>
  <c r="HC4" i="1"/>
  <c r="HB4" i="1"/>
  <c r="HA4" i="1"/>
  <c r="GZ4" i="1"/>
  <c r="GY4" i="1"/>
  <c r="GX4" i="1"/>
  <c r="GW4" i="1"/>
  <c r="GV4" i="1"/>
  <c r="GU4" i="1"/>
  <c r="GT4" i="1"/>
  <c r="GS4" i="1"/>
  <c r="GR4" i="1"/>
  <c r="GQ4" i="1"/>
  <c r="GP4" i="1"/>
  <c r="GO4" i="1"/>
  <c r="GN4" i="1"/>
  <c r="GM4" i="1"/>
  <c r="GL4" i="1"/>
  <c r="GK4" i="1"/>
  <c r="GJ4" i="1"/>
  <c r="GI4" i="1"/>
  <c r="GH4" i="1"/>
  <c r="GG4" i="1"/>
  <c r="GF4" i="1"/>
  <c r="GE4" i="1"/>
  <c r="GD4" i="1"/>
  <c r="GC4" i="1"/>
  <c r="GB4" i="1"/>
  <c r="GA4" i="1"/>
  <c r="FZ4" i="1"/>
  <c r="FY4" i="1"/>
  <c r="FX4" i="1"/>
  <c r="FW4" i="1"/>
  <c r="FV4" i="1"/>
  <c r="FU4" i="1"/>
  <c r="FT4" i="1"/>
  <c r="FS4" i="1"/>
  <c r="FR4" i="1"/>
  <c r="FQ4" i="1"/>
  <c r="FP4" i="1"/>
  <c r="FO4" i="1"/>
  <c r="FN4" i="1"/>
  <c r="FM4" i="1"/>
  <c r="FL4" i="1"/>
  <c r="FO34" i="1" l="1"/>
  <c r="FW34" i="1"/>
  <c r="GE34" i="1"/>
  <c r="GM34" i="1"/>
  <c r="GU34" i="1"/>
  <c r="HC34" i="1"/>
  <c r="FQ34" i="1"/>
  <c r="FY34" i="1"/>
  <c r="GG34" i="1"/>
  <c r="GO34" i="1"/>
  <c r="GW34" i="1"/>
  <c r="HE34" i="1"/>
  <c r="FP14" i="1"/>
  <c r="FX14" i="1"/>
  <c r="GF14" i="1"/>
  <c r="GN14" i="1"/>
  <c r="GV14" i="1"/>
  <c r="HD14" i="1"/>
  <c r="HD44" i="1" s="1"/>
  <c r="FL17" i="1"/>
  <c r="FT17" i="1"/>
  <c r="GB17" i="1"/>
  <c r="GJ17" i="1"/>
  <c r="GR17" i="1"/>
  <c r="GZ17" i="1"/>
  <c r="HH17" i="1"/>
  <c r="FM25" i="1"/>
  <c r="FM40" i="1" s="1"/>
  <c r="FU25" i="1"/>
  <c r="GC25" i="1"/>
  <c r="GK25" i="1"/>
  <c r="GS25" i="1"/>
  <c r="HA25" i="1"/>
  <c r="HI25" i="1"/>
  <c r="FM34" i="1"/>
  <c r="FU34" i="1"/>
  <c r="FU45" i="1" s="1"/>
  <c r="GC34" i="1"/>
  <c r="GK34" i="1"/>
  <c r="GS34" i="1"/>
  <c r="HA34" i="1"/>
  <c r="HI34" i="1"/>
  <c r="FS14" i="1"/>
  <c r="GA14" i="1"/>
  <c r="GI14" i="1"/>
  <c r="GQ14" i="1"/>
  <c r="GY14" i="1"/>
  <c r="FO17" i="1"/>
  <c r="FW17" i="1"/>
  <c r="GE17" i="1"/>
  <c r="GM17" i="1"/>
  <c r="GM45" i="1" s="1"/>
  <c r="GU17" i="1"/>
  <c r="GU45" i="1" s="1"/>
  <c r="HC17" i="1"/>
  <c r="FL31" i="1"/>
  <c r="FT31" i="1"/>
  <c r="GB31" i="1"/>
  <c r="GJ31" i="1"/>
  <c r="GR31" i="1"/>
  <c r="GZ31" i="1"/>
  <c r="HH31" i="1"/>
  <c r="FP34" i="1"/>
  <c r="FX34" i="1"/>
  <c r="GF34" i="1"/>
  <c r="GN34" i="1"/>
  <c r="GV34" i="1"/>
  <c r="HD34" i="1"/>
  <c r="FS8" i="1"/>
  <c r="GI8" i="1"/>
  <c r="GY8" i="1"/>
  <c r="GA8" i="1"/>
  <c r="GQ8" i="1"/>
  <c r="GM31" i="1"/>
  <c r="GU31" i="1"/>
  <c r="HC31" i="1"/>
  <c r="FV8" i="1"/>
  <c r="GL8" i="1"/>
  <c r="GL40" i="1" s="1"/>
  <c r="HB8" i="1"/>
  <c r="FQ42" i="1"/>
  <c r="FY42" i="1"/>
  <c r="GG42" i="1"/>
  <c r="GO42" i="1"/>
  <c r="GW42" i="1"/>
  <c r="HE42" i="1"/>
  <c r="FO43" i="1"/>
  <c r="FW43" i="1"/>
  <c r="GE43" i="1"/>
  <c r="GM43" i="1"/>
  <c r="GU43" i="1"/>
  <c r="HC43" i="1"/>
  <c r="FN8" i="1"/>
  <c r="FN40" i="1" s="1"/>
  <c r="GD8" i="1"/>
  <c r="GT8" i="1"/>
  <c r="GT40" i="1" s="1"/>
  <c r="FO14" i="1"/>
  <c r="FW14" i="1"/>
  <c r="FW44" i="1" s="1"/>
  <c r="GE14" i="1"/>
  <c r="GM14" i="1"/>
  <c r="HC14" i="1"/>
  <c r="FS17" i="1"/>
  <c r="GA17" i="1"/>
  <c r="GI17" i="1"/>
  <c r="GQ17" i="1"/>
  <c r="GY17" i="1"/>
  <c r="HG17" i="1"/>
  <c r="GO17" i="1"/>
  <c r="GO45" i="1" s="1"/>
  <c r="FL25" i="1"/>
  <c r="FT25" i="1"/>
  <c r="GB25" i="1"/>
  <c r="GJ25" i="1"/>
  <c r="GR25" i="1"/>
  <c r="GZ25" i="1"/>
  <c r="HH25" i="1"/>
  <c r="GX25" i="1"/>
  <c r="GX40" i="1" s="1"/>
  <c r="FN14" i="1"/>
  <c r="GX17" i="1"/>
  <c r="GF8" i="1"/>
  <c r="FT8" i="1"/>
  <c r="FT40" i="1" s="1"/>
  <c r="FL14" i="1"/>
  <c r="FT14" i="1"/>
  <c r="FT44" i="1" s="1"/>
  <c r="GB14" i="1"/>
  <c r="GB44" i="1" s="1"/>
  <c r="GJ14" i="1"/>
  <c r="GR14" i="1"/>
  <c r="GZ14" i="1"/>
  <c r="HH14" i="1"/>
  <c r="FP17" i="1"/>
  <c r="FX17" i="1"/>
  <c r="GF17" i="1"/>
  <c r="GN17" i="1"/>
  <c r="GN45" i="1" s="1"/>
  <c r="GV17" i="1"/>
  <c r="HD17" i="1"/>
  <c r="FQ8" i="1"/>
  <c r="FY8" i="1"/>
  <c r="GG8" i="1"/>
  <c r="GO8" i="1"/>
  <c r="GW8" i="1"/>
  <c r="HE8" i="1"/>
  <c r="GL14" i="1"/>
  <c r="FZ17" i="1"/>
  <c r="FS25" i="1"/>
  <c r="GA25" i="1"/>
  <c r="GI25" i="1"/>
  <c r="GI40" i="1" s="1"/>
  <c r="GQ25" i="1"/>
  <c r="GY25" i="1"/>
  <c r="GY40" i="1" s="1"/>
  <c r="HG25" i="1"/>
  <c r="FO31" i="1"/>
  <c r="FW31" i="1"/>
  <c r="GE31" i="1"/>
  <c r="FL8" i="1"/>
  <c r="GB8" i="1"/>
  <c r="GJ8" i="1"/>
  <c r="GR8" i="1"/>
  <c r="GZ8" i="1"/>
  <c r="HH8" i="1"/>
  <c r="FQ14" i="1"/>
  <c r="FQ44" i="1" s="1"/>
  <c r="FY14" i="1"/>
  <c r="FY44" i="1" s="1"/>
  <c r="GG14" i="1"/>
  <c r="GO14" i="1"/>
  <c r="GW14" i="1"/>
  <c r="HE14" i="1"/>
  <c r="FM17" i="1"/>
  <c r="FM45" i="1" s="1"/>
  <c r="FU17" i="1"/>
  <c r="GC17" i="1"/>
  <c r="GC45" i="1" s="1"/>
  <c r="GK17" i="1"/>
  <c r="GS17" i="1"/>
  <c r="HA17" i="1"/>
  <c r="HI17" i="1"/>
  <c r="HI45" i="1" s="1"/>
  <c r="FU8" i="1"/>
  <c r="GK8" i="1"/>
  <c r="GS8" i="1"/>
  <c r="GS40" i="1" s="1"/>
  <c r="HA8" i="1"/>
  <c r="HI8" i="1"/>
  <c r="FR14" i="1"/>
  <c r="FZ14" i="1"/>
  <c r="GH14" i="1"/>
  <c r="GP14" i="1"/>
  <c r="GX14" i="1"/>
  <c r="HF14" i="1"/>
  <c r="FN17" i="1"/>
  <c r="FV17" i="1"/>
  <c r="GD17" i="1"/>
  <c r="GL17" i="1"/>
  <c r="GT17" i="1"/>
  <c r="GT45" i="1" s="1"/>
  <c r="HB17" i="1"/>
  <c r="FO25" i="1"/>
  <c r="FW25" i="1"/>
  <c r="GE25" i="1"/>
  <c r="GM25" i="1"/>
  <c r="GU25" i="1"/>
  <c r="HC25" i="1"/>
  <c r="FM8" i="1"/>
  <c r="GC8" i="1"/>
  <c r="HD8" i="1"/>
  <c r="FR25" i="1"/>
  <c r="FZ25" i="1"/>
  <c r="FZ40" i="1" s="1"/>
  <c r="GH25" i="1"/>
  <c r="GH40" i="1" s="1"/>
  <c r="GP25" i="1"/>
  <c r="GP40" i="1" s="1"/>
  <c r="HF25" i="1"/>
  <c r="FN31" i="1"/>
  <c r="FV31" i="1"/>
  <c r="GD31" i="1"/>
  <c r="GL31" i="1"/>
  <c r="GT31" i="1"/>
  <c r="HB31" i="1"/>
  <c r="FN44" i="1"/>
  <c r="FZ44" i="1"/>
  <c r="GX44" i="1"/>
  <c r="FS38" i="1"/>
  <c r="GA38" i="1"/>
  <c r="GI38" i="1"/>
  <c r="GQ38" i="1"/>
  <c r="GY38" i="1"/>
  <c r="HG38" i="1"/>
  <c r="FQ39" i="1"/>
  <c r="FY39" i="1"/>
  <c r="GG39" i="1"/>
  <c r="GO39" i="1"/>
  <c r="GW39" i="1"/>
  <c r="HE39" i="1"/>
  <c r="FO41" i="1"/>
  <c r="FW41" i="1"/>
  <c r="GE41" i="1"/>
  <c r="GM41" i="1"/>
  <c r="GU41" i="1"/>
  <c r="HC41" i="1"/>
  <c r="FM42" i="1"/>
  <c r="FU42" i="1"/>
  <c r="GC42" i="1"/>
  <c r="GK42" i="1"/>
  <c r="GS42" i="1"/>
  <c r="HA42" i="1"/>
  <c r="HI42" i="1"/>
  <c r="FS43" i="1"/>
  <c r="GA43" i="1"/>
  <c r="GI43" i="1"/>
  <c r="GQ43" i="1"/>
  <c r="GY43" i="1"/>
  <c r="HG43" i="1"/>
  <c r="GW44" i="1"/>
  <c r="FM46" i="1"/>
  <c r="FU46" i="1"/>
  <c r="GC46" i="1"/>
  <c r="GK46" i="1"/>
  <c r="GS46" i="1"/>
  <c r="HA46" i="1"/>
  <c r="HI46" i="1"/>
  <c r="GW46" i="1"/>
  <c r="FO8" i="1"/>
  <c r="FW8" i="1"/>
  <c r="GE8" i="1"/>
  <c r="GM8" i="1"/>
  <c r="GU8" i="1"/>
  <c r="HC8" i="1"/>
  <c r="FM14" i="1"/>
  <c r="FM44" i="1" s="1"/>
  <c r="FU14" i="1"/>
  <c r="FU44" i="1" s="1"/>
  <c r="GC14" i="1"/>
  <c r="GC44" i="1" s="1"/>
  <c r="GK14" i="1"/>
  <c r="GK44" i="1" s="1"/>
  <c r="GS14" i="1"/>
  <c r="GS44" i="1" s="1"/>
  <c r="HA14" i="1"/>
  <c r="HA44" i="1" s="1"/>
  <c r="HI14" i="1"/>
  <c r="HI44" i="1" s="1"/>
  <c r="HG14" i="1"/>
  <c r="FQ17" i="1"/>
  <c r="FQ45" i="1" s="1"/>
  <c r="FY17" i="1"/>
  <c r="GG17" i="1"/>
  <c r="GG45" i="1" s="1"/>
  <c r="GW17" i="1"/>
  <c r="GW45" i="1" s="1"/>
  <c r="HE17" i="1"/>
  <c r="HE45" i="1" s="1"/>
  <c r="FL38" i="1"/>
  <c r="FT38" i="1"/>
  <c r="GB38" i="1"/>
  <c r="GJ38" i="1"/>
  <c r="GR38" i="1"/>
  <c r="GZ38" i="1"/>
  <c r="HH38" i="1"/>
  <c r="FR39" i="1"/>
  <c r="FZ39" i="1"/>
  <c r="GH39" i="1"/>
  <c r="GP39" i="1"/>
  <c r="GX39" i="1"/>
  <c r="HF39" i="1"/>
  <c r="FP25" i="1"/>
  <c r="FX25" i="1"/>
  <c r="GF25" i="1"/>
  <c r="GF40" i="1" s="1"/>
  <c r="GN25" i="1"/>
  <c r="GV25" i="1"/>
  <c r="HD25" i="1"/>
  <c r="HD40" i="1" s="1"/>
  <c r="FP41" i="1"/>
  <c r="FX41" i="1"/>
  <c r="GF41" i="1"/>
  <c r="GN41" i="1"/>
  <c r="GV41" i="1"/>
  <c r="HD41" i="1"/>
  <c r="FN42" i="1"/>
  <c r="FV42" i="1"/>
  <c r="GD42" i="1"/>
  <c r="GL42" i="1"/>
  <c r="GT42" i="1"/>
  <c r="HB42" i="1"/>
  <c r="FL43" i="1"/>
  <c r="FT43" i="1"/>
  <c r="GB43" i="1"/>
  <c r="GJ43" i="1"/>
  <c r="GR43" i="1"/>
  <c r="GZ43" i="1"/>
  <c r="HH43" i="1"/>
  <c r="FR31" i="1"/>
  <c r="FR44" i="1" s="1"/>
  <c r="GH31" i="1"/>
  <c r="GP31" i="1"/>
  <c r="GP44" i="1" s="1"/>
  <c r="HF31" i="1"/>
  <c r="FR34" i="1"/>
  <c r="FZ34" i="1"/>
  <c r="FZ45" i="1" s="1"/>
  <c r="GH34" i="1"/>
  <c r="GP34" i="1"/>
  <c r="GX34" i="1"/>
  <c r="GX45" i="1" s="1"/>
  <c r="HF34" i="1"/>
  <c r="FN46" i="1"/>
  <c r="FV46" i="1"/>
  <c r="GD46" i="1"/>
  <c r="GL46" i="1"/>
  <c r="GT46" i="1"/>
  <c r="HB46" i="1"/>
  <c r="FQ46" i="1"/>
  <c r="FP8" i="1"/>
  <c r="FX8" i="1"/>
  <c r="GN8" i="1"/>
  <c r="GV8" i="1"/>
  <c r="FV14" i="1"/>
  <c r="GD14" i="1"/>
  <c r="GD44" i="1" s="1"/>
  <c r="GT14" i="1"/>
  <c r="HB14" i="1"/>
  <c r="FR17" i="1"/>
  <c r="GH17" i="1"/>
  <c r="GP17" i="1"/>
  <c r="HF17" i="1"/>
  <c r="FM38" i="1"/>
  <c r="FU38" i="1"/>
  <c r="GC38" i="1"/>
  <c r="GK38" i="1"/>
  <c r="GS38" i="1"/>
  <c r="HA38" i="1"/>
  <c r="HI38" i="1"/>
  <c r="FS39" i="1"/>
  <c r="GA39" i="1"/>
  <c r="GI39" i="1"/>
  <c r="GQ39" i="1"/>
  <c r="GY39" i="1"/>
  <c r="HG39" i="1"/>
  <c r="FQ25" i="1"/>
  <c r="FQ40" i="1" s="1"/>
  <c r="FY25" i="1"/>
  <c r="GG25" i="1"/>
  <c r="GO25" i="1"/>
  <c r="GO40" i="1" s="1"/>
  <c r="GW25" i="1"/>
  <c r="HE25" i="1"/>
  <c r="HE40" i="1" s="1"/>
  <c r="FQ41" i="1"/>
  <c r="FY41" i="1"/>
  <c r="GG41" i="1"/>
  <c r="GO41" i="1"/>
  <c r="GW41" i="1"/>
  <c r="HE41" i="1"/>
  <c r="FO42" i="1"/>
  <c r="FW42" i="1"/>
  <c r="GE42" i="1"/>
  <c r="GM42" i="1"/>
  <c r="GU42" i="1"/>
  <c r="HC42" i="1"/>
  <c r="FM43" i="1"/>
  <c r="FU43" i="1"/>
  <c r="GC43" i="1"/>
  <c r="GK43" i="1"/>
  <c r="GS43" i="1"/>
  <c r="HA43" i="1"/>
  <c r="HI43" i="1"/>
  <c r="FS31" i="1"/>
  <c r="GA31" i="1"/>
  <c r="GA44" i="1" s="1"/>
  <c r="GI31" i="1"/>
  <c r="GQ31" i="1"/>
  <c r="GQ44" i="1" s="1"/>
  <c r="GY31" i="1"/>
  <c r="HG31" i="1"/>
  <c r="FS34" i="1"/>
  <c r="FS45" i="1" s="1"/>
  <c r="GA34" i="1"/>
  <c r="GA45" i="1" s="1"/>
  <c r="GI34" i="1"/>
  <c r="GQ34" i="1"/>
  <c r="GQ45" i="1" s="1"/>
  <c r="GY34" i="1"/>
  <c r="HG34" i="1"/>
  <c r="HG45" i="1" s="1"/>
  <c r="FO46" i="1"/>
  <c r="FW46" i="1"/>
  <c r="GE46" i="1"/>
  <c r="GM46" i="1"/>
  <c r="GU46" i="1"/>
  <c r="HC46" i="1"/>
  <c r="FN38" i="1"/>
  <c r="FV38" i="1"/>
  <c r="GD38" i="1"/>
  <c r="GL38" i="1"/>
  <c r="GT38" i="1"/>
  <c r="HB38" i="1"/>
  <c r="FL39" i="1"/>
  <c r="FT39" i="1"/>
  <c r="GB39" i="1"/>
  <c r="GJ39" i="1"/>
  <c r="GR39" i="1"/>
  <c r="GZ39" i="1"/>
  <c r="HH39" i="1"/>
  <c r="FR41" i="1"/>
  <c r="FZ41" i="1"/>
  <c r="GH41" i="1"/>
  <c r="GP41" i="1"/>
  <c r="GX41" i="1"/>
  <c r="HF41" i="1"/>
  <c r="FP42" i="1"/>
  <c r="FX42" i="1"/>
  <c r="GF42" i="1"/>
  <c r="GN42" i="1"/>
  <c r="GV42" i="1"/>
  <c r="HD42" i="1"/>
  <c r="FN43" i="1"/>
  <c r="FV43" i="1"/>
  <c r="GD43" i="1"/>
  <c r="GL43" i="1"/>
  <c r="GT43" i="1"/>
  <c r="HB43" i="1"/>
  <c r="GR44" i="1"/>
  <c r="GR45" i="1"/>
  <c r="FP46" i="1"/>
  <c r="FX46" i="1"/>
  <c r="GF46" i="1"/>
  <c r="GN46" i="1"/>
  <c r="GV46" i="1"/>
  <c r="HD46" i="1"/>
  <c r="HA45" i="1"/>
  <c r="GO46" i="1"/>
  <c r="GU14" i="1"/>
  <c r="FP38" i="1"/>
  <c r="FX38" i="1"/>
  <c r="GF38" i="1"/>
  <c r="GN38" i="1"/>
  <c r="GV38" i="1"/>
  <c r="HD38" i="1"/>
  <c r="FN39" i="1"/>
  <c r="FV39" i="1"/>
  <c r="GD39" i="1"/>
  <c r="GL39" i="1"/>
  <c r="GT39" i="1"/>
  <c r="HB39" i="1"/>
  <c r="GR40" i="1"/>
  <c r="FL41" i="1"/>
  <c r="FT41" i="1"/>
  <c r="GB41" i="1"/>
  <c r="GJ41" i="1"/>
  <c r="GR41" i="1"/>
  <c r="GZ41" i="1"/>
  <c r="HH41" i="1"/>
  <c r="FR42" i="1"/>
  <c r="FZ42" i="1"/>
  <c r="GH42" i="1"/>
  <c r="GP42" i="1"/>
  <c r="GX42" i="1"/>
  <c r="HF42" i="1"/>
  <c r="FP43" i="1"/>
  <c r="FX43" i="1"/>
  <c r="GF43" i="1"/>
  <c r="GN43" i="1"/>
  <c r="GV43" i="1"/>
  <c r="HD43" i="1"/>
  <c r="FN45" i="1"/>
  <c r="GL45" i="1"/>
  <c r="FR46" i="1"/>
  <c r="FZ46" i="1"/>
  <c r="GH46" i="1"/>
  <c r="GP46" i="1"/>
  <c r="GX46" i="1"/>
  <c r="HF46" i="1"/>
  <c r="GG46" i="1"/>
  <c r="FQ38" i="1"/>
  <c r="FY38" i="1"/>
  <c r="GG38" i="1"/>
  <c r="GO38" i="1"/>
  <c r="GW38" i="1"/>
  <c r="HE38" i="1"/>
  <c r="FO39" i="1"/>
  <c r="FW39" i="1"/>
  <c r="GE39" i="1"/>
  <c r="GM39" i="1"/>
  <c r="GU39" i="1"/>
  <c r="HC39" i="1"/>
  <c r="FM41" i="1"/>
  <c r="FU41" i="1"/>
  <c r="GC41" i="1"/>
  <c r="GK41" i="1"/>
  <c r="GS41" i="1"/>
  <c r="HA41" i="1"/>
  <c r="HI41" i="1"/>
  <c r="FS42" i="1"/>
  <c r="GA42" i="1"/>
  <c r="GI42" i="1"/>
  <c r="GQ42" i="1"/>
  <c r="GY42" i="1"/>
  <c r="HG42" i="1"/>
  <c r="FQ43" i="1"/>
  <c r="FY43" i="1"/>
  <c r="GG43" i="1"/>
  <c r="GO43" i="1"/>
  <c r="GW43" i="1"/>
  <c r="HE43" i="1"/>
  <c r="FS46" i="1"/>
  <c r="GA46" i="1"/>
  <c r="GI46" i="1"/>
  <c r="GQ46" i="1"/>
  <c r="GY46" i="1"/>
  <c r="HG46" i="1"/>
  <c r="FY46" i="1"/>
  <c r="HG8" i="1"/>
  <c r="FR38" i="1"/>
  <c r="FZ38" i="1"/>
  <c r="GH38" i="1"/>
  <c r="GP38" i="1"/>
  <c r="GX38" i="1"/>
  <c r="HF38" i="1"/>
  <c r="FP39" i="1"/>
  <c r="FX39" i="1"/>
  <c r="GF39" i="1"/>
  <c r="GN39" i="1"/>
  <c r="GV39" i="1"/>
  <c r="HD39" i="1"/>
  <c r="FN41" i="1"/>
  <c r="FV41" i="1"/>
  <c r="GD41" i="1"/>
  <c r="GL41" i="1"/>
  <c r="GT41" i="1"/>
  <c r="HB41" i="1"/>
  <c r="FL42" i="1"/>
  <c r="FT42" i="1"/>
  <c r="GB42" i="1"/>
  <c r="GJ42" i="1"/>
  <c r="GR42" i="1"/>
  <c r="GZ42" i="1"/>
  <c r="HH42" i="1"/>
  <c r="FR43" i="1"/>
  <c r="FZ43" i="1"/>
  <c r="GH43" i="1"/>
  <c r="GP43" i="1"/>
  <c r="GX43" i="1"/>
  <c r="HF43" i="1"/>
  <c r="GF44" i="1"/>
  <c r="HD45" i="1"/>
  <c r="FL46" i="1"/>
  <c r="FT46" i="1"/>
  <c r="GB46" i="1"/>
  <c r="GJ46" i="1"/>
  <c r="GR46" i="1"/>
  <c r="GZ46" i="1"/>
  <c r="HH46" i="1"/>
  <c r="GB40" i="1"/>
  <c r="GD45" i="1"/>
  <c r="HB45" i="1"/>
  <c r="HA40" i="1"/>
  <c r="GM44" i="1"/>
  <c r="GE45" i="1"/>
  <c r="HC45" i="1"/>
  <c r="FR40" i="1"/>
  <c r="GD40" i="1"/>
  <c r="HB40" i="1"/>
  <c r="FP44" i="1"/>
  <c r="GN44" i="1"/>
  <c r="GZ44" i="1"/>
  <c r="FT45" i="1"/>
  <c r="GE40" i="1"/>
  <c r="GO44" i="1"/>
  <c r="GS45" i="1"/>
  <c r="FV45" i="1"/>
  <c r="FU40" i="1"/>
  <c r="GE44" i="1"/>
  <c r="HC44" i="1"/>
  <c r="FW45" i="1"/>
  <c r="FV40" i="1"/>
  <c r="HF40" i="1"/>
  <c r="FL45" i="1"/>
  <c r="FX45" i="1"/>
  <c r="GJ45" i="1"/>
  <c r="GV45" i="1"/>
  <c r="HH45" i="1"/>
  <c r="GG44" i="1"/>
  <c r="HE44" i="1"/>
  <c r="FL40" i="1"/>
  <c r="HH40" i="1"/>
  <c r="FY40" i="1"/>
  <c r="GK40" i="1"/>
  <c r="HI40" i="1"/>
  <c r="FO45" i="1"/>
  <c r="FL44" i="1"/>
  <c r="FX44" i="1"/>
  <c r="GV44" i="1"/>
  <c r="GB45" i="1"/>
  <c r="GZ45" i="1"/>
  <c r="GK45" i="1" l="1"/>
  <c r="HH44" i="1"/>
  <c r="FY45" i="1"/>
  <c r="GZ40" i="1"/>
  <c r="FP45" i="1"/>
  <c r="GJ40" i="1"/>
  <c r="GC40" i="1"/>
  <c r="GM40" i="1"/>
  <c r="GQ40" i="1"/>
  <c r="FS44" i="1"/>
  <c r="FS40" i="1"/>
  <c r="GJ44" i="1"/>
  <c r="GP45" i="1"/>
  <c r="GF45" i="1"/>
  <c r="HG40" i="1"/>
  <c r="GU44" i="1"/>
  <c r="GY44" i="1"/>
  <c r="GY45" i="1"/>
  <c r="GI44" i="1"/>
  <c r="GA40" i="1"/>
  <c r="GU40" i="1"/>
  <c r="GG40" i="1"/>
  <c r="HG44" i="1"/>
  <c r="GN40" i="1"/>
  <c r="FO44" i="1"/>
  <c r="FX40" i="1"/>
  <c r="GW40" i="1"/>
  <c r="FV44" i="1"/>
  <c r="HF44" i="1"/>
  <c r="GI45" i="1"/>
  <c r="FR45" i="1"/>
  <c r="HF45" i="1"/>
  <c r="GH44" i="1"/>
  <c r="HB44" i="1"/>
  <c r="HC40" i="1"/>
  <c r="GH45" i="1"/>
  <c r="GV40" i="1"/>
  <c r="FW40" i="1"/>
  <c r="GT44" i="1"/>
  <c r="FP40" i="1"/>
  <c r="FO40" i="1"/>
  <c r="GL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K27" authorId="0" shapeId="0" xr:uid="{56D902ED-33AF-4CAD-B0A1-BF76EDC415E9}">
      <text>
        <r>
          <rPr>
            <sz val="9"/>
            <color indexed="81"/>
            <rFont val="Tahoma"/>
            <charset val="1"/>
          </rPr>
          <t>Note the formula is slightly different. *MC* would inclue AMC as well so the formula has to be MC*</t>
        </r>
      </text>
    </comment>
  </commentList>
</comments>
</file>

<file path=xl/sharedStrings.xml><?xml version="1.0" encoding="utf-8"?>
<sst xmlns="http://schemas.openxmlformats.org/spreadsheetml/2006/main" count="6611" uniqueCount="264">
  <si>
    <t>Template for calculations</t>
  </si>
  <si>
    <t>15yrs</t>
  </si>
  <si>
    <t>GK Default</t>
  </si>
  <si>
    <t>Free Kick Taking</t>
  </si>
  <si>
    <t>Fre Tec</t>
  </si>
  <si>
    <t>Name</t>
  </si>
  <si>
    <t>Age</t>
  </si>
  <si>
    <t>Position</t>
  </si>
  <si>
    <t>AT Apps</t>
  </si>
  <si>
    <t>CA</t>
  </si>
  <si>
    <t>Prof</t>
  </si>
  <si>
    <t>Amb</t>
  </si>
  <si>
    <t>Cor</t>
  </si>
  <si>
    <t>Cro</t>
  </si>
  <si>
    <t>Dri</t>
  </si>
  <si>
    <t>Fin</t>
  </si>
  <si>
    <t>Fir</t>
  </si>
  <si>
    <t>Fre</t>
  </si>
  <si>
    <t>Hea</t>
  </si>
  <si>
    <t>Lon</t>
  </si>
  <si>
    <t>L Th</t>
  </si>
  <si>
    <t>Mar</t>
  </si>
  <si>
    <t>Pas</t>
  </si>
  <si>
    <t>Pen</t>
  </si>
  <si>
    <t>Tck</t>
  </si>
  <si>
    <t>Tec</t>
  </si>
  <si>
    <t>Agg</t>
  </si>
  <si>
    <t>Ant</t>
  </si>
  <si>
    <t>Bra</t>
  </si>
  <si>
    <t>Cmp</t>
  </si>
  <si>
    <t>Cnt</t>
  </si>
  <si>
    <t>Dec</t>
  </si>
  <si>
    <t>Det</t>
  </si>
  <si>
    <t>Fla</t>
  </si>
  <si>
    <t>Ldr</t>
  </si>
  <si>
    <t>OtB</t>
  </si>
  <si>
    <t>Pos</t>
  </si>
  <si>
    <t>Tea</t>
  </si>
  <si>
    <t>Vis</t>
  </si>
  <si>
    <t>Wor</t>
  </si>
  <si>
    <t>Acc</t>
  </si>
  <si>
    <t>Agi</t>
  </si>
  <si>
    <t>Bal</t>
  </si>
  <si>
    <t>Jum</t>
  </si>
  <si>
    <t>Nat</t>
  </si>
  <si>
    <t>Pac</t>
  </si>
  <si>
    <t>Sta</t>
  </si>
  <si>
    <t>Str</t>
  </si>
  <si>
    <t>Aer</t>
  </si>
  <si>
    <t>Cmd</t>
  </si>
  <si>
    <t>Com</t>
  </si>
  <si>
    <t>Ecc</t>
  </si>
  <si>
    <t>Han</t>
  </si>
  <si>
    <t>Kic</t>
  </si>
  <si>
    <t>1v1</t>
  </si>
  <si>
    <t>Pun</t>
  </si>
  <si>
    <t>Ref</t>
  </si>
  <si>
    <t>TRO</t>
  </si>
  <si>
    <t>Thr</t>
  </si>
  <si>
    <t>Default</t>
  </si>
  <si>
    <t>AMC A</t>
  </si>
  <si>
    <t>AM (C)</t>
  </si>
  <si>
    <t>GK A</t>
  </si>
  <si>
    <t>GK</t>
  </si>
  <si>
    <t>GK Reactions</t>
  </si>
  <si>
    <t>Ref Ant Concent</t>
  </si>
  <si>
    <t>ST</t>
  </si>
  <si>
    <t>AML</t>
  </si>
  <si>
    <t>AML/R</t>
  </si>
  <si>
    <t>GK Tactical</t>
  </si>
  <si>
    <t>Pos Commun Dec</t>
  </si>
  <si>
    <t>AMR</t>
  </si>
  <si>
    <t>AMC</t>
  </si>
  <si>
    <t>MC</t>
  </si>
  <si>
    <t>GK Technique</t>
  </si>
  <si>
    <t>Han Composure Tec</t>
  </si>
  <si>
    <t>DM</t>
  </si>
  <si>
    <t>DL/R</t>
  </si>
  <si>
    <t>GK Sweeping</t>
  </si>
  <si>
    <t>1v1 Command Rus(Ten)</t>
  </si>
  <si>
    <t>DC</t>
  </si>
  <si>
    <t>DL</t>
  </si>
  <si>
    <t>Kic Thr</t>
  </si>
  <si>
    <t>DR</t>
  </si>
  <si>
    <t>Corners</t>
  </si>
  <si>
    <t>Cor Tec</t>
  </si>
  <si>
    <t>AML A</t>
  </si>
  <si>
    <t>AM (L)</t>
  </si>
  <si>
    <t>GK Distribution (Short)</t>
  </si>
  <si>
    <t>Fir Pas Vis</t>
  </si>
  <si>
    <t>DCL</t>
  </si>
  <si>
    <t>DCR</t>
  </si>
  <si>
    <t>Quickness</t>
  </si>
  <si>
    <t>Pac Acc</t>
  </si>
  <si>
    <t>Agility and Balance</t>
  </si>
  <si>
    <t>Agi Bal</t>
  </si>
  <si>
    <t>Additional Focus applied</t>
  </si>
  <si>
    <t>Strength</t>
  </si>
  <si>
    <t>Str Jum</t>
  </si>
  <si>
    <t>Endurance</t>
  </si>
  <si>
    <t>Sta Wor</t>
  </si>
  <si>
    <t>AMR A</t>
  </si>
  <si>
    <t>AM (R)</t>
  </si>
  <si>
    <t>Penalty Taking</t>
  </si>
  <si>
    <t>Pen Tec</t>
  </si>
  <si>
    <t>GK C</t>
  </si>
  <si>
    <t>DCL A</t>
  </si>
  <si>
    <t>D (C)</t>
  </si>
  <si>
    <t>DCR A</t>
  </si>
  <si>
    <t>Long Throws</t>
  </si>
  <si>
    <t>Difference</t>
  </si>
  <si>
    <t>10th trial lost by accident..</t>
  </si>
  <si>
    <t>GK B</t>
  </si>
  <si>
    <t>Free Kick Tacking</t>
  </si>
  <si>
    <t>GK D</t>
  </si>
  <si>
    <t>DL A</t>
  </si>
  <si>
    <t>D (L)</t>
  </si>
  <si>
    <t>Def Positioning</t>
  </si>
  <si>
    <t>Mar Pos Dec</t>
  </si>
  <si>
    <t>Attacking Mvmt</t>
  </si>
  <si>
    <t>Off Ant Dec</t>
  </si>
  <si>
    <t>Final Third</t>
  </si>
  <si>
    <t>Com Dec</t>
  </si>
  <si>
    <t>Shooting</t>
  </si>
  <si>
    <t>Fin Lon Tec</t>
  </si>
  <si>
    <t>Passing</t>
  </si>
  <si>
    <t>Vis Pas Tec</t>
  </si>
  <si>
    <t>Crossing</t>
  </si>
  <si>
    <t>Cro Tec</t>
  </si>
  <si>
    <t>Ball Control</t>
  </si>
  <si>
    <t>Fir Dri Tec</t>
  </si>
  <si>
    <t>DR A</t>
  </si>
  <si>
    <t>D (R)</t>
  </si>
  <si>
    <t>Aerial</t>
  </si>
  <si>
    <t>Hea Bra</t>
  </si>
  <si>
    <t>GK Distribution (Long)</t>
  </si>
  <si>
    <t>DM A</t>
  </si>
  <si>
    <t>DM, AM (R)</t>
  </si>
  <si>
    <t>MC A</t>
  </si>
  <si>
    <t>M (C)</t>
  </si>
  <si>
    <t>Defensive Positioning</t>
  </si>
  <si>
    <t>ST A</t>
  </si>
  <si>
    <t>ST (C)</t>
  </si>
  <si>
    <t>Attacking Movement</t>
  </si>
  <si>
    <t>AMC B</t>
  </si>
  <si>
    <t>AML B</t>
  </si>
  <si>
    <t>AMR B</t>
  </si>
  <si>
    <t>DCL B</t>
  </si>
  <si>
    <t>DCR B</t>
  </si>
  <si>
    <t>DL B</t>
  </si>
  <si>
    <t>DM B</t>
  </si>
  <si>
    <t>DR B</t>
  </si>
  <si>
    <t>MC B</t>
  </si>
  <si>
    <t>ST B</t>
  </si>
  <si>
    <t>AMC C</t>
  </si>
  <si>
    <t>AML C</t>
  </si>
  <si>
    <t>AMR C</t>
  </si>
  <si>
    <t>DCL C</t>
  </si>
  <si>
    <t>DCR C</t>
  </si>
  <si>
    <t>DL C</t>
  </si>
  <si>
    <t>DR C</t>
  </si>
  <si>
    <t>DM C</t>
  </si>
  <si>
    <t>MC C</t>
  </si>
  <si>
    <t>ST C</t>
  </si>
  <si>
    <t>AMC D</t>
  </si>
  <si>
    <t>AML D</t>
  </si>
  <si>
    <t>AMR D</t>
  </si>
  <si>
    <t>DCR D</t>
  </si>
  <si>
    <t>DCL D</t>
  </si>
  <si>
    <t>DL D</t>
  </si>
  <si>
    <t>DR D</t>
  </si>
  <si>
    <t>DM D</t>
  </si>
  <si>
    <t>MC D</t>
  </si>
  <si>
    <t>ST D</t>
  </si>
  <si>
    <t>角球</t>
    <phoneticPr fontId="4" type="noConversion"/>
  </si>
  <si>
    <t>传中</t>
    <phoneticPr fontId="4" type="noConversion"/>
  </si>
  <si>
    <t>盘带</t>
    <phoneticPr fontId="4" type="noConversion"/>
  </si>
  <si>
    <t>射门</t>
    <phoneticPr fontId="4" type="noConversion"/>
  </si>
  <si>
    <t>停球</t>
    <phoneticPr fontId="4" type="noConversion"/>
  </si>
  <si>
    <t>任意球</t>
    <phoneticPr fontId="4" type="noConversion"/>
  </si>
  <si>
    <t>头球</t>
    <phoneticPr fontId="4" type="noConversion"/>
  </si>
  <si>
    <t>远射</t>
    <phoneticPr fontId="4" type="noConversion"/>
  </si>
  <si>
    <t>界外球</t>
    <phoneticPr fontId="4" type="noConversion"/>
  </si>
  <si>
    <t>盯人</t>
    <phoneticPr fontId="4" type="noConversion"/>
  </si>
  <si>
    <t>传球</t>
    <phoneticPr fontId="4" type="noConversion"/>
  </si>
  <si>
    <t>罚点球</t>
    <phoneticPr fontId="4" type="noConversion"/>
  </si>
  <si>
    <t>抢断</t>
    <phoneticPr fontId="4" type="noConversion"/>
  </si>
  <si>
    <t>技术</t>
    <phoneticPr fontId="4" type="noConversion"/>
  </si>
  <si>
    <t>侵略性</t>
    <phoneticPr fontId="4" type="noConversion"/>
  </si>
  <si>
    <t>预判</t>
    <phoneticPr fontId="4" type="noConversion"/>
  </si>
  <si>
    <t>勇敢</t>
    <phoneticPr fontId="4" type="noConversion"/>
  </si>
  <si>
    <t>镇定</t>
    <phoneticPr fontId="4" type="noConversion"/>
  </si>
  <si>
    <t>集中</t>
    <phoneticPr fontId="4" type="noConversion"/>
  </si>
  <si>
    <t>决断</t>
    <phoneticPr fontId="4" type="noConversion"/>
  </si>
  <si>
    <t>意志力</t>
    <phoneticPr fontId="4" type="noConversion"/>
  </si>
  <si>
    <t>才华</t>
    <phoneticPr fontId="4" type="noConversion"/>
  </si>
  <si>
    <t>领导力</t>
    <phoneticPr fontId="4" type="noConversion"/>
  </si>
  <si>
    <t>无球跑动</t>
    <phoneticPr fontId="4" type="noConversion"/>
  </si>
  <si>
    <t>防守站位</t>
    <phoneticPr fontId="4" type="noConversion"/>
  </si>
  <si>
    <t>团队合作</t>
    <phoneticPr fontId="4" type="noConversion"/>
  </si>
  <si>
    <t>视野</t>
    <phoneticPr fontId="4" type="noConversion"/>
  </si>
  <si>
    <t>工作投入</t>
    <phoneticPr fontId="4" type="noConversion"/>
  </si>
  <si>
    <t>爆发</t>
    <phoneticPr fontId="4" type="noConversion"/>
  </si>
  <si>
    <t>灵活</t>
    <phoneticPr fontId="4" type="noConversion"/>
  </si>
  <si>
    <t>平衡</t>
    <phoneticPr fontId="4" type="noConversion"/>
  </si>
  <si>
    <t>弹跳</t>
    <phoneticPr fontId="4" type="noConversion"/>
  </si>
  <si>
    <t>体质</t>
    <phoneticPr fontId="4" type="noConversion"/>
  </si>
  <si>
    <t>速度</t>
    <phoneticPr fontId="4" type="noConversion"/>
  </si>
  <si>
    <t>耐力</t>
    <phoneticPr fontId="4" type="noConversion"/>
  </si>
  <si>
    <t>强壮</t>
    <phoneticPr fontId="4" type="noConversion"/>
  </si>
  <si>
    <t xml:space="preserve">CA </t>
    <phoneticPr fontId="4" type="noConversion"/>
  </si>
  <si>
    <t>非门将球员</t>
  </si>
  <si>
    <t>非门将球员</t>
    <phoneticPr fontId="4" type="noConversion"/>
  </si>
  <si>
    <t>前锋</t>
    <phoneticPr fontId="4" type="noConversion"/>
  </si>
  <si>
    <t>边锋</t>
    <phoneticPr fontId="4" type="noConversion"/>
  </si>
  <si>
    <t>前腰</t>
    <phoneticPr fontId="4" type="noConversion"/>
  </si>
  <si>
    <t>中场</t>
    <phoneticPr fontId="4" type="noConversion"/>
  </si>
  <si>
    <t>后腰</t>
    <phoneticPr fontId="4" type="noConversion"/>
  </si>
  <si>
    <t>边后卫</t>
    <phoneticPr fontId="4" type="noConversion"/>
  </si>
  <si>
    <t>中后卫</t>
    <phoneticPr fontId="4" type="noConversion"/>
  </si>
  <si>
    <t>任意球、技术</t>
    <phoneticPr fontId="4" type="noConversion"/>
  </si>
  <si>
    <t>角球、技术</t>
    <phoneticPr fontId="4" type="noConversion"/>
  </si>
  <si>
    <t>罚点球、技术</t>
    <phoneticPr fontId="4" type="noConversion"/>
  </si>
  <si>
    <t>界外球训练</t>
    <phoneticPr fontId="4" type="noConversion"/>
  </si>
  <si>
    <t>罚点球训练</t>
    <phoneticPr fontId="4" type="noConversion"/>
  </si>
  <si>
    <t>角球训练</t>
    <phoneticPr fontId="4" type="noConversion"/>
  </si>
  <si>
    <t>任意球训练</t>
    <phoneticPr fontId="4" type="noConversion"/>
  </si>
  <si>
    <t>速度训练</t>
    <phoneticPr fontId="4" type="noConversion"/>
  </si>
  <si>
    <t>速度、爆发力</t>
    <phoneticPr fontId="4" type="noConversion"/>
  </si>
  <si>
    <t>灵活、平衡训练</t>
    <phoneticPr fontId="4" type="noConversion"/>
  </si>
  <si>
    <t>灵活、平衡</t>
    <phoneticPr fontId="4" type="noConversion"/>
  </si>
  <si>
    <t>强壮、弹跳</t>
    <phoneticPr fontId="4" type="noConversion"/>
  </si>
  <si>
    <t>耐力训练</t>
    <phoneticPr fontId="4" type="noConversion"/>
  </si>
  <si>
    <t>耐力、工投</t>
    <phoneticPr fontId="4" type="noConversion"/>
  </si>
  <si>
    <t>盯人、决断、防守站位</t>
    <phoneticPr fontId="4" type="noConversion"/>
  </si>
  <si>
    <t>进攻跑位</t>
    <phoneticPr fontId="4" type="noConversion"/>
  </si>
  <si>
    <t>预判、决断、无球</t>
    <phoneticPr fontId="4" type="noConversion"/>
  </si>
  <si>
    <t>勇敢、头球</t>
    <phoneticPr fontId="4" type="noConversion"/>
  </si>
  <si>
    <t>控球</t>
    <phoneticPr fontId="4" type="noConversion"/>
  </si>
  <si>
    <t>制空</t>
    <phoneticPr fontId="4" type="noConversion"/>
  </si>
  <si>
    <t>拦截传中</t>
    <phoneticPr fontId="4" type="noConversion"/>
  </si>
  <si>
    <t>防守指挥</t>
    <phoneticPr fontId="4" type="noConversion"/>
  </si>
  <si>
    <t>意外性</t>
    <phoneticPr fontId="4" type="noConversion"/>
  </si>
  <si>
    <t>手控球</t>
    <phoneticPr fontId="4" type="noConversion"/>
  </si>
  <si>
    <t>大脚开球</t>
    <phoneticPr fontId="4" type="noConversion"/>
  </si>
  <si>
    <t>一对一</t>
    <phoneticPr fontId="4" type="noConversion"/>
  </si>
  <si>
    <t>反应反应</t>
    <phoneticPr fontId="4" type="noConversion"/>
  </si>
  <si>
    <t>出击</t>
    <phoneticPr fontId="4" type="noConversion"/>
  </si>
  <si>
    <t>击球倾向</t>
    <phoneticPr fontId="4" type="noConversion"/>
  </si>
  <si>
    <t>手抛球</t>
    <phoneticPr fontId="4" type="noConversion"/>
  </si>
  <si>
    <t>非门将球员 Default</t>
  </si>
  <si>
    <t>强壮训练</t>
    <phoneticPr fontId="4" type="noConversion"/>
  </si>
  <si>
    <t>前场进攻</t>
    <phoneticPr fontId="4" type="noConversion"/>
  </si>
  <si>
    <t>镇定、决断</t>
    <phoneticPr fontId="4" type="noConversion"/>
  </si>
  <si>
    <t>射门、远射、技术</t>
    <phoneticPr fontId="4" type="noConversion"/>
  </si>
  <si>
    <t>停球、判断、技术</t>
    <phoneticPr fontId="4" type="noConversion"/>
  </si>
  <si>
    <t>传中、技术</t>
    <phoneticPr fontId="4" type="noConversion"/>
  </si>
  <si>
    <t>视野、传球、技术</t>
    <phoneticPr fontId="4" type="noConversion"/>
  </si>
  <si>
    <t>门将反应</t>
    <phoneticPr fontId="4" type="noConversion"/>
  </si>
  <si>
    <t>门将战术</t>
    <phoneticPr fontId="4" type="noConversion"/>
  </si>
  <si>
    <t>门将技术</t>
    <phoneticPr fontId="4" type="noConversion"/>
  </si>
  <si>
    <t>门将分球-长</t>
    <phoneticPr fontId="4" type="noConversion"/>
  </si>
  <si>
    <t>门将分球-短</t>
    <phoneticPr fontId="4" type="noConversion"/>
  </si>
  <si>
    <t>灵活和平衡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</si>
</sst>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6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charset val="1"/>
    </font>
    <font>
      <sz val="9"/>
      <name val="等线"/>
      <family val="3"/>
      <charset val="134"/>
      <scheme val="minor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4472C4"/>
        <bgColor rgb="FF4472C4"/>
      </patternFill>
    </fill>
  </fills>
  <borders count="9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rgb="FF4472C4"/>
      </top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C4F00-6F91-4375-AA7F-E683EC446A4B}">
  <dimension ref="B1:LB1741"/>
  <sheetViews>
    <sheetView tabSelected="1" topLeftCell="HN1" zoomScale="80" zoomScaleNormal="80" workbookViewId="0">
      <selection activeCell="JC33" sqref="JC33"/>
    </sheetView>
  </sheetViews>
  <sheetFormatPr defaultRowHeight="14.25" x14ac:dyDescent="0.2"/>
  <cols>
    <col min="9" max="55" width="1.75" customWidth="1"/>
    <col min="62" max="110" width="1.75" customWidth="1"/>
    <col min="117" max="165" width="1.75" customWidth="1"/>
    <col min="167" max="167" width="16.625" customWidth="1"/>
    <col min="168" max="168" width="6.625" customWidth="1"/>
    <col min="169" max="175" width="4.75" customWidth="1"/>
    <col min="176" max="176" width="6.875" customWidth="1"/>
    <col min="177" max="183" width="4.75" customWidth="1"/>
    <col min="184" max="184" width="5.75" customWidth="1"/>
    <col min="185" max="217" width="4.75" customWidth="1"/>
    <col min="222" max="222" width="11.375" bestFit="1" customWidth="1"/>
    <col min="223" max="256" width="5.75" style="12" customWidth="1"/>
    <col min="257" max="257" width="7.625" style="12" customWidth="1"/>
    <col min="258" max="258" width="5.75" style="12" customWidth="1"/>
    <col min="259" max="259" width="6.375" style="12" customWidth="1"/>
    <col min="260" max="261" width="5.75" style="12" customWidth="1"/>
    <col min="263" max="263" width="21.75" customWidth="1"/>
    <col min="264" max="264" width="17.75" customWidth="1"/>
    <col min="265" max="298" width="5.75" customWidth="1"/>
    <col min="299" max="299" width="7.125" customWidth="1"/>
    <col min="300" max="302" width="5.75" customWidth="1"/>
    <col min="303" max="303" width="9.75" customWidth="1"/>
    <col min="304" max="314" width="5.75" customWidth="1"/>
  </cols>
  <sheetData>
    <row r="1" spans="2:314" x14ac:dyDescent="0.2">
      <c r="DH1" t="s">
        <v>0</v>
      </c>
      <c r="FK1" t="s">
        <v>0</v>
      </c>
      <c r="HN1" s="1" t="s">
        <v>1</v>
      </c>
    </row>
    <row r="2" spans="2:314" x14ac:dyDescent="0.2">
      <c r="B2" s="1" t="s">
        <v>250</v>
      </c>
      <c r="BE2" s="1" t="s">
        <v>2</v>
      </c>
      <c r="HN2" s="17" t="s">
        <v>226</v>
      </c>
      <c r="HO2" s="17"/>
      <c r="HP2" s="17"/>
      <c r="HQ2" s="18" t="s">
        <v>220</v>
      </c>
      <c r="HR2" s="18"/>
      <c r="HS2" s="18"/>
    </row>
    <row r="3" spans="2:314" ht="28.5" x14ac:dyDescent="0.2">
      <c r="B3" s="2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20</v>
      </c>
      <c r="R3" s="3" t="s">
        <v>21</v>
      </c>
      <c r="S3" s="3" t="s">
        <v>22</v>
      </c>
      <c r="T3" s="3" t="s">
        <v>23</v>
      </c>
      <c r="U3" s="3" t="s">
        <v>24</v>
      </c>
      <c r="V3" s="3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3" t="s">
        <v>36</v>
      </c>
      <c r="AH3" s="3" t="s">
        <v>37</v>
      </c>
      <c r="AI3" s="3" t="s">
        <v>38</v>
      </c>
      <c r="AJ3" s="3" t="s">
        <v>39</v>
      </c>
      <c r="AK3" s="3" t="s">
        <v>40</v>
      </c>
      <c r="AL3" s="3" t="s">
        <v>41</v>
      </c>
      <c r="AM3" s="3" t="s">
        <v>42</v>
      </c>
      <c r="AN3" s="3" t="s">
        <v>43</v>
      </c>
      <c r="AO3" s="3" t="s">
        <v>44</v>
      </c>
      <c r="AP3" s="3" t="s">
        <v>45</v>
      </c>
      <c r="AQ3" s="3" t="s">
        <v>46</v>
      </c>
      <c r="AR3" s="3" t="s">
        <v>47</v>
      </c>
      <c r="AS3" s="3" t="s">
        <v>48</v>
      </c>
      <c r="AT3" s="3" t="s">
        <v>49</v>
      </c>
      <c r="AU3" s="3" t="s">
        <v>50</v>
      </c>
      <c r="AV3" s="3" t="s">
        <v>51</v>
      </c>
      <c r="AW3" s="3" t="s">
        <v>52</v>
      </c>
      <c r="AX3" s="3" t="s">
        <v>53</v>
      </c>
      <c r="AY3" s="3" t="s">
        <v>54</v>
      </c>
      <c r="AZ3" s="3" t="s">
        <v>55</v>
      </c>
      <c r="BA3" s="3" t="s">
        <v>56</v>
      </c>
      <c r="BB3" s="3" t="s">
        <v>57</v>
      </c>
      <c r="BC3" s="4" t="s">
        <v>58</v>
      </c>
      <c r="BE3" s="2" t="s">
        <v>5</v>
      </c>
      <c r="BF3" s="3" t="s">
        <v>6</v>
      </c>
      <c r="BG3" s="3" t="s">
        <v>7</v>
      </c>
      <c r="BH3" s="3" t="s">
        <v>8</v>
      </c>
      <c r="BI3" s="3" t="s">
        <v>9</v>
      </c>
      <c r="BJ3" s="3" t="s">
        <v>10</v>
      </c>
      <c r="BK3" s="3" t="s">
        <v>11</v>
      </c>
      <c r="BL3" s="3" t="s">
        <v>12</v>
      </c>
      <c r="BM3" s="3" t="s">
        <v>13</v>
      </c>
      <c r="BN3" s="3" t="s">
        <v>14</v>
      </c>
      <c r="BO3" s="3" t="s">
        <v>15</v>
      </c>
      <c r="BP3" s="3" t="s">
        <v>16</v>
      </c>
      <c r="BQ3" s="3" t="s">
        <v>17</v>
      </c>
      <c r="BR3" s="3" t="s">
        <v>18</v>
      </c>
      <c r="BS3" s="3" t="s">
        <v>19</v>
      </c>
      <c r="BT3" s="3" t="s">
        <v>20</v>
      </c>
      <c r="BU3" s="3" t="s">
        <v>21</v>
      </c>
      <c r="BV3" s="3" t="s">
        <v>22</v>
      </c>
      <c r="BW3" s="3" t="s">
        <v>23</v>
      </c>
      <c r="BX3" s="3" t="s">
        <v>24</v>
      </c>
      <c r="BY3" s="3" t="s">
        <v>25</v>
      </c>
      <c r="BZ3" s="3" t="s">
        <v>26</v>
      </c>
      <c r="CA3" s="3" t="s">
        <v>27</v>
      </c>
      <c r="CB3" s="3" t="s">
        <v>28</v>
      </c>
      <c r="CC3" s="3" t="s">
        <v>29</v>
      </c>
      <c r="CD3" s="3" t="s">
        <v>30</v>
      </c>
      <c r="CE3" s="3" t="s">
        <v>31</v>
      </c>
      <c r="CF3" s="3" t="s">
        <v>32</v>
      </c>
      <c r="CG3" s="3" t="s">
        <v>33</v>
      </c>
      <c r="CH3" s="3" t="s">
        <v>34</v>
      </c>
      <c r="CI3" s="3" t="s">
        <v>35</v>
      </c>
      <c r="CJ3" s="3" t="s">
        <v>36</v>
      </c>
      <c r="CK3" s="3" t="s">
        <v>37</v>
      </c>
      <c r="CL3" s="3" t="s">
        <v>38</v>
      </c>
      <c r="CM3" s="3" t="s">
        <v>39</v>
      </c>
      <c r="CN3" s="3" t="s">
        <v>40</v>
      </c>
      <c r="CO3" s="3" t="s">
        <v>41</v>
      </c>
      <c r="CP3" s="3" t="s">
        <v>42</v>
      </c>
      <c r="CQ3" s="3" t="s">
        <v>43</v>
      </c>
      <c r="CR3" s="3" t="s">
        <v>44</v>
      </c>
      <c r="CS3" s="3" t="s">
        <v>45</v>
      </c>
      <c r="CT3" s="3" t="s">
        <v>46</v>
      </c>
      <c r="CU3" s="3" t="s">
        <v>47</v>
      </c>
      <c r="CV3" s="3" t="s">
        <v>48</v>
      </c>
      <c r="CW3" s="3" t="s">
        <v>49</v>
      </c>
      <c r="CX3" s="3" t="s">
        <v>50</v>
      </c>
      <c r="CY3" s="3" t="s">
        <v>51</v>
      </c>
      <c r="CZ3" s="3" t="s">
        <v>52</v>
      </c>
      <c r="DA3" s="3" t="s">
        <v>53</v>
      </c>
      <c r="DB3" s="3" t="s">
        <v>54</v>
      </c>
      <c r="DC3" s="3" t="s">
        <v>55</v>
      </c>
      <c r="DD3" s="3" t="s">
        <v>56</v>
      </c>
      <c r="DE3" s="3" t="s">
        <v>57</v>
      </c>
      <c r="DF3" s="4" t="s">
        <v>58</v>
      </c>
      <c r="DH3" s="2" t="s">
        <v>5</v>
      </c>
      <c r="DI3" s="3" t="s">
        <v>6</v>
      </c>
      <c r="DJ3" s="3" t="s">
        <v>7</v>
      </c>
      <c r="DK3" s="3" t="s">
        <v>8</v>
      </c>
      <c r="DL3" s="3" t="s">
        <v>9</v>
      </c>
      <c r="DM3" s="3" t="s">
        <v>10</v>
      </c>
      <c r="DN3" s="3" t="s">
        <v>11</v>
      </c>
      <c r="DO3" s="3" t="s">
        <v>12</v>
      </c>
      <c r="DP3" s="3" t="s">
        <v>13</v>
      </c>
      <c r="DQ3" s="3" t="s">
        <v>14</v>
      </c>
      <c r="DR3" s="3" t="s">
        <v>15</v>
      </c>
      <c r="DS3" s="3" t="s">
        <v>16</v>
      </c>
      <c r="DT3" s="3" t="s">
        <v>17</v>
      </c>
      <c r="DU3" s="3" t="s">
        <v>18</v>
      </c>
      <c r="DV3" s="3" t="s">
        <v>19</v>
      </c>
      <c r="DW3" s="3" t="s">
        <v>20</v>
      </c>
      <c r="DX3" s="3" t="s">
        <v>21</v>
      </c>
      <c r="DY3" s="3" t="s">
        <v>22</v>
      </c>
      <c r="DZ3" s="3" t="s">
        <v>23</v>
      </c>
      <c r="EA3" s="3" t="s">
        <v>24</v>
      </c>
      <c r="EB3" s="3" t="s">
        <v>25</v>
      </c>
      <c r="EC3" s="3" t="s">
        <v>26</v>
      </c>
      <c r="ED3" s="3" t="s">
        <v>27</v>
      </c>
      <c r="EE3" s="3" t="s">
        <v>28</v>
      </c>
      <c r="EF3" s="3" t="s">
        <v>29</v>
      </c>
      <c r="EG3" s="3" t="s">
        <v>30</v>
      </c>
      <c r="EH3" s="3" t="s">
        <v>31</v>
      </c>
      <c r="EI3" s="3" t="s">
        <v>32</v>
      </c>
      <c r="EJ3" s="3" t="s">
        <v>33</v>
      </c>
      <c r="EK3" s="3" t="s">
        <v>34</v>
      </c>
      <c r="EL3" s="3" t="s">
        <v>35</v>
      </c>
      <c r="EM3" s="3" t="s">
        <v>36</v>
      </c>
      <c r="EN3" s="3" t="s">
        <v>37</v>
      </c>
      <c r="EO3" s="3" t="s">
        <v>38</v>
      </c>
      <c r="EP3" s="3" t="s">
        <v>39</v>
      </c>
      <c r="EQ3" s="3" t="s">
        <v>40</v>
      </c>
      <c r="ER3" s="3" t="s">
        <v>41</v>
      </c>
      <c r="ES3" s="3" t="s">
        <v>42</v>
      </c>
      <c r="ET3" s="3" t="s">
        <v>43</v>
      </c>
      <c r="EU3" s="3" t="s">
        <v>44</v>
      </c>
      <c r="EV3" s="3" t="s">
        <v>45</v>
      </c>
      <c r="EW3" s="3" t="s">
        <v>46</v>
      </c>
      <c r="EX3" s="3" t="s">
        <v>47</v>
      </c>
      <c r="EY3" s="3" t="s">
        <v>48</v>
      </c>
      <c r="EZ3" s="3" t="s">
        <v>49</v>
      </c>
      <c r="FA3" s="3" t="s">
        <v>50</v>
      </c>
      <c r="FB3" s="3" t="s">
        <v>51</v>
      </c>
      <c r="FC3" s="3" t="s">
        <v>52</v>
      </c>
      <c r="FD3" s="3" t="s">
        <v>53</v>
      </c>
      <c r="FE3" s="3" t="s">
        <v>54</v>
      </c>
      <c r="FF3" s="3" t="s">
        <v>55</v>
      </c>
      <c r="FG3" s="3" t="s">
        <v>56</v>
      </c>
      <c r="FH3" s="3" t="s">
        <v>57</v>
      </c>
      <c r="FI3" s="4" t="s">
        <v>58</v>
      </c>
      <c r="FK3" s="1" t="s">
        <v>59</v>
      </c>
      <c r="FL3" s="3" t="s">
        <v>9</v>
      </c>
      <c r="FM3" s="3" t="s">
        <v>10</v>
      </c>
      <c r="FN3" s="3" t="s">
        <v>11</v>
      </c>
      <c r="FO3" s="3" t="s">
        <v>12</v>
      </c>
      <c r="FP3" s="3" t="s">
        <v>13</v>
      </c>
      <c r="FQ3" s="3" t="s">
        <v>14</v>
      </c>
      <c r="FR3" s="3" t="s">
        <v>15</v>
      </c>
      <c r="FS3" s="3" t="s">
        <v>16</v>
      </c>
      <c r="FT3" s="3" t="s">
        <v>17</v>
      </c>
      <c r="FU3" s="3" t="s">
        <v>18</v>
      </c>
      <c r="FV3" s="3" t="s">
        <v>19</v>
      </c>
      <c r="FW3" s="3" t="s">
        <v>20</v>
      </c>
      <c r="FX3" s="3" t="s">
        <v>21</v>
      </c>
      <c r="FY3" s="3" t="s">
        <v>22</v>
      </c>
      <c r="FZ3" s="3" t="s">
        <v>23</v>
      </c>
      <c r="GA3" s="3" t="s">
        <v>24</v>
      </c>
      <c r="GB3" s="3" t="s">
        <v>25</v>
      </c>
      <c r="GC3" s="3" t="s">
        <v>26</v>
      </c>
      <c r="GD3" s="3" t="s">
        <v>27</v>
      </c>
      <c r="GE3" s="3" t="s">
        <v>28</v>
      </c>
      <c r="GF3" s="3" t="s">
        <v>29</v>
      </c>
      <c r="GG3" s="3" t="s">
        <v>30</v>
      </c>
      <c r="GH3" s="3" t="s">
        <v>31</v>
      </c>
      <c r="GI3" s="3" t="s">
        <v>32</v>
      </c>
      <c r="GJ3" s="3" t="s">
        <v>33</v>
      </c>
      <c r="GK3" s="3" t="s">
        <v>34</v>
      </c>
      <c r="GL3" s="3" t="s">
        <v>35</v>
      </c>
      <c r="GM3" s="3" t="s">
        <v>36</v>
      </c>
      <c r="GN3" s="3" t="s">
        <v>37</v>
      </c>
      <c r="GO3" s="3" t="s">
        <v>38</v>
      </c>
      <c r="GP3" s="3" t="s">
        <v>39</v>
      </c>
      <c r="GQ3" s="3" t="s">
        <v>40</v>
      </c>
      <c r="GR3" s="3" t="s">
        <v>41</v>
      </c>
      <c r="GS3" s="3" t="s">
        <v>42</v>
      </c>
      <c r="GT3" s="3" t="s">
        <v>43</v>
      </c>
      <c r="GU3" s="3" t="s">
        <v>44</v>
      </c>
      <c r="GV3" s="3" t="s">
        <v>45</v>
      </c>
      <c r="GW3" s="3" t="s">
        <v>46</v>
      </c>
      <c r="GX3" s="3" t="s">
        <v>47</v>
      </c>
      <c r="GY3" s="3" t="s">
        <v>48</v>
      </c>
      <c r="GZ3" s="3" t="s">
        <v>49</v>
      </c>
      <c r="HA3" s="3" t="s">
        <v>50</v>
      </c>
      <c r="HB3" s="3" t="s">
        <v>51</v>
      </c>
      <c r="HC3" s="3" t="s">
        <v>52</v>
      </c>
      <c r="HD3" s="3" t="s">
        <v>53</v>
      </c>
      <c r="HE3" s="3" t="s">
        <v>54</v>
      </c>
      <c r="HF3" s="3" t="s">
        <v>55</v>
      </c>
      <c r="HG3" s="3" t="s">
        <v>56</v>
      </c>
      <c r="HH3" s="3" t="s">
        <v>57</v>
      </c>
      <c r="HI3" s="4" t="s">
        <v>58</v>
      </c>
      <c r="HO3" s="14" t="s">
        <v>210</v>
      </c>
      <c r="HP3" s="13" t="s">
        <v>10</v>
      </c>
      <c r="HQ3" s="13" t="s">
        <v>11</v>
      </c>
      <c r="HR3" s="13" t="s">
        <v>174</v>
      </c>
      <c r="HS3" s="13" t="s">
        <v>175</v>
      </c>
      <c r="HT3" s="13" t="s">
        <v>176</v>
      </c>
      <c r="HU3" s="13" t="s">
        <v>177</v>
      </c>
      <c r="HV3" s="13" t="s">
        <v>178</v>
      </c>
      <c r="HW3" s="13" t="s">
        <v>179</v>
      </c>
      <c r="HX3" s="13" t="s">
        <v>180</v>
      </c>
      <c r="HY3" s="13" t="s">
        <v>181</v>
      </c>
      <c r="HZ3" s="13" t="s">
        <v>182</v>
      </c>
      <c r="IA3" s="13" t="s">
        <v>183</v>
      </c>
      <c r="IB3" s="13" t="s">
        <v>184</v>
      </c>
      <c r="IC3" s="13" t="s">
        <v>185</v>
      </c>
      <c r="ID3" s="13" t="s">
        <v>186</v>
      </c>
      <c r="IE3" s="13" t="s">
        <v>187</v>
      </c>
      <c r="IF3" s="13" t="s">
        <v>188</v>
      </c>
      <c r="IG3" s="13" t="s">
        <v>189</v>
      </c>
      <c r="IH3" s="13" t="s">
        <v>190</v>
      </c>
      <c r="II3" s="13" t="s">
        <v>191</v>
      </c>
      <c r="IJ3" s="13" t="s">
        <v>192</v>
      </c>
      <c r="IK3" s="13" t="s">
        <v>193</v>
      </c>
      <c r="IL3" s="13" t="s">
        <v>194</v>
      </c>
      <c r="IM3" s="13" t="s">
        <v>195</v>
      </c>
      <c r="IN3" s="13" t="s">
        <v>196</v>
      </c>
      <c r="IO3" s="13" t="s">
        <v>197</v>
      </c>
      <c r="IP3" s="13" t="s">
        <v>198</v>
      </c>
      <c r="IQ3" s="13" t="s">
        <v>199</v>
      </c>
      <c r="IR3" s="13" t="s">
        <v>200</v>
      </c>
      <c r="IS3" s="13" t="s">
        <v>201</v>
      </c>
      <c r="IT3" s="13" t="s">
        <v>202</v>
      </c>
      <c r="IU3" s="13" t="s">
        <v>203</v>
      </c>
      <c r="IV3" s="13" t="s">
        <v>204</v>
      </c>
      <c r="IW3" s="13" t="s">
        <v>205</v>
      </c>
      <c r="IX3" s="13" t="s">
        <v>206</v>
      </c>
      <c r="IY3" s="13" t="s">
        <v>207</v>
      </c>
      <c r="IZ3" s="13" t="s">
        <v>208</v>
      </c>
      <c r="JA3" s="13" t="s">
        <v>209</v>
      </c>
      <c r="JE3" s="3" t="s">
        <v>9</v>
      </c>
      <c r="JF3" s="3" t="s">
        <v>10</v>
      </c>
      <c r="JG3" s="3" t="s">
        <v>11</v>
      </c>
      <c r="JH3" s="13" t="s">
        <v>174</v>
      </c>
      <c r="JI3" s="13" t="s">
        <v>175</v>
      </c>
      <c r="JJ3" s="13" t="s">
        <v>176</v>
      </c>
      <c r="JK3" s="13" t="s">
        <v>177</v>
      </c>
      <c r="JL3" s="13" t="s">
        <v>178</v>
      </c>
      <c r="JM3" s="13" t="s">
        <v>179</v>
      </c>
      <c r="JN3" s="13" t="s">
        <v>180</v>
      </c>
      <c r="JO3" s="13" t="s">
        <v>181</v>
      </c>
      <c r="JP3" s="13" t="s">
        <v>182</v>
      </c>
      <c r="JQ3" s="13" t="s">
        <v>183</v>
      </c>
      <c r="JR3" s="13" t="s">
        <v>184</v>
      </c>
      <c r="JS3" s="13" t="s">
        <v>185</v>
      </c>
      <c r="JT3" s="13" t="s">
        <v>186</v>
      </c>
      <c r="JU3" s="13" t="s">
        <v>187</v>
      </c>
      <c r="JV3" s="13" t="s">
        <v>188</v>
      </c>
      <c r="JW3" s="13" t="s">
        <v>189</v>
      </c>
      <c r="JX3" s="13" t="s">
        <v>190</v>
      </c>
      <c r="JY3" s="13" t="s">
        <v>191</v>
      </c>
      <c r="JZ3" s="13" t="s">
        <v>192</v>
      </c>
      <c r="KA3" s="13" t="s">
        <v>193</v>
      </c>
      <c r="KB3" s="13" t="s">
        <v>194</v>
      </c>
      <c r="KC3" s="13" t="s">
        <v>195</v>
      </c>
      <c r="KD3" s="13" t="s">
        <v>196</v>
      </c>
      <c r="KE3" s="13" t="s">
        <v>197</v>
      </c>
      <c r="KF3" s="13" t="s">
        <v>198</v>
      </c>
      <c r="KG3" s="13" t="s">
        <v>199</v>
      </c>
      <c r="KH3" s="13" t="s">
        <v>200</v>
      </c>
      <c r="KI3" s="13" t="s">
        <v>201</v>
      </c>
      <c r="KJ3" s="13" t="s">
        <v>202</v>
      </c>
      <c r="KK3" s="13" t="s">
        <v>203</v>
      </c>
      <c r="KL3" s="13" t="s">
        <v>204</v>
      </c>
      <c r="KM3" s="13" t="s">
        <v>205</v>
      </c>
      <c r="KN3" s="13" t="s">
        <v>206</v>
      </c>
      <c r="KO3" s="13" t="s">
        <v>207</v>
      </c>
      <c r="KP3" s="13" t="s">
        <v>208</v>
      </c>
      <c r="KQ3" s="13" t="s">
        <v>209</v>
      </c>
      <c r="KR3" s="13" t="s">
        <v>239</v>
      </c>
      <c r="KS3" s="13" t="s">
        <v>240</v>
      </c>
      <c r="KT3" s="13" t="s">
        <v>241</v>
      </c>
      <c r="KU3" s="13" t="s">
        <v>242</v>
      </c>
      <c r="KV3" s="13" t="s">
        <v>243</v>
      </c>
      <c r="KW3" s="13" t="s">
        <v>244</v>
      </c>
      <c r="KX3" s="13" t="s">
        <v>245</v>
      </c>
      <c r="KY3" s="13" t="s">
        <v>246</v>
      </c>
      <c r="KZ3" s="13" t="s">
        <v>247</v>
      </c>
      <c r="LA3" s="13" t="s">
        <v>248</v>
      </c>
      <c r="LB3" s="13" t="s">
        <v>249</v>
      </c>
    </row>
    <row r="4" spans="2:314" x14ac:dyDescent="0.2">
      <c r="B4" s="5" t="s">
        <v>60</v>
      </c>
      <c r="C4" s="6">
        <v>16</v>
      </c>
      <c r="D4" s="6" t="s">
        <v>61</v>
      </c>
      <c r="E4" s="6">
        <v>30</v>
      </c>
      <c r="F4" s="6">
        <v>120</v>
      </c>
      <c r="G4" s="6">
        <v>10</v>
      </c>
      <c r="H4" s="6">
        <v>10</v>
      </c>
      <c r="I4" s="6">
        <v>10</v>
      </c>
      <c r="J4" s="6">
        <v>10</v>
      </c>
      <c r="K4" s="6">
        <v>11</v>
      </c>
      <c r="L4" s="6">
        <v>11</v>
      </c>
      <c r="M4" s="6">
        <v>11</v>
      </c>
      <c r="N4" s="6">
        <v>10</v>
      </c>
      <c r="O4" s="6">
        <v>11</v>
      </c>
      <c r="P4" s="6">
        <v>12</v>
      </c>
      <c r="Q4" s="6">
        <v>10</v>
      </c>
      <c r="R4" s="6">
        <v>11</v>
      </c>
      <c r="S4" s="6">
        <v>11</v>
      </c>
      <c r="T4" s="6">
        <v>10</v>
      </c>
      <c r="U4" s="6">
        <v>10</v>
      </c>
      <c r="V4" s="6">
        <v>10</v>
      </c>
      <c r="W4" s="6">
        <v>10</v>
      </c>
      <c r="X4" s="6">
        <v>12</v>
      </c>
      <c r="Y4" s="6">
        <v>10</v>
      </c>
      <c r="Z4" s="6">
        <v>12</v>
      </c>
      <c r="AA4" s="6">
        <v>11</v>
      </c>
      <c r="AB4" s="6">
        <v>12</v>
      </c>
      <c r="AC4" s="6">
        <v>10</v>
      </c>
      <c r="AD4" s="6">
        <v>11</v>
      </c>
      <c r="AE4" s="6">
        <v>11</v>
      </c>
      <c r="AF4" s="6">
        <v>12</v>
      </c>
      <c r="AG4" s="6">
        <v>11</v>
      </c>
      <c r="AH4" s="6">
        <v>11</v>
      </c>
      <c r="AI4" s="6">
        <v>12</v>
      </c>
      <c r="AJ4" s="6">
        <v>11</v>
      </c>
      <c r="AK4" s="6">
        <v>11</v>
      </c>
      <c r="AL4" s="6">
        <v>11</v>
      </c>
      <c r="AM4" s="6">
        <v>11</v>
      </c>
      <c r="AN4" s="6">
        <v>10</v>
      </c>
      <c r="AO4" s="6">
        <v>11</v>
      </c>
      <c r="AP4" s="6">
        <v>11</v>
      </c>
      <c r="AQ4" s="6">
        <v>11</v>
      </c>
      <c r="AR4" s="6">
        <v>11</v>
      </c>
      <c r="AS4" s="6">
        <v>10</v>
      </c>
      <c r="AT4" s="6">
        <v>10</v>
      </c>
      <c r="AU4" s="6">
        <v>10</v>
      </c>
      <c r="AV4" s="6">
        <v>10</v>
      </c>
      <c r="AW4" s="6">
        <v>10</v>
      </c>
      <c r="AX4" s="6">
        <v>10</v>
      </c>
      <c r="AY4" s="6">
        <v>10</v>
      </c>
      <c r="AZ4" s="6">
        <v>10</v>
      </c>
      <c r="BA4" s="6">
        <v>10</v>
      </c>
      <c r="BB4" s="6">
        <v>10</v>
      </c>
      <c r="BC4" s="7">
        <v>10</v>
      </c>
      <c r="BE4" s="5" t="s">
        <v>62</v>
      </c>
      <c r="BF4" s="6">
        <v>16</v>
      </c>
      <c r="BG4" s="6" t="s">
        <v>63</v>
      </c>
      <c r="BH4" s="6">
        <v>30</v>
      </c>
      <c r="BI4" s="6">
        <v>99</v>
      </c>
      <c r="BJ4" s="6">
        <v>10</v>
      </c>
      <c r="BK4" s="6">
        <v>10</v>
      </c>
      <c r="BL4" s="6">
        <v>10</v>
      </c>
      <c r="BM4" s="6">
        <v>10</v>
      </c>
      <c r="BN4" s="6">
        <v>10</v>
      </c>
      <c r="BO4" s="6">
        <v>10</v>
      </c>
      <c r="BP4" s="6">
        <v>10</v>
      </c>
      <c r="BQ4" s="6">
        <v>10</v>
      </c>
      <c r="BR4" s="6">
        <v>10</v>
      </c>
      <c r="BS4" s="6">
        <v>10</v>
      </c>
      <c r="BT4" s="6">
        <v>10</v>
      </c>
      <c r="BU4" s="6">
        <v>10</v>
      </c>
      <c r="BV4" s="6">
        <v>10</v>
      </c>
      <c r="BW4" s="6">
        <v>10</v>
      </c>
      <c r="BX4" s="6">
        <v>10</v>
      </c>
      <c r="BY4" s="6">
        <v>10</v>
      </c>
      <c r="BZ4" s="6">
        <v>10</v>
      </c>
      <c r="CA4" s="6">
        <v>11</v>
      </c>
      <c r="CB4" s="6">
        <v>10</v>
      </c>
      <c r="CC4" s="6">
        <v>11</v>
      </c>
      <c r="CD4" s="6">
        <v>11</v>
      </c>
      <c r="CE4" s="6">
        <v>11</v>
      </c>
      <c r="CF4" s="6">
        <v>10</v>
      </c>
      <c r="CG4" s="6">
        <v>10</v>
      </c>
      <c r="CH4" s="6">
        <v>10</v>
      </c>
      <c r="CI4" s="6">
        <v>10</v>
      </c>
      <c r="CJ4" s="6">
        <v>11</v>
      </c>
      <c r="CK4" s="6">
        <v>10</v>
      </c>
      <c r="CL4" s="6">
        <v>11</v>
      </c>
      <c r="CM4" s="6">
        <v>10</v>
      </c>
      <c r="CN4" s="6">
        <v>10</v>
      </c>
      <c r="CO4" s="6">
        <v>10</v>
      </c>
      <c r="CP4" s="6">
        <v>10</v>
      </c>
      <c r="CQ4" s="6">
        <v>10</v>
      </c>
      <c r="CR4" s="6">
        <v>10</v>
      </c>
      <c r="CS4" s="6">
        <v>10</v>
      </c>
      <c r="CT4" s="6">
        <v>11</v>
      </c>
      <c r="CU4" s="6">
        <v>11</v>
      </c>
      <c r="CV4" s="6">
        <v>10</v>
      </c>
      <c r="CW4" s="6">
        <v>11</v>
      </c>
      <c r="CX4" s="6">
        <v>11</v>
      </c>
      <c r="CY4" s="6">
        <v>10</v>
      </c>
      <c r="CZ4" s="6">
        <v>10</v>
      </c>
      <c r="DA4" s="6">
        <v>10</v>
      </c>
      <c r="DB4" s="6">
        <v>11</v>
      </c>
      <c r="DC4" s="6">
        <v>10</v>
      </c>
      <c r="DD4" s="6">
        <v>10</v>
      </c>
      <c r="DE4" s="6">
        <v>10</v>
      </c>
      <c r="DF4" s="7">
        <v>11</v>
      </c>
      <c r="DH4" s="5" t="s">
        <v>60</v>
      </c>
      <c r="DI4" s="6">
        <v>16</v>
      </c>
      <c r="DJ4" s="6" t="s">
        <v>61</v>
      </c>
      <c r="DK4" s="6">
        <v>30</v>
      </c>
      <c r="DL4" s="6">
        <v>125</v>
      </c>
      <c r="DM4" s="6">
        <v>10</v>
      </c>
      <c r="DN4" s="6">
        <v>10</v>
      </c>
      <c r="DO4" s="6">
        <v>10</v>
      </c>
      <c r="DP4" s="6">
        <v>11</v>
      </c>
      <c r="DQ4" s="6">
        <v>12</v>
      </c>
      <c r="DR4" s="6">
        <v>11</v>
      </c>
      <c r="DS4" s="6">
        <v>11</v>
      </c>
      <c r="DT4" s="6">
        <v>11</v>
      </c>
      <c r="DU4" s="6">
        <v>11</v>
      </c>
      <c r="DV4" s="6">
        <v>12</v>
      </c>
      <c r="DW4" s="6">
        <v>10</v>
      </c>
      <c r="DX4" s="6">
        <v>11</v>
      </c>
      <c r="DY4" s="6">
        <v>12</v>
      </c>
      <c r="DZ4" s="6">
        <v>10</v>
      </c>
      <c r="EA4" s="6">
        <v>10</v>
      </c>
      <c r="EB4" s="6">
        <v>12</v>
      </c>
      <c r="EC4" s="6">
        <v>10</v>
      </c>
      <c r="ED4" s="6">
        <v>12</v>
      </c>
      <c r="EE4" s="6">
        <v>10</v>
      </c>
      <c r="EF4" s="6">
        <v>12</v>
      </c>
      <c r="EG4" s="6">
        <v>11</v>
      </c>
      <c r="EH4" s="6">
        <v>12</v>
      </c>
      <c r="EI4" s="6">
        <v>10</v>
      </c>
      <c r="EJ4" s="6">
        <v>11</v>
      </c>
      <c r="EK4" s="6">
        <v>10</v>
      </c>
      <c r="EL4" s="6">
        <v>12</v>
      </c>
      <c r="EM4" s="6">
        <v>11</v>
      </c>
      <c r="EN4" s="6">
        <v>11</v>
      </c>
      <c r="EO4" s="6">
        <v>11</v>
      </c>
      <c r="EP4" s="6">
        <v>11</v>
      </c>
      <c r="EQ4" s="6">
        <v>12</v>
      </c>
      <c r="ER4" s="6">
        <v>11</v>
      </c>
      <c r="ES4" s="6">
        <v>12</v>
      </c>
      <c r="ET4" s="6">
        <v>11</v>
      </c>
      <c r="EU4" s="6">
        <v>11</v>
      </c>
      <c r="EV4" s="6">
        <v>11</v>
      </c>
      <c r="EW4" s="6">
        <v>11</v>
      </c>
      <c r="EX4" s="6">
        <v>12</v>
      </c>
      <c r="EY4" s="6">
        <v>10</v>
      </c>
      <c r="EZ4" s="6">
        <v>10</v>
      </c>
      <c r="FA4" s="6">
        <v>10</v>
      </c>
      <c r="FB4" s="6">
        <v>10</v>
      </c>
      <c r="FC4" s="6">
        <v>10</v>
      </c>
      <c r="FD4" s="6">
        <v>10</v>
      </c>
      <c r="FE4" s="6">
        <v>10</v>
      </c>
      <c r="FF4" s="6">
        <v>10</v>
      </c>
      <c r="FG4" s="6">
        <v>10</v>
      </c>
      <c r="FH4" s="6">
        <v>10</v>
      </c>
      <c r="FI4" s="7">
        <v>10</v>
      </c>
      <c r="FK4" t="s">
        <v>211</v>
      </c>
      <c r="FL4">
        <f>AVERAGE(F4:F103)</f>
        <v>116.08</v>
      </c>
      <c r="FM4">
        <f t="shared" ref="FM4:HI4" si="0">AVERAGE(G4:G103)</f>
        <v>10</v>
      </c>
      <c r="FN4">
        <f t="shared" si="0"/>
        <v>10</v>
      </c>
      <c r="FO4">
        <f t="shared" si="0"/>
        <v>10.16</v>
      </c>
      <c r="FP4">
        <f t="shared" si="0"/>
        <v>10.5</v>
      </c>
      <c r="FQ4">
        <f t="shared" si="0"/>
        <v>10.91</v>
      </c>
      <c r="FR4">
        <f t="shared" si="0"/>
        <v>10.39</v>
      </c>
      <c r="FS4">
        <f t="shared" si="0"/>
        <v>10.96</v>
      </c>
      <c r="FT4">
        <f t="shared" si="0"/>
        <v>10.15</v>
      </c>
      <c r="FU4">
        <f t="shared" si="0"/>
        <v>10.86</v>
      </c>
      <c r="FV4">
        <f t="shared" si="0"/>
        <v>11.07</v>
      </c>
      <c r="FW4">
        <f t="shared" si="0"/>
        <v>10.49</v>
      </c>
      <c r="FX4">
        <f t="shared" si="0"/>
        <v>11.16</v>
      </c>
      <c r="FY4">
        <f t="shared" si="0"/>
        <v>10.84</v>
      </c>
      <c r="FZ4">
        <f t="shared" si="0"/>
        <v>10.199999999999999</v>
      </c>
      <c r="GA4">
        <f t="shared" si="0"/>
        <v>10.64</v>
      </c>
      <c r="GB4">
        <f t="shared" si="0"/>
        <v>10.91</v>
      </c>
      <c r="GC4">
        <f t="shared" si="0"/>
        <v>10</v>
      </c>
      <c r="GD4">
        <f t="shared" si="0"/>
        <v>11.55</v>
      </c>
      <c r="GE4">
        <f t="shared" si="0"/>
        <v>9.98</v>
      </c>
      <c r="GF4">
        <f t="shared" si="0"/>
        <v>11.12</v>
      </c>
      <c r="GG4">
        <f t="shared" si="0"/>
        <v>11.23</v>
      </c>
      <c r="GH4">
        <f t="shared" si="0"/>
        <v>11.62</v>
      </c>
      <c r="GI4">
        <f t="shared" si="0"/>
        <v>10</v>
      </c>
      <c r="GJ4">
        <f t="shared" si="0"/>
        <v>10.56</v>
      </c>
      <c r="GK4">
        <f t="shared" si="0"/>
        <v>10.7</v>
      </c>
      <c r="GL4">
        <f t="shared" si="0"/>
        <v>11.16</v>
      </c>
      <c r="GM4">
        <f t="shared" si="0"/>
        <v>11.3</v>
      </c>
      <c r="GN4">
        <f t="shared" si="0"/>
        <v>10.75</v>
      </c>
      <c r="GO4">
        <f t="shared" si="0"/>
        <v>11.22</v>
      </c>
      <c r="GP4">
        <f t="shared" si="0"/>
        <v>10.88</v>
      </c>
      <c r="GQ4">
        <f t="shared" si="0"/>
        <v>11.14</v>
      </c>
      <c r="GR4">
        <f t="shared" si="0"/>
        <v>11.23</v>
      </c>
      <c r="GS4">
        <f t="shared" si="0"/>
        <v>11.12</v>
      </c>
      <c r="GT4">
        <f t="shared" si="0"/>
        <v>10.49</v>
      </c>
      <c r="GU4">
        <f t="shared" si="0"/>
        <v>10.79</v>
      </c>
      <c r="GV4">
        <f t="shared" si="0"/>
        <v>11.09</v>
      </c>
      <c r="GW4">
        <f t="shared" si="0"/>
        <v>11.38</v>
      </c>
      <c r="GX4">
        <f t="shared" si="0"/>
        <v>11.54</v>
      </c>
      <c r="GY4">
        <f t="shared" si="0"/>
        <v>10</v>
      </c>
      <c r="GZ4">
        <f t="shared" si="0"/>
        <v>10</v>
      </c>
      <c r="HA4">
        <f t="shared" si="0"/>
        <v>10</v>
      </c>
      <c r="HB4">
        <f t="shared" si="0"/>
        <v>10</v>
      </c>
      <c r="HC4">
        <f t="shared" si="0"/>
        <v>10</v>
      </c>
      <c r="HD4">
        <f t="shared" si="0"/>
        <v>10</v>
      </c>
      <c r="HE4">
        <f t="shared" si="0"/>
        <v>10</v>
      </c>
      <c r="HF4">
        <f t="shared" si="0"/>
        <v>10</v>
      </c>
      <c r="HG4">
        <f t="shared" si="0"/>
        <v>10</v>
      </c>
      <c r="HH4">
        <f t="shared" si="0"/>
        <v>10</v>
      </c>
      <c r="HI4">
        <f t="shared" si="0"/>
        <v>10</v>
      </c>
      <c r="HN4" t="s">
        <v>212</v>
      </c>
      <c r="HO4" s="12">
        <v>4.9999999999997158E-2</v>
      </c>
      <c r="HP4" s="12">
        <v>0</v>
      </c>
      <c r="HQ4" s="12">
        <v>0</v>
      </c>
      <c r="HR4" s="12">
        <v>7.0000000000000284E-2</v>
      </c>
      <c r="HS4" s="12">
        <v>5.0000000000000711E-2</v>
      </c>
      <c r="HT4" s="12">
        <v>-2.9999999999999361E-2</v>
      </c>
      <c r="HU4" s="12">
        <v>-2.000000000000135E-2</v>
      </c>
      <c r="HV4" s="12">
        <v>-2.000000000000135E-2</v>
      </c>
      <c r="HW4" s="12">
        <v>0.76999999999999957</v>
      </c>
      <c r="HX4" s="12">
        <v>-9.9999999999997868E-3</v>
      </c>
      <c r="HY4" s="11">
        <v>-4.0000000000000924E-2</v>
      </c>
      <c r="HZ4" s="11">
        <v>-6.0000000000000497E-2</v>
      </c>
      <c r="IA4" s="11">
        <v>-1.9999999999999574E-2</v>
      </c>
      <c r="IB4" s="11">
        <v>7.0000000000000284E-2</v>
      </c>
      <c r="IC4" s="11">
        <v>0.11000000000000121</v>
      </c>
      <c r="ID4" s="11">
        <v>-7.0000000000000284E-2</v>
      </c>
      <c r="IE4" s="11">
        <v>0.24000000000000021</v>
      </c>
      <c r="IF4" s="11">
        <v>0</v>
      </c>
      <c r="IG4" s="11">
        <v>-0.11000000000000121</v>
      </c>
      <c r="IH4" s="11">
        <v>-4.0000000000000924E-2</v>
      </c>
      <c r="II4" s="11">
        <v>3.0000000000001137E-2</v>
      </c>
      <c r="IJ4" s="11">
        <v>9.9999999999997868E-3</v>
      </c>
      <c r="IK4" s="11">
        <v>-4.9999999999998934E-2</v>
      </c>
      <c r="IL4" s="11">
        <v>0</v>
      </c>
      <c r="IM4" s="11">
        <v>3.9999999999999147E-2</v>
      </c>
      <c r="IN4" s="11">
        <v>-1.9999999999999574E-2</v>
      </c>
      <c r="IO4" s="11">
        <v>0</v>
      </c>
      <c r="IP4" s="11">
        <v>-7.0000000000000284E-2</v>
      </c>
      <c r="IQ4" s="11">
        <v>9.9999999999997868E-3</v>
      </c>
      <c r="IR4" s="11">
        <v>8.9999999999999858E-2</v>
      </c>
      <c r="IS4" s="11">
        <v>-0.10000000000000142</v>
      </c>
      <c r="IT4" s="11">
        <v>9.9999999999997868E-3</v>
      </c>
      <c r="IU4" s="11">
        <v>9.9999999999997868E-3</v>
      </c>
      <c r="IV4" s="11">
        <v>-2.9999999999999361E-2</v>
      </c>
      <c r="IW4" s="11">
        <v>-9.9999999999997868E-3</v>
      </c>
      <c r="IX4" s="11">
        <v>-3.9999999999999147E-2</v>
      </c>
      <c r="IY4" s="11">
        <v>2.9999999999999361E-2</v>
      </c>
      <c r="IZ4" s="11">
        <v>5.9999999999998721E-2</v>
      </c>
      <c r="JA4" s="11">
        <v>-3.9999999999999147E-2</v>
      </c>
      <c r="JC4" t="s">
        <v>258</v>
      </c>
      <c r="JD4" t="s">
        <v>65</v>
      </c>
      <c r="JE4">
        <v>1.8499999999999943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0.10000000000000142</v>
      </c>
      <c r="JM4">
        <v>0</v>
      </c>
      <c r="JN4">
        <v>0</v>
      </c>
      <c r="JO4">
        <v>0</v>
      </c>
      <c r="JP4">
        <v>0</v>
      </c>
      <c r="JQ4">
        <v>0</v>
      </c>
      <c r="JR4">
        <v>5.0000000000000711E-2</v>
      </c>
      <c r="JS4">
        <v>0</v>
      </c>
      <c r="JT4">
        <v>0</v>
      </c>
      <c r="JU4">
        <v>-4.9999999999998934E-2</v>
      </c>
      <c r="JV4">
        <v>0</v>
      </c>
      <c r="JW4">
        <v>0.40000000000000036</v>
      </c>
      <c r="JX4">
        <v>-4.9999999999998934E-2</v>
      </c>
      <c r="JY4">
        <v>-0.15000000000000036</v>
      </c>
      <c r="JZ4">
        <v>0.40000000000000036</v>
      </c>
      <c r="KA4">
        <v>0</v>
      </c>
      <c r="KB4">
        <v>0</v>
      </c>
      <c r="KC4">
        <v>0</v>
      </c>
      <c r="KD4">
        <v>4.9999999999998934E-2</v>
      </c>
      <c r="KE4">
        <v>0</v>
      </c>
      <c r="KF4">
        <v>0.15000000000000036</v>
      </c>
      <c r="KG4">
        <v>0</v>
      </c>
      <c r="KH4">
        <v>0.34999999999999964</v>
      </c>
      <c r="KI4">
        <v>5.0000000000000711E-2</v>
      </c>
      <c r="KJ4">
        <v>9.9999999999999645E-2</v>
      </c>
      <c r="KK4">
        <v>5.0000000000000711E-2</v>
      </c>
      <c r="KL4">
        <v>0</v>
      </c>
      <c r="KM4">
        <v>0.19999999999999929</v>
      </c>
      <c r="KN4">
        <v>-4.9999999999998934E-2</v>
      </c>
      <c r="KO4">
        <v>0.30000000000000071</v>
      </c>
      <c r="KP4">
        <v>-5.0000000000000711E-2</v>
      </c>
      <c r="KQ4">
        <v>-9.9999999999999645E-2</v>
      </c>
      <c r="KR4">
        <v>0.19999999999999929</v>
      </c>
      <c r="KS4">
        <v>0.25</v>
      </c>
      <c r="KT4">
        <v>0.29999999999999893</v>
      </c>
      <c r="KU4">
        <v>0</v>
      </c>
      <c r="KV4">
        <v>4.9999999999998934E-2</v>
      </c>
      <c r="KW4">
        <v>9.9999999999999645E-2</v>
      </c>
      <c r="KX4">
        <v>0</v>
      </c>
      <c r="KY4">
        <v>0</v>
      </c>
      <c r="KZ4">
        <v>0.34999999999999964</v>
      </c>
      <c r="LA4">
        <v>0</v>
      </c>
      <c r="LB4">
        <v>-0.14999999999999858</v>
      </c>
    </row>
    <row r="5" spans="2:314" x14ac:dyDescent="0.2">
      <c r="B5" s="5" t="s">
        <v>60</v>
      </c>
      <c r="C5" s="6">
        <v>16</v>
      </c>
      <c r="D5" s="6" t="s">
        <v>61</v>
      </c>
      <c r="E5" s="6">
        <v>30</v>
      </c>
      <c r="F5" s="6">
        <v>119</v>
      </c>
      <c r="G5" s="6">
        <v>10</v>
      </c>
      <c r="H5" s="6">
        <v>10</v>
      </c>
      <c r="I5" s="6">
        <v>10</v>
      </c>
      <c r="J5" s="6">
        <v>11</v>
      </c>
      <c r="K5" s="6">
        <v>11</v>
      </c>
      <c r="L5" s="6">
        <v>10</v>
      </c>
      <c r="M5" s="6">
        <v>11</v>
      </c>
      <c r="N5" s="6">
        <v>10</v>
      </c>
      <c r="O5" s="6">
        <v>11</v>
      </c>
      <c r="P5" s="6">
        <v>11</v>
      </c>
      <c r="Q5" s="6">
        <v>10</v>
      </c>
      <c r="R5" s="6">
        <v>11</v>
      </c>
      <c r="S5" s="6">
        <v>11</v>
      </c>
      <c r="T5" s="6">
        <v>10</v>
      </c>
      <c r="U5" s="6">
        <v>11</v>
      </c>
      <c r="V5" s="6">
        <v>11</v>
      </c>
      <c r="W5" s="6">
        <v>10</v>
      </c>
      <c r="X5" s="6">
        <v>12</v>
      </c>
      <c r="Y5" s="6">
        <v>10</v>
      </c>
      <c r="Z5" s="6">
        <v>11</v>
      </c>
      <c r="AA5" s="6">
        <v>11</v>
      </c>
      <c r="AB5" s="6">
        <v>11</v>
      </c>
      <c r="AC5" s="6">
        <v>10</v>
      </c>
      <c r="AD5" s="6">
        <v>11</v>
      </c>
      <c r="AE5" s="6">
        <v>10</v>
      </c>
      <c r="AF5" s="6">
        <v>12</v>
      </c>
      <c r="AG5" s="6">
        <v>11</v>
      </c>
      <c r="AH5" s="6">
        <v>10</v>
      </c>
      <c r="AI5" s="6">
        <v>11</v>
      </c>
      <c r="AJ5" s="6">
        <v>11</v>
      </c>
      <c r="AK5" s="6">
        <v>12</v>
      </c>
      <c r="AL5" s="6">
        <v>11</v>
      </c>
      <c r="AM5" s="6">
        <v>12</v>
      </c>
      <c r="AN5" s="6">
        <v>12</v>
      </c>
      <c r="AO5" s="6">
        <v>10</v>
      </c>
      <c r="AP5" s="6">
        <v>11</v>
      </c>
      <c r="AQ5" s="6">
        <v>11</v>
      </c>
      <c r="AR5" s="6">
        <v>11</v>
      </c>
      <c r="AS5" s="6">
        <v>10</v>
      </c>
      <c r="AT5" s="6">
        <v>10</v>
      </c>
      <c r="AU5" s="6">
        <v>10</v>
      </c>
      <c r="AV5" s="6">
        <v>10</v>
      </c>
      <c r="AW5" s="6">
        <v>10</v>
      </c>
      <c r="AX5" s="6">
        <v>10</v>
      </c>
      <c r="AY5" s="6">
        <v>10</v>
      </c>
      <c r="AZ5" s="6">
        <v>10</v>
      </c>
      <c r="BA5" s="6">
        <v>10</v>
      </c>
      <c r="BB5" s="6">
        <v>10</v>
      </c>
      <c r="BC5" s="7">
        <v>10</v>
      </c>
      <c r="BE5" s="5" t="s">
        <v>62</v>
      </c>
      <c r="BF5" s="6">
        <v>16</v>
      </c>
      <c r="BG5" s="6" t="s">
        <v>63</v>
      </c>
      <c r="BH5" s="6">
        <v>30</v>
      </c>
      <c r="BI5" s="6">
        <v>99</v>
      </c>
      <c r="BJ5" s="6">
        <v>10</v>
      </c>
      <c r="BK5" s="6">
        <v>10</v>
      </c>
      <c r="BL5" s="6">
        <v>10</v>
      </c>
      <c r="BM5" s="6">
        <v>10</v>
      </c>
      <c r="BN5" s="6">
        <v>10</v>
      </c>
      <c r="BO5" s="6">
        <v>10</v>
      </c>
      <c r="BP5" s="6">
        <v>10</v>
      </c>
      <c r="BQ5" s="6">
        <v>10</v>
      </c>
      <c r="BR5" s="6">
        <v>10</v>
      </c>
      <c r="BS5" s="6">
        <v>10</v>
      </c>
      <c r="BT5" s="6">
        <v>10</v>
      </c>
      <c r="BU5" s="6">
        <v>10</v>
      </c>
      <c r="BV5" s="6">
        <v>11</v>
      </c>
      <c r="BW5" s="6">
        <v>10</v>
      </c>
      <c r="BX5" s="6">
        <v>10</v>
      </c>
      <c r="BY5" s="6">
        <v>10</v>
      </c>
      <c r="BZ5" s="6">
        <v>10</v>
      </c>
      <c r="CA5" s="6">
        <v>11</v>
      </c>
      <c r="CB5" s="6">
        <v>11</v>
      </c>
      <c r="CC5" s="6">
        <v>11</v>
      </c>
      <c r="CD5" s="6">
        <v>11</v>
      </c>
      <c r="CE5" s="6">
        <v>11</v>
      </c>
      <c r="CF5" s="6">
        <v>10</v>
      </c>
      <c r="CG5" s="6">
        <v>10</v>
      </c>
      <c r="CH5" s="6">
        <v>10</v>
      </c>
      <c r="CI5" s="6">
        <v>10</v>
      </c>
      <c r="CJ5" s="6">
        <v>11</v>
      </c>
      <c r="CK5" s="6">
        <v>10</v>
      </c>
      <c r="CL5" s="6">
        <v>11</v>
      </c>
      <c r="CM5" s="6">
        <v>10</v>
      </c>
      <c r="CN5" s="6">
        <v>10</v>
      </c>
      <c r="CO5" s="6">
        <v>11</v>
      </c>
      <c r="CP5" s="6">
        <v>11</v>
      </c>
      <c r="CQ5" s="6">
        <v>10</v>
      </c>
      <c r="CR5" s="6">
        <v>10</v>
      </c>
      <c r="CS5" s="6">
        <v>10</v>
      </c>
      <c r="CT5" s="6">
        <v>11</v>
      </c>
      <c r="CU5" s="6">
        <v>11</v>
      </c>
      <c r="CV5" s="6">
        <v>10</v>
      </c>
      <c r="CW5" s="6">
        <v>11</v>
      </c>
      <c r="CX5" s="6">
        <v>11</v>
      </c>
      <c r="CY5" s="6">
        <v>10</v>
      </c>
      <c r="CZ5" s="6">
        <v>10</v>
      </c>
      <c r="DA5" s="6">
        <v>10</v>
      </c>
      <c r="DB5" s="6">
        <v>11</v>
      </c>
      <c r="DC5" s="6">
        <v>10</v>
      </c>
      <c r="DD5" s="6">
        <v>10</v>
      </c>
      <c r="DE5" s="6">
        <v>10</v>
      </c>
      <c r="DF5" s="7">
        <v>11</v>
      </c>
      <c r="DH5" s="5" t="s">
        <v>60</v>
      </c>
      <c r="DI5" s="6">
        <v>16</v>
      </c>
      <c r="DJ5" s="6" t="s">
        <v>61</v>
      </c>
      <c r="DK5" s="6">
        <v>30</v>
      </c>
      <c r="DL5" s="6">
        <v>125</v>
      </c>
      <c r="DM5" s="6">
        <v>10</v>
      </c>
      <c r="DN5" s="6">
        <v>10</v>
      </c>
      <c r="DO5" s="6">
        <v>11</v>
      </c>
      <c r="DP5" s="6">
        <v>11</v>
      </c>
      <c r="DQ5" s="6">
        <v>11</v>
      </c>
      <c r="DR5" s="6">
        <v>11</v>
      </c>
      <c r="DS5" s="6">
        <v>12</v>
      </c>
      <c r="DT5" s="6">
        <v>11</v>
      </c>
      <c r="DU5" s="6">
        <v>11</v>
      </c>
      <c r="DV5" s="6">
        <v>12</v>
      </c>
      <c r="DW5" s="6">
        <v>10</v>
      </c>
      <c r="DX5" s="6">
        <v>11</v>
      </c>
      <c r="DY5" s="6">
        <v>11</v>
      </c>
      <c r="DZ5" s="6">
        <v>10</v>
      </c>
      <c r="EA5" s="6">
        <v>10</v>
      </c>
      <c r="EB5" s="6">
        <v>12</v>
      </c>
      <c r="EC5" s="6">
        <v>10</v>
      </c>
      <c r="ED5" s="6">
        <v>12</v>
      </c>
      <c r="EE5" s="6">
        <v>10</v>
      </c>
      <c r="EF5" s="6">
        <v>11</v>
      </c>
      <c r="EG5" s="6">
        <v>12</v>
      </c>
      <c r="EH5" s="6">
        <v>12</v>
      </c>
      <c r="EI5" s="6">
        <v>10</v>
      </c>
      <c r="EJ5" s="6">
        <v>11</v>
      </c>
      <c r="EK5" s="6">
        <v>11</v>
      </c>
      <c r="EL5" s="6">
        <v>12</v>
      </c>
      <c r="EM5" s="6">
        <v>11</v>
      </c>
      <c r="EN5" s="6">
        <v>11</v>
      </c>
      <c r="EO5" s="6">
        <v>12</v>
      </c>
      <c r="EP5" s="6">
        <v>10</v>
      </c>
      <c r="EQ5" s="6">
        <v>12</v>
      </c>
      <c r="ER5" s="6">
        <v>12</v>
      </c>
      <c r="ES5" s="6">
        <v>11</v>
      </c>
      <c r="ET5" s="6">
        <v>11</v>
      </c>
      <c r="EU5" s="6">
        <v>11</v>
      </c>
      <c r="EV5" s="6">
        <v>11</v>
      </c>
      <c r="EW5" s="6">
        <v>11</v>
      </c>
      <c r="EX5" s="6">
        <v>12</v>
      </c>
      <c r="EY5" s="6">
        <v>10</v>
      </c>
      <c r="EZ5" s="6">
        <v>10</v>
      </c>
      <c r="FA5" s="6">
        <v>10</v>
      </c>
      <c r="FB5" s="6">
        <v>10</v>
      </c>
      <c r="FC5" s="6">
        <v>10</v>
      </c>
      <c r="FD5" s="6">
        <v>10</v>
      </c>
      <c r="FE5" s="6">
        <v>10</v>
      </c>
      <c r="FF5" s="6">
        <v>10</v>
      </c>
      <c r="FG5" s="6">
        <v>10</v>
      </c>
      <c r="FH5" s="6">
        <v>10</v>
      </c>
      <c r="FI5" s="7">
        <v>10</v>
      </c>
      <c r="FK5" t="s">
        <v>66</v>
      </c>
      <c r="FL5">
        <f>AVERAGEIF($B$4:$B$103,"ST A",F$4:F$103)</f>
        <v>118.4</v>
      </c>
      <c r="FM5">
        <f t="shared" ref="FM5:HI5" si="1">AVERAGEIF($B$4:$B$103,"ST A",G$4:G$103)</f>
        <v>10</v>
      </c>
      <c r="FN5">
        <f t="shared" si="1"/>
        <v>10</v>
      </c>
      <c r="FO5">
        <f t="shared" si="1"/>
        <v>10.199999999999999</v>
      </c>
      <c r="FP5">
        <f t="shared" si="1"/>
        <v>10.5</v>
      </c>
      <c r="FQ5">
        <f t="shared" si="1"/>
        <v>11.2</v>
      </c>
      <c r="FR5">
        <f t="shared" si="1"/>
        <v>10.5</v>
      </c>
      <c r="FS5">
        <f t="shared" si="1"/>
        <v>11.2</v>
      </c>
      <c r="FT5">
        <f t="shared" si="1"/>
        <v>10</v>
      </c>
      <c r="FU5">
        <f t="shared" si="1"/>
        <v>11.3</v>
      </c>
      <c r="FV5">
        <f t="shared" si="1"/>
        <v>11.4</v>
      </c>
      <c r="FW5">
        <f t="shared" si="1"/>
        <v>10.3</v>
      </c>
      <c r="FX5">
        <f t="shared" si="1"/>
        <v>10.9</v>
      </c>
      <c r="FY5">
        <f t="shared" si="1"/>
        <v>10.9</v>
      </c>
      <c r="FZ5">
        <f t="shared" si="1"/>
        <v>10.1</v>
      </c>
      <c r="GA5">
        <f t="shared" si="1"/>
        <v>10.199999999999999</v>
      </c>
      <c r="GB5">
        <f t="shared" si="1"/>
        <v>11.4</v>
      </c>
      <c r="GC5">
        <f t="shared" si="1"/>
        <v>10</v>
      </c>
      <c r="GD5">
        <f t="shared" si="1"/>
        <v>11.7</v>
      </c>
      <c r="GE5">
        <f t="shared" si="1"/>
        <v>10</v>
      </c>
      <c r="GF5">
        <f t="shared" si="1"/>
        <v>11.2</v>
      </c>
      <c r="GG5">
        <f t="shared" si="1"/>
        <v>10.9</v>
      </c>
      <c r="GH5">
        <f t="shared" si="1"/>
        <v>11.5</v>
      </c>
      <c r="GI5">
        <f t="shared" si="1"/>
        <v>10</v>
      </c>
      <c r="GJ5">
        <f t="shared" si="1"/>
        <v>10.7</v>
      </c>
      <c r="GK5">
        <f t="shared" si="1"/>
        <v>10.4</v>
      </c>
      <c r="GL5">
        <f t="shared" si="1"/>
        <v>11.5</v>
      </c>
      <c r="GM5">
        <f t="shared" si="1"/>
        <v>11</v>
      </c>
      <c r="GN5">
        <f t="shared" si="1"/>
        <v>10.8</v>
      </c>
      <c r="GO5">
        <f t="shared" si="1"/>
        <v>11.1</v>
      </c>
      <c r="GP5">
        <f t="shared" si="1"/>
        <v>10.8</v>
      </c>
      <c r="GQ5">
        <f t="shared" si="1"/>
        <v>11.2</v>
      </c>
      <c r="GR5">
        <f t="shared" si="1"/>
        <v>11.2</v>
      </c>
      <c r="GS5">
        <f t="shared" si="1"/>
        <v>11.2</v>
      </c>
      <c r="GT5">
        <f t="shared" si="1"/>
        <v>10.3</v>
      </c>
      <c r="GU5">
        <f t="shared" si="1"/>
        <v>11</v>
      </c>
      <c r="GV5">
        <f t="shared" si="1"/>
        <v>11</v>
      </c>
      <c r="GW5">
        <f t="shared" si="1"/>
        <v>11.6</v>
      </c>
      <c r="GX5">
        <f t="shared" si="1"/>
        <v>11.4</v>
      </c>
      <c r="GY5">
        <f t="shared" si="1"/>
        <v>10</v>
      </c>
      <c r="GZ5">
        <f t="shared" si="1"/>
        <v>10</v>
      </c>
      <c r="HA5">
        <f t="shared" si="1"/>
        <v>10</v>
      </c>
      <c r="HB5">
        <f t="shared" si="1"/>
        <v>10</v>
      </c>
      <c r="HC5">
        <f t="shared" si="1"/>
        <v>10</v>
      </c>
      <c r="HD5">
        <f t="shared" si="1"/>
        <v>10</v>
      </c>
      <c r="HE5">
        <f t="shared" si="1"/>
        <v>10</v>
      </c>
      <c r="HF5">
        <f t="shared" si="1"/>
        <v>10</v>
      </c>
      <c r="HG5">
        <f t="shared" si="1"/>
        <v>10</v>
      </c>
      <c r="HH5">
        <f t="shared" si="1"/>
        <v>10</v>
      </c>
      <c r="HI5">
        <f t="shared" si="1"/>
        <v>10</v>
      </c>
      <c r="HN5" t="s">
        <v>213</v>
      </c>
      <c r="HO5" s="12">
        <v>-0.90000000000000568</v>
      </c>
      <c r="HP5" s="12">
        <v>0</v>
      </c>
      <c r="HQ5" s="12">
        <v>0</v>
      </c>
      <c r="HR5" s="12">
        <v>0</v>
      </c>
      <c r="HS5" s="12">
        <v>0</v>
      </c>
      <c r="HT5" s="12">
        <v>-0.29999999999999893</v>
      </c>
      <c r="HU5" s="12">
        <v>0</v>
      </c>
      <c r="HV5" s="12">
        <v>-9.9999999999999645E-2</v>
      </c>
      <c r="HW5" s="12">
        <v>0.90000000000000036</v>
      </c>
      <c r="HX5" s="12">
        <v>-0.20000000000000107</v>
      </c>
      <c r="HY5" s="12">
        <v>-9.9999999999999645E-2</v>
      </c>
      <c r="HZ5" s="12">
        <v>-0.10000000000000142</v>
      </c>
      <c r="IA5" s="12">
        <v>-9.9999999999999645E-2</v>
      </c>
      <c r="IB5" s="12">
        <v>0</v>
      </c>
      <c r="IC5" s="12">
        <v>0</v>
      </c>
      <c r="ID5" s="12">
        <v>-9.9999999999999645E-2</v>
      </c>
      <c r="IE5" s="12">
        <v>0.19999999999999929</v>
      </c>
      <c r="IF5" s="12">
        <v>0</v>
      </c>
      <c r="IG5" s="12">
        <v>-0.39999999999999858</v>
      </c>
      <c r="IH5" s="12">
        <v>-0.19999999999999929</v>
      </c>
      <c r="II5" s="12">
        <v>0.20000000000000107</v>
      </c>
      <c r="IJ5" s="12">
        <v>9.9999999999999645E-2</v>
      </c>
      <c r="IK5" s="12">
        <v>0</v>
      </c>
      <c r="IL5" s="12">
        <v>0</v>
      </c>
      <c r="IM5" s="12">
        <v>0.10000000000000142</v>
      </c>
      <c r="IN5" s="12">
        <v>0.40000000000000036</v>
      </c>
      <c r="IO5" s="12">
        <v>-0.30000000000000071</v>
      </c>
      <c r="IP5" s="12">
        <v>-9.9999999999999645E-2</v>
      </c>
      <c r="IQ5" s="12">
        <v>-0.40000000000000036</v>
      </c>
      <c r="IR5" s="12">
        <v>0</v>
      </c>
      <c r="IS5" s="12">
        <v>-0.20000000000000107</v>
      </c>
      <c r="IT5" s="12">
        <v>0</v>
      </c>
      <c r="IU5" s="12">
        <v>-9.9999999999999645E-2</v>
      </c>
      <c r="IV5" s="12">
        <v>-0.19999999999999929</v>
      </c>
      <c r="IW5" s="12">
        <v>0.19999999999999929</v>
      </c>
      <c r="IX5" s="12">
        <v>-0.40000000000000036</v>
      </c>
      <c r="IY5" s="12">
        <v>-9.9999999999999645E-2</v>
      </c>
      <c r="IZ5" s="12">
        <v>-0.29999999999999893</v>
      </c>
      <c r="JA5" s="12">
        <v>9.9999999999999645E-2</v>
      </c>
    </row>
    <row r="6" spans="2:314" x14ac:dyDescent="0.2">
      <c r="B6" s="5" t="s">
        <v>60</v>
      </c>
      <c r="C6" s="6">
        <v>16</v>
      </c>
      <c r="D6" s="6" t="s">
        <v>61</v>
      </c>
      <c r="E6" s="6">
        <v>30</v>
      </c>
      <c r="F6" s="6">
        <v>121</v>
      </c>
      <c r="G6" s="6">
        <v>10</v>
      </c>
      <c r="H6" s="6">
        <v>10</v>
      </c>
      <c r="I6" s="6">
        <v>10</v>
      </c>
      <c r="J6" s="6">
        <v>10</v>
      </c>
      <c r="K6" s="6">
        <v>11</v>
      </c>
      <c r="L6" s="6">
        <v>11</v>
      </c>
      <c r="M6" s="6">
        <v>11</v>
      </c>
      <c r="N6" s="6">
        <v>10</v>
      </c>
      <c r="O6" s="6">
        <v>11</v>
      </c>
      <c r="P6" s="6">
        <v>11</v>
      </c>
      <c r="Q6" s="6">
        <v>10</v>
      </c>
      <c r="R6" s="6">
        <v>11</v>
      </c>
      <c r="S6" s="6">
        <v>11</v>
      </c>
      <c r="T6" s="6">
        <v>11</v>
      </c>
      <c r="U6" s="6">
        <v>10</v>
      </c>
      <c r="V6" s="6">
        <v>11</v>
      </c>
      <c r="W6" s="6">
        <v>10</v>
      </c>
      <c r="X6" s="6">
        <v>11</v>
      </c>
      <c r="Y6" s="6">
        <v>10</v>
      </c>
      <c r="Z6" s="6">
        <v>12</v>
      </c>
      <c r="AA6" s="6">
        <v>10</v>
      </c>
      <c r="AB6" s="6">
        <v>12</v>
      </c>
      <c r="AC6" s="6">
        <v>10</v>
      </c>
      <c r="AD6" s="6">
        <v>11</v>
      </c>
      <c r="AE6" s="6">
        <v>11</v>
      </c>
      <c r="AF6" s="6">
        <v>11</v>
      </c>
      <c r="AG6" s="6">
        <v>11</v>
      </c>
      <c r="AH6" s="6">
        <v>11</v>
      </c>
      <c r="AI6" s="6">
        <v>12</v>
      </c>
      <c r="AJ6" s="6">
        <v>11</v>
      </c>
      <c r="AK6" s="6">
        <v>11</v>
      </c>
      <c r="AL6" s="6">
        <v>11</v>
      </c>
      <c r="AM6" s="6">
        <v>11</v>
      </c>
      <c r="AN6" s="6">
        <v>10</v>
      </c>
      <c r="AO6" s="6">
        <v>11</v>
      </c>
      <c r="AP6" s="6">
        <v>11</v>
      </c>
      <c r="AQ6" s="6">
        <v>11</v>
      </c>
      <c r="AR6" s="6">
        <v>11</v>
      </c>
      <c r="AS6" s="6">
        <v>10</v>
      </c>
      <c r="AT6" s="6">
        <v>10</v>
      </c>
      <c r="AU6" s="6">
        <v>10</v>
      </c>
      <c r="AV6" s="6">
        <v>10</v>
      </c>
      <c r="AW6" s="6">
        <v>10</v>
      </c>
      <c r="AX6" s="6">
        <v>10</v>
      </c>
      <c r="AY6" s="6">
        <v>10</v>
      </c>
      <c r="AZ6" s="6">
        <v>10</v>
      </c>
      <c r="BA6" s="6">
        <v>10</v>
      </c>
      <c r="BB6" s="6">
        <v>10</v>
      </c>
      <c r="BC6" s="7">
        <v>10</v>
      </c>
      <c r="BE6" s="5" t="s">
        <v>62</v>
      </c>
      <c r="BF6" s="6">
        <v>16</v>
      </c>
      <c r="BG6" s="6" t="s">
        <v>63</v>
      </c>
      <c r="BH6" s="6">
        <v>30</v>
      </c>
      <c r="BI6" s="6">
        <v>100</v>
      </c>
      <c r="BJ6" s="6">
        <v>10</v>
      </c>
      <c r="BK6" s="6">
        <v>10</v>
      </c>
      <c r="BL6" s="6">
        <v>10</v>
      </c>
      <c r="BM6" s="6">
        <v>10</v>
      </c>
      <c r="BN6" s="6">
        <v>10</v>
      </c>
      <c r="BO6" s="6">
        <v>10</v>
      </c>
      <c r="BP6" s="6">
        <v>11</v>
      </c>
      <c r="BQ6" s="6">
        <v>10</v>
      </c>
      <c r="BR6" s="6">
        <v>10</v>
      </c>
      <c r="BS6" s="6">
        <v>10</v>
      </c>
      <c r="BT6" s="6">
        <v>10</v>
      </c>
      <c r="BU6" s="6">
        <v>10</v>
      </c>
      <c r="BV6" s="6">
        <v>11</v>
      </c>
      <c r="BW6" s="6">
        <v>10</v>
      </c>
      <c r="BX6" s="6">
        <v>10</v>
      </c>
      <c r="BY6" s="6">
        <v>11</v>
      </c>
      <c r="BZ6" s="6">
        <v>10</v>
      </c>
      <c r="CA6" s="6">
        <v>10</v>
      </c>
      <c r="CB6" s="6">
        <v>10</v>
      </c>
      <c r="CC6" s="6">
        <v>10</v>
      </c>
      <c r="CD6" s="6">
        <v>11</v>
      </c>
      <c r="CE6" s="6">
        <v>11</v>
      </c>
      <c r="CF6" s="6">
        <v>10</v>
      </c>
      <c r="CG6" s="6">
        <v>10</v>
      </c>
      <c r="CH6" s="6">
        <v>11</v>
      </c>
      <c r="CI6" s="6">
        <v>10</v>
      </c>
      <c r="CJ6" s="6">
        <v>11</v>
      </c>
      <c r="CK6" s="6">
        <v>10</v>
      </c>
      <c r="CL6" s="6">
        <v>11</v>
      </c>
      <c r="CM6" s="6">
        <v>10</v>
      </c>
      <c r="CN6" s="6">
        <v>11</v>
      </c>
      <c r="CO6" s="6">
        <v>11</v>
      </c>
      <c r="CP6" s="6">
        <v>11</v>
      </c>
      <c r="CQ6" s="6">
        <v>10</v>
      </c>
      <c r="CR6" s="6">
        <v>10</v>
      </c>
      <c r="CS6" s="6">
        <v>10</v>
      </c>
      <c r="CT6" s="6">
        <v>11</v>
      </c>
      <c r="CU6" s="6">
        <v>11</v>
      </c>
      <c r="CV6" s="6">
        <v>10</v>
      </c>
      <c r="CW6" s="6">
        <v>10</v>
      </c>
      <c r="CX6" s="6">
        <v>11</v>
      </c>
      <c r="CY6" s="6">
        <v>10</v>
      </c>
      <c r="CZ6" s="6">
        <v>11</v>
      </c>
      <c r="DA6" s="6">
        <v>11</v>
      </c>
      <c r="DB6" s="6">
        <v>11</v>
      </c>
      <c r="DC6" s="6">
        <v>10</v>
      </c>
      <c r="DD6" s="6">
        <v>11</v>
      </c>
      <c r="DE6" s="6">
        <v>10</v>
      </c>
      <c r="DF6" s="7">
        <v>11</v>
      </c>
      <c r="DH6" s="5" t="s">
        <v>60</v>
      </c>
      <c r="DI6" s="6">
        <v>16</v>
      </c>
      <c r="DJ6" s="6" t="s">
        <v>61</v>
      </c>
      <c r="DK6" s="6">
        <v>30</v>
      </c>
      <c r="DL6" s="6">
        <v>123</v>
      </c>
      <c r="DM6" s="6">
        <v>10</v>
      </c>
      <c r="DN6" s="6">
        <v>10</v>
      </c>
      <c r="DO6" s="6">
        <v>10</v>
      </c>
      <c r="DP6" s="6">
        <v>10</v>
      </c>
      <c r="DQ6" s="6">
        <v>11</v>
      </c>
      <c r="DR6" s="6">
        <v>11</v>
      </c>
      <c r="DS6" s="6">
        <v>11</v>
      </c>
      <c r="DT6" s="6">
        <v>11</v>
      </c>
      <c r="DU6" s="6">
        <v>11</v>
      </c>
      <c r="DV6" s="6">
        <v>11</v>
      </c>
      <c r="DW6" s="6">
        <v>10</v>
      </c>
      <c r="DX6" s="6">
        <v>11</v>
      </c>
      <c r="DY6" s="6">
        <v>11</v>
      </c>
      <c r="DZ6" s="6">
        <v>10</v>
      </c>
      <c r="EA6" s="6">
        <v>10</v>
      </c>
      <c r="EB6" s="6">
        <v>12</v>
      </c>
      <c r="EC6" s="6">
        <v>10</v>
      </c>
      <c r="ED6" s="6">
        <v>12</v>
      </c>
      <c r="EE6" s="6">
        <v>10</v>
      </c>
      <c r="EF6" s="6">
        <v>12</v>
      </c>
      <c r="EG6" s="6">
        <v>11</v>
      </c>
      <c r="EH6" s="6">
        <v>12</v>
      </c>
      <c r="EI6" s="6">
        <v>10</v>
      </c>
      <c r="EJ6" s="6">
        <v>11</v>
      </c>
      <c r="EK6" s="6">
        <v>11</v>
      </c>
      <c r="EL6" s="6">
        <v>12</v>
      </c>
      <c r="EM6" s="6">
        <v>11</v>
      </c>
      <c r="EN6" s="6">
        <v>11</v>
      </c>
      <c r="EO6" s="6">
        <v>11</v>
      </c>
      <c r="EP6" s="6">
        <v>10</v>
      </c>
      <c r="EQ6" s="6">
        <v>12</v>
      </c>
      <c r="ER6" s="6">
        <v>11</v>
      </c>
      <c r="ES6" s="6">
        <v>11</v>
      </c>
      <c r="ET6" s="6">
        <v>10</v>
      </c>
      <c r="EU6" s="6">
        <v>11</v>
      </c>
      <c r="EV6" s="6">
        <v>12</v>
      </c>
      <c r="EW6" s="6">
        <v>12</v>
      </c>
      <c r="EX6" s="6">
        <v>11</v>
      </c>
      <c r="EY6" s="6">
        <v>10</v>
      </c>
      <c r="EZ6" s="6">
        <v>10</v>
      </c>
      <c r="FA6" s="6">
        <v>10</v>
      </c>
      <c r="FB6" s="6">
        <v>10</v>
      </c>
      <c r="FC6" s="6">
        <v>10</v>
      </c>
      <c r="FD6" s="6">
        <v>10</v>
      </c>
      <c r="FE6" s="6">
        <v>10</v>
      </c>
      <c r="FF6" s="6">
        <v>10</v>
      </c>
      <c r="FG6" s="6">
        <v>10</v>
      </c>
      <c r="FH6" s="6">
        <v>10</v>
      </c>
      <c r="FI6" s="7">
        <v>10</v>
      </c>
      <c r="FK6" t="s">
        <v>67</v>
      </c>
      <c r="FL6">
        <f>AVERAGEIF($B$4:$B$103,"AML A",F$4:F$103)</f>
        <v>116.1</v>
      </c>
      <c r="FM6">
        <f t="shared" ref="FM6:HI6" si="2">AVERAGEIF($B$4:$B$103,"AML A",G$4:G$103)</f>
        <v>10</v>
      </c>
      <c r="FN6">
        <f t="shared" si="2"/>
        <v>10</v>
      </c>
      <c r="FO6">
        <f t="shared" si="2"/>
        <v>10.4</v>
      </c>
      <c r="FP6">
        <f t="shared" si="2"/>
        <v>10.9</v>
      </c>
      <c r="FQ6">
        <f t="shared" si="2"/>
        <v>11</v>
      </c>
      <c r="FR6">
        <f t="shared" si="2"/>
        <v>10.7</v>
      </c>
      <c r="FS6">
        <f t="shared" si="2"/>
        <v>10.9</v>
      </c>
      <c r="FT6">
        <f t="shared" si="2"/>
        <v>10.1</v>
      </c>
      <c r="FU6">
        <f t="shared" si="2"/>
        <v>10.6</v>
      </c>
      <c r="FV6">
        <f t="shared" si="2"/>
        <v>11.5</v>
      </c>
      <c r="FW6">
        <f t="shared" si="2"/>
        <v>10.4</v>
      </c>
      <c r="FX6">
        <f t="shared" si="2"/>
        <v>10.7</v>
      </c>
      <c r="FY6">
        <f t="shared" si="2"/>
        <v>10.8</v>
      </c>
      <c r="FZ6">
        <f t="shared" si="2"/>
        <v>10.3</v>
      </c>
      <c r="GA6">
        <f t="shared" si="2"/>
        <v>10.3</v>
      </c>
      <c r="GB6">
        <f t="shared" si="2"/>
        <v>10.9</v>
      </c>
      <c r="GC6">
        <f t="shared" si="2"/>
        <v>10</v>
      </c>
      <c r="GD6">
        <f t="shared" si="2"/>
        <v>11.4</v>
      </c>
      <c r="GE6">
        <f t="shared" si="2"/>
        <v>10</v>
      </c>
      <c r="GF6">
        <f t="shared" si="2"/>
        <v>11.2</v>
      </c>
      <c r="GG6">
        <f t="shared" si="2"/>
        <v>11</v>
      </c>
      <c r="GH6">
        <f t="shared" si="2"/>
        <v>11.8</v>
      </c>
      <c r="GI6">
        <f t="shared" si="2"/>
        <v>10</v>
      </c>
      <c r="GJ6">
        <f t="shared" si="2"/>
        <v>10.7</v>
      </c>
      <c r="GK6">
        <f t="shared" si="2"/>
        <v>10.9</v>
      </c>
      <c r="GL6">
        <f t="shared" si="2"/>
        <v>11</v>
      </c>
      <c r="GM6">
        <f t="shared" si="2"/>
        <v>10.9</v>
      </c>
      <c r="GN6">
        <f t="shared" si="2"/>
        <v>10.8</v>
      </c>
      <c r="GO6">
        <f t="shared" si="2"/>
        <v>11.2</v>
      </c>
      <c r="GP6">
        <f t="shared" si="2"/>
        <v>11</v>
      </c>
      <c r="GQ6">
        <f t="shared" si="2"/>
        <v>11</v>
      </c>
      <c r="GR6">
        <f t="shared" si="2"/>
        <v>11.2</v>
      </c>
      <c r="GS6">
        <f t="shared" si="2"/>
        <v>11.2</v>
      </c>
      <c r="GT6">
        <f t="shared" si="2"/>
        <v>10.6</v>
      </c>
      <c r="GU6">
        <f t="shared" si="2"/>
        <v>10.7</v>
      </c>
      <c r="GV6">
        <f t="shared" si="2"/>
        <v>11</v>
      </c>
      <c r="GW6">
        <f t="shared" si="2"/>
        <v>11.6</v>
      </c>
      <c r="GX6">
        <f t="shared" si="2"/>
        <v>11.4</v>
      </c>
      <c r="GY6">
        <f t="shared" si="2"/>
        <v>10</v>
      </c>
      <c r="GZ6">
        <f t="shared" si="2"/>
        <v>10</v>
      </c>
      <c r="HA6">
        <f t="shared" si="2"/>
        <v>10</v>
      </c>
      <c r="HB6">
        <f t="shared" si="2"/>
        <v>10</v>
      </c>
      <c r="HC6">
        <f t="shared" si="2"/>
        <v>10</v>
      </c>
      <c r="HD6">
        <f t="shared" si="2"/>
        <v>10</v>
      </c>
      <c r="HE6">
        <f t="shared" si="2"/>
        <v>10</v>
      </c>
      <c r="HF6">
        <f t="shared" si="2"/>
        <v>10</v>
      </c>
      <c r="HG6">
        <f t="shared" si="2"/>
        <v>10</v>
      </c>
      <c r="HH6">
        <f t="shared" si="2"/>
        <v>10</v>
      </c>
      <c r="HI6">
        <f t="shared" si="2"/>
        <v>10</v>
      </c>
      <c r="HN6" t="s">
        <v>214</v>
      </c>
      <c r="HO6" s="12">
        <v>0.95000000000000284</v>
      </c>
      <c r="HP6" s="12">
        <v>0</v>
      </c>
      <c r="HQ6" s="12">
        <v>0</v>
      </c>
      <c r="HR6" s="12">
        <v>9.9999999999999645E-2</v>
      </c>
      <c r="HS6" s="12">
        <v>5.0000000000000711E-2</v>
      </c>
      <c r="HT6" s="12">
        <v>9.9999999999999645E-2</v>
      </c>
      <c r="HU6" s="12">
        <v>-5.0000000000000711E-2</v>
      </c>
      <c r="HV6" s="12">
        <v>0.24999999999999822</v>
      </c>
      <c r="HW6" s="12">
        <v>0.90000000000000036</v>
      </c>
      <c r="HX6" s="12">
        <v>0.15000000000000213</v>
      </c>
      <c r="HY6" s="12">
        <v>0.10000000000000142</v>
      </c>
      <c r="HZ6" s="12">
        <v>-0.10000000000000142</v>
      </c>
      <c r="IA6" s="12">
        <v>5.0000000000000711E-2</v>
      </c>
      <c r="IB6" s="12">
        <v>0.20000000000000107</v>
      </c>
      <c r="IC6" s="12">
        <v>0.25</v>
      </c>
      <c r="ID6" s="12">
        <v>0.25</v>
      </c>
      <c r="IE6" s="12">
        <v>0.55000000000000071</v>
      </c>
      <c r="IF6" s="12">
        <v>0</v>
      </c>
      <c r="IG6" s="12">
        <v>-0.19999999999999929</v>
      </c>
      <c r="IH6" s="12">
        <v>-0.25</v>
      </c>
      <c r="II6" s="12">
        <v>0.30000000000000071</v>
      </c>
      <c r="IJ6" s="12">
        <v>-5.0000000000000711E-2</v>
      </c>
      <c r="IK6" s="12">
        <v>-0.19999999999999929</v>
      </c>
      <c r="IL6" s="12">
        <v>0</v>
      </c>
      <c r="IM6" s="12">
        <v>0.15000000000000036</v>
      </c>
      <c r="IN6" s="12">
        <v>9.9999999999999645E-2</v>
      </c>
      <c r="IO6" s="12">
        <v>0.15000000000000036</v>
      </c>
      <c r="IP6" s="12">
        <v>4.9999999999998934E-2</v>
      </c>
      <c r="IQ6" s="12">
        <v>0.15000000000000213</v>
      </c>
      <c r="IR6" s="12">
        <v>9.9999999999999645E-2</v>
      </c>
      <c r="IS6" s="12">
        <v>0</v>
      </c>
      <c r="IT6" s="12">
        <v>9.9999999999999645E-2</v>
      </c>
      <c r="IU6" s="12">
        <v>0.20000000000000107</v>
      </c>
      <c r="IV6" s="12">
        <v>-5.0000000000000711E-2</v>
      </c>
      <c r="IW6" s="12">
        <v>9.9999999999997868E-2</v>
      </c>
      <c r="IX6" s="12">
        <v>0.20000000000000284</v>
      </c>
      <c r="IY6" s="12">
        <v>0.19999999999999929</v>
      </c>
      <c r="IZ6" s="12">
        <v>-0.15000000000000036</v>
      </c>
      <c r="JA6" s="12">
        <v>0.15000000000000036</v>
      </c>
      <c r="JC6" t="s">
        <v>259</v>
      </c>
      <c r="JD6" t="s">
        <v>70</v>
      </c>
      <c r="JE6">
        <v>0.92105263157894512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0.22105263157894761</v>
      </c>
      <c r="JM6">
        <v>0</v>
      </c>
      <c r="JN6">
        <v>0</v>
      </c>
      <c r="JO6">
        <v>0</v>
      </c>
      <c r="JP6">
        <v>0</v>
      </c>
      <c r="JQ6">
        <v>0</v>
      </c>
      <c r="JR6">
        <v>-0.17894736842105274</v>
      </c>
      <c r="JS6">
        <v>0</v>
      </c>
      <c r="JT6">
        <v>0</v>
      </c>
      <c r="JU6">
        <v>-9.4736842105263008E-2</v>
      </c>
      <c r="JV6">
        <v>0</v>
      </c>
      <c r="JW6">
        <v>0</v>
      </c>
      <c r="JX6">
        <v>-4.7368421052631504E-2</v>
      </c>
      <c r="JY6">
        <v>4.2105263157894868E-2</v>
      </c>
      <c r="JZ6">
        <v>5.2631578947368141E-2</v>
      </c>
      <c r="KA6">
        <v>0.32105263157894726</v>
      </c>
      <c r="KB6">
        <v>0</v>
      </c>
      <c r="KC6">
        <v>0</v>
      </c>
      <c r="KD6">
        <v>-8.4210526315789735E-2</v>
      </c>
      <c r="KE6">
        <v>0</v>
      </c>
      <c r="KF6">
        <v>0.36842105263157876</v>
      </c>
      <c r="KG6">
        <v>0</v>
      </c>
      <c r="KH6">
        <v>-5.2631578947368141E-2</v>
      </c>
      <c r="KI6">
        <v>-0.19999999999999929</v>
      </c>
      <c r="KJ6">
        <v>-4.7368421052631504E-2</v>
      </c>
      <c r="KK6">
        <v>0.14210526315789629</v>
      </c>
      <c r="KL6">
        <v>4.7368421052631504E-2</v>
      </c>
      <c r="KM6">
        <v>2.1052631578946546E-2</v>
      </c>
      <c r="KN6">
        <v>-4.7368421052631504E-2</v>
      </c>
      <c r="KO6">
        <v>0.26842105263157912</v>
      </c>
      <c r="KP6">
        <v>-0.11578947368421133</v>
      </c>
      <c r="KQ6">
        <v>-0.10526315789473628</v>
      </c>
      <c r="KR6">
        <v>2.1052631578946546E-2</v>
      </c>
      <c r="KS6">
        <v>0.10526315789473628</v>
      </c>
      <c r="KT6">
        <v>0.52105263157894655</v>
      </c>
      <c r="KU6">
        <v>0</v>
      </c>
      <c r="KV6">
        <v>7.3684210526314686E-2</v>
      </c>
      <c r="KW6">
        <v>-0.17894736842105274</v>
      </c>
      <c r="KX6">
        <v>-9.9999999999999645E-2</v>
      </c>
      <c r="KY6">
        <v>0</v>
      </c>
      <c r="KZ6">
        <v>2.6315789473684958E-2</v>
      </c>
      <c r="LA6">
        <v>0</v>
      </c>
      <c r="LB6">
        <v>-9.4736842105263008E-2</v>
      </c>
    </row>
    <row r="7" spans="2:314" x14ac:dyDescent="0.2">
      <c r="B7" s="5" t="s">
        <v>60</v>
      </c>
      <c r="C7" s="6">
        <v>16</v>
      </c>
      <c r="D7" s="6" t="s">
        <v>61</v>
      </c>
      <c r="E7" s="6">
        <v>30</v>
      </c>
      <c r="F7" s="6">
        <v>120</v>
      </c>
      <c r="G7" s="6">
        <v>10</v>
      </c>
      <c r="H7" s="6">
        <v>10</v>
      </c>
      <c r="I7" s="6">
        <v>10</v>
      </c>
      <c r="J7" s="6">
        <v>11</v>
      </c>
      <c r="K7" s="6">
        <v>11</v>
      </c>
      <c r="L7" s="6">
        <v>11</v>
      </c>
      <c r="M7" s="6">
        <v>11</v>
      </c>
      <c r="N7" s="6">
        <v>10</v>
      </c>
      <c r="O7" s="6">
        <v>11</v>
      </c>
      <c r="P7" s="6">
        <v>12</v>
      </c>
      <c r="Q7" s="6">
        <v>10</v>
      </c>
      <c r="R7" s="6">
        <v>11</v>
      </c>
      <c r="S7" s="6">
        <v>12</v>
      </c>
      <c r="T7" s="6">
        <v>10</v>
      </c>
      <c r="U7" s="6">
        <v>10</v>
      </c>
      <c r="V7" s="6">
        <v>11</v>
      </c>
      <c r="W7" s="6">
        <v>10</v>
      </c>
      <c r="X7" s="6">
        <v>12</v>
      </c>
      <c r="Y7" s="6">
        <v>10</v>
      </c>
      <c r="Z7" s="6">
        <v>11</v>
      </c>
      <c r="AA7" s="6">
        <v>11</v>
      </c>
      <c r="AB7" s="6">
        <v>12</v>
      </c>
      <c r="AC7" s="6">
        <v>10</v>
      </c>
      <c r="AD7" s="6">
        <v>11</v>
      </c>
      <c r="AE7" s="6">
        <v>10</v>
      </c>
      <c r="AF7" s="6">
        <v>12</v>
      </c>
      <c r="AG7" s="6">
        <v>11</v>
      </c>
      <c r="AH7" s="6">
        <v>11</v>
      </c>
      <c r="AI7" s="6">
        <v>11</v>
      </c>
      <c r="AJ7" s="6">
        <v>11</v>
      </c>
      <c r="AK7" s="6">
        <v>11</v>
      </c>
      <c r="AL7" s="6">
        <v>12</v>
      </c>
      <c r="AM7" s="6">
        <v>12</v>
      </c>
      <c r="AN7" s="6">
        <v>10</v>
      </c>
      <c r="AO7" s="6">
        <v>10</v>
      </c>
      <c r="AP7" s="6">
        <v>11</v>
      </c>
      <c r="AQ7" s="6">
        <v>11</v>
      </c>
      <c r="AR7" s="6">
        <v>11</v>
      </c>
      <c r="AS7" s="6">
        <v>10</v>
      </c>
      <c r="AT7" s="6">
        <v>10</v>
      </c>
      <c r="AU7" s="6">
        <v>10</v>
      </c>
      <c r="AV7" s="6">
        <v>10</v>
      </c>
      <c r="AW7" s="6">
        <v>10</v>
      </c>
      <c r="AX7" s="6">
        <v>10</v>
      </c>
      <c r="AY7" s="6">
        <v>10</v>
      </c>
      <c r="AZ7" s="6">
        <v>10</v>
      </c>
      <c r="BA7" s="6">
        <v>10</v>
      </c>
      <c r="BB7" s="6">
        <v>10</v>
      </c>
      <c r="BC7" s="7">
        <v>10</v>
      </c>
      <c r="BE7" s="5" t="s">
        <v>62</v>
      </c>
      <c r="BF7" s="6">
        <v>16</v>
      </c>
      <c r="BG7" s="6" t="s">
        <v>63</v>
      </c>
      <c r="BH7" s="6">
        <v>30</v>
      </c>
      <c r="BI7" s="6">
        <v>105</v>
      </c>
      <c r="BJ7" s="6">
        <v>10</v>
      </c>
      <c r="BK7" s="6">
        <v>10</v>
      </c>
      <c r="BL7" s="6">
        <v>10</v>
      </c>
      <c r="BM7" s="6">
        <v>10</v>
      </c>
      <c r="BN7" s="6">
        <v>10</v>
      </c>
      <c r="BO7" s="6">
        <v>10</v>
      </c>
      <c r="BP7" s="6">
        <v>10</v>
      </c>
      <c r="BQ7" s="6">
        <v>10</v>
      </c>
      <c r="BR7" s="6">
        <v>10</v>
      </c>
      <c r="BS7" s="6">
        <v>10</v>
      </c>
      <c r="BT7" s="6">
        <v>10</v>
      </c>
      <c r="BU7" s="6">
        <v>10</v>
      </c>
      <c r="BV7" s="6">
        <v>11</v>
      </c>
      <c r="BW7" s="6">
        <v>10</v>
      </c>
      <c r="BX7" s="6">
        <v>10</v>
      </c>
      <c r="BY7" s="6">
        <v>11</v>
      </c>
      <c r="BZ7" s="6">
        <v>10</v>
      </c>
      <c r="CA7" s="6">
        <v>11</v>
      </c>
      <c r="CB7" s="6">
        <v>10</v>
      </c>
      <c r="CC7" s="6">
        <v>11</v>
      </c>
      <c r="CD7" s="6">
        <v>11</v>
      </c>
      <c r="CE7" s="6">
        <v>12</v>
      </c>
      <c r="CF7" s="6">
        <v>10</v>
      </c>
      <c r="CG7" s="6">
        <v>10</v>
      </c>
      <c r="CH7" s="6">
        <v>11</v>
      </c>
      <c r="CI7" s="6">
        <v>10</v>
      </c>
      <c r="CJ7" s="6">
        <v>11</v>
      </c>
      <c r="CK7" s="6">
        <v>10</v>
      </c>
      <c r="CL7" s="6">
        <v>11</v>
      </c>
      <c r="CM7" s="6">
        <v>11</v>
      </c>
      <c r="CN7" s="6">
        <v>10</v>
      </c>
      <c r="CO7" s="6">
        <v>11</v>
      </c>
      <c r="CP7" s="6">
        <v>11</v>
      </c>
      <c r="CQ7" s="6">
        <v>10</v>
      </c>
      <c r="CR7" s="6">
        <v>10</v>
      </c>
      <c r="CS7" s="6">
        <v>11</v>
      </c>
      <c r="CT7" s="6">
        <v>11</v>
      </c>
      <c r="CU7" s="6">
        <v>11</v>
      </c>
      <c r="CV7" s="6">
        <v>10</v>
      </c>
      <c r="CW7" s="6">
        <v>11</v>
      </c>
      <c r="CX7" s="6">
        <v>11</v>
      </c>
      <c r="CY7" s="6">
        <v>10</v>
      </c>
      <c r="CZ7" s="6">
        <v>10</v>
      </c>
      <c r="DA7" s="6">
        <v>11</v>
      </c>
      <c r="DB7" s="6">
        <v>11</v>
      </c>
      <c r="DC7" s="6">
        <v>10</v>
      </c>
      <c r="DD7" s="6">
        <v>11</v>
      </c>
      <c r="DE7" s="6">
        <v>10</v>
      </c>
      <c r="DF7" s="7">
        <v>11</v>
      </c>
      <c r="DH7" s="5" t="s">
        <v>60</v>
      </c>
      <c r="DI7" s="6">
        <v>16</v>
      </c>
      <c r="DJ7" s="6" t="s">
        <v>61</v>
      </c>
      <c r="DK7" s="6">
        <v>30</v>
      </c>
      <c r="DL7" s="6">
        <v>123</v>
      </c>
      <c r="DM7" s="6">
        <v>10</v>
      </c>
      <c r="DN7" s="6">
        <v>10</v>
      </c>
      <c r="DO7" s="6">
        <v>10</v>
      </c>
      <c r="DP7" s="6">
        <v>11</v>
      </c>
      <c r="DQ7" s="6">
        <v>11</v>
      </c>
      <c r="DR7" s="6">
        <v>11</v>
      </c>
      <c r="DS7" s="6">
        <v>11</v>
      </c>
      <c r="DT7" s="6">
        <v>11</v>
      </c>
      <c r="DU7" s="6">
        <v>10</v>
      </c>
      <c r="DV7" s="6">
        <v>11</v>
      </c>
      <c r="DW7" s="6">
        <v>11</v>
      </c>
      <c r="DX7" s="6">
        <v>11</v>
      </c>
      <c r="DY7" s="6">
        <v>11</v>
      </c>
      <c r="DZ7" s="6">
        <v>11</v>
      </c>
      <c r="EA7" s="6">
        <v>10</v>
      </c>
      <c r="EB7" s="6">
        <v>11</v>
      </c>
      <c r="EC7" s="6">
        <v>10</v>
      </c>
      <c r="ED7" s="6">
        <v>12</v>
      </c>
      <c r="EE7" s="6">
        <v>10</v>
      </c>
      <c r="EF7" s="6">
        <v>12</v>
      </c>
      <c r="EG7" s="6">
        <v>11</v>
      </c>
      <c r="EH7" s="6">
        <v>11</v>
      </c>
      <c r="EI7" s="6">
        <v>10</v>
      </c>
      <c r="EJ7" s="6">
        <v>11</v>
      </c>
      <c r="EK7" s="6">
        <v>10</v>
      </c>
      <c r="EL7" s="6">
        <v>12</v>
      </c>
      <c r="EM7" s="6">
        <v>11</v>
      </c>
      <c r="EN7" s="6">
        <v>11</v>
      </c>
      <c r="EO7" s="6">
        <v>12</v>
      </c>
      <c r="EP7" s="6">
        <v>11</v>
      </c>
      <c r="EQ7" s="6">
        <v>11</v>
      </c>
      <c r="ER7" s="6">
        <v>12</v>
      </c>
      <c r="ES7" s="6">
        <v>11</v>
      </c>
      <c r="ET7" s="6">
        <v>11</v>
      </c>
      <c r="EU7" s="6">
        <v>11</v>
      </c>
      <c r="EV7" s="6">
        <v>11</v>
      </c>
      <c r="EW7" s="6">
        <v>12</v>
      </c>
      <c r="EX7" s="6">
        <v>11</v>
      </c>
      <c r="EY7" s="6">
        <v>10</v>
      </c>
      <c r="EZ7" s="6">
        <v>10</v>
      </c>
      <c r="FA7" s="6">
        <v>10</v>
      </c>
      <c r="FB7" s="6">
        <v>10</v>
      </c>
      <c r="FC7" s="6">
        <v>10</v>
      </c>
      <c r="FD7" s="6">
        <v>10</v>
      </c>
      <c r="FE7" s="6">
        <v>10</v>
      </c>
      <c r="FF7" s="6">
        <v>10</v>
      </c>
      <c r="FG7" s="6">
        <v>10</v>
      </c>
      <c r="FH7" s="6">
        <v>10</v>
      </c>
      <c r="FI7" s="7">
        <v>10</v>
      </c>
      <c r="FK7" t="s">
        <v>71</v>
      </c>
      <c r="FL7">
        <f>AVERAGEIF($B$4:$B$103,"AMR A",F$4:F$103)</f>
        <v>116</v>
      </c>
      <c r="FM7">
        <f t="shared" ref="FM7:HI7" si="3">AVERAGEIF($B$4:$B$103,"AMR A",G$4:G$103)</f>
        <v>10</v>
      </c>
      <c r="FN7">
        <f t="shared" si="3"/>
        <v>10</v>
      </c>
      <c r="FO7">
        <f t="shared" si="3"/>
        <v>10.1</v>
      </c>
      <c r="FP7">
        <f t="shared" si="3"/>
        <v>11</v>
      </c>
      <c r="FQ7">
        <f t="shared" si="3"/>
        <v>11.2</v>
      </c>
      <c r="FR7">
        <f t="shared" si="3"/>
        <v>10.3</v>
      </c>
      <c r="FS7">
        <f t="shared" si="3"/>
        <v>10.9</v>
      </c>
      <c r="FT7">
        <f t="shared" si="3"/>
        <v>10.1</v>
      </c>
      <c r="FU7">
        <f t="shared" si="3"/>
        <v>10.8</v>
      </c>
      <c r="FV7">
        <f t="shared" si="3"/>
        <v>11</v>
      </c>
      <c r="FW7">
        <f t="shared" si="3"/>
        <v>10.3</v>
      </c>
      <c r="FX7">
        <f t="shared" si="3"/>
        <v>11</v>
      </c>
      <c r="FY7">
        <f t="shared" si="3"/>
        <v>10.5</v>
      </c>
      <c r="FZ7">
        <f t="shared" si="3"/>
        <v>10.1</v>
      </c>
      <c r="GA7">
        <f t="shared" si="3"/>
        <v>10.1</v>
      </c>
      <c r="GB7">
        <f t="shared" si="3"/>
        <v>11.1</v>
      </c>
      <c r="GC7">
        <f t="shared" si="3"/>
        <v>10</v>
      </c>
      <c r="GD7">
        <f t="shared" si="3"/>
        <v>11.5</v>
      </c>
      <c r="GE7">
        <f t="shared" si="3"/>
        <v>10</v>
      </c>
      <c r="GF7">
        <f t="shared" si="3"/>
        <v>11.2</v>
      </c>
      <c r="GG7">
        <f t="shared" si="3"/>
        <v>11.1</v>
      </c>
      <c r="GH7">
        <f t="shared" si="3"/>
        <v>11.6</v>
      </c>
      <c r="GI7">
        <f t="shared" si="3"/>
        <v>10</v>
      </c>
      <c r="GJ7">
        <f t="shared" si="3"/>
        <v>10.8</v>
      </c>
      <c r="GK7">
        <f t="shared" si="3"/>
        <v>10.4</v>
      </c>
      <c r="GL7">
        <f t="shared" si="3"/>
        <v>11.2</v>
      </c>
      <c r="GM7">
        <f t="shared" si="3"/>
        <v>10.8</v>
      </c>
      <c r="GN7">
        <f t="shared" si="3"/>
        <v>10.6</v>
      </c>
      <c r="GO7">
        <f t="shared" si="3"/>
        <v>11.3</v>
      </c>
      <c r="GP7">
        <f t="shared" si="3"/>
        <v>10.9</v>
      </c>
      <c r="GQ7">
        <f t="shared" si="3"/>
        <v>11.1</v>
      </c>
      <c r="GR7">
        <f t="shared" si="3"/>
        <v>11.2</v>
      </c>
      <c r="GS7">
        <f t="shared" si="3"/>
        <v>11.2</v>
      </c>
      <c r="GT7">
        <f t="shared" si="3"/>
        <v>10</v>
      </c>
      <c r="GU7">
        <f t="shared" si="3"/>
        <v>10.6</v>
      </c>
      <c r="GV7">
        <f t="shared" si="3"/>
        <v>11</v>
      </c>
      <c r="GW7">
        <f t="shared" si="3"/>
        <v>11.5</v>
      </c>
      <c r="GX7">
        <f t="shared" si="3"/>
        <v>11.4</v>
      </c>
      <c r="GY7">
        <f t="shared" si="3"/>
        <v>10</v>
      </c>
      <c r="GZ7">
        <f t="shared" si="3"/>
        <v>10</v>
      </c>
      <c r="HA7">
        <f t="shared" si="3"/>
        <v>10</v>
      </c>
      <c r="HB7">
        <f t="shared" si="3"/>
        <v>10</v>
      </c>
      <c r="HC7">
        <f t="shared" si="3"/>
        <v>10</v>
      </c>
      <c r="HD7">
        <f t="shared" si="3"/>
        <v>10</v>
      </c>
      <c r="HE7">
        <f t="shared" si="3"/>
        <v>10</v>
      </c>
      <c r="HF7">
        <f t="shared" si="3"/>
        <v>10</v>
      </c>
      <c r="HG7">
        <f t="shared" si="3"/>
        <v>10</v>
      </c>
      <c r="HH7">
        <f t="shared" si="3"/>
        <v>10</v>
      </c>
      <c r="HI7">
        <f t="shared" si="3"/>
        <v>10</v>
      </c>
      <c r="HN7" t="s">
        <v>215</v>
      </c>
      <c r="HO7" s="12">
        <v>2.5</v>
      </c>
      <c r="HP7" s="12">
        <v>0</v>
      </c>
      <c r="HQ7" s="12">
        <v>0</v>
      </c>
      <c r="HR7" s="12">
        <v>0</v>
      </c>
      <c r="HS7" s="12">
        <v>0.29999999999999893</v>
      </c>
      <c r="HT7" s="12">
        <v>0.19999999999999929</v>
      </c>
      <c r="HU7" s="12">
        <v>9.9999999999999645E-2</v>
      </c>
      <c r="HV7" s="12">
        <v>0.19999999999999929</v>
      </c>
      <c r="HW7" s="12">
        <v>0.80000000000000071</v>
      </c>
      <c r="HX7" s="12">
        <v>0</v>
      </c>
      <c r="HY7" s="12">
        <v>-0.19999999999999929</v>
      </c>
      <c r="HZ7" s="12">
        <v>0.20000000000000107</v>
      </c>
      <c r="IA7" s="12">
        <v>0</v>
      </c>
      <c r="IB7" s="12">
        <v>9.9999999999999645E-2</v>
      </c>
      <c r="IC7" s="12">
        <v>0</v>
      </c>
      <c r="ID7" s="12">
        <v>-0.20000000000000107</v>
      </c>
      <c r="IE7" s="12">
        <v>0.40000000000000036</v>
      </c>
      <c r="IF7" s="12">
        <v>0</v>
      </c>
      <c r="IG7" s="12">
        <v>0.20000000000000107</v>
      </c>
      <c r="IH7" s="12">
        <v>0</v>
      </c>
      <c r="II7" s="12">
        <v>0.19999999999999929</v>
      </c>
      <c r="IJ7" s="12">
        <v>9.9999999999999645E-2</v>
      </c>
      <c r="IK7" s="12">
        <v>0.19999999999999929</v>
      </c>
      <c r="IL7" s="12">
        <v>0</v>
      </c>
      <c r="IM7" s="12">
        <v>-0.19999999999999929</v>
      </c>
      <c r="IN7" s="12">
        <v>9.9999999999999645E-2</v>
      </c>
      <c r="IO7" s="12">
        <v>0.10000000000000142</v>
      </c>
      <c r="IP7" s="12">
        <v>-9.9999999999999645E-2</v>
      </c>
      <c r="IQ7" s="12">
        <v>9.9999999999999645E-2</v>
      </c>
      <c r="IR7" s="12">
        <v>-0.19999999999999929</v>
      </c>
      <c r="IS7" s="12">
        <v>-0.30000000000000071</v>
      </c>
      <c r="IT7" s="12">
        <v>0.30000000000000071</v>
      </c>
      <c r="IU7" s="12">
        <v>0</v>
      </c>
      <c r="IV7" s="12">
        <v>-0.10000000000000142</v>
      </c>
      <c r="IW7" s="12">
        <v>-0.19999999999999929</v>
      </c>
      <c r="IX7" s="12">
        <v>0.20000000000000107</v>
      </c>
      <c r="IY7" s="12">
        <v>0.19999999999999929</v>
      </c>
      <c r="IZ7" s="12">
        <v>0.59999999999999964</v>
      </c>
      <c r="JA7" s="12">
        <v>9.9999999999999645E-2</v>
      </c>
    </row>
    <row r="8" spans="2:314" x14ac:dyDescent="0.2">
      <c r="B8" s="5" t="s">
        <v>60</v>
      </c>
      <c r="C8" s="6">
        <v>16</v>
      </c>
      <c r="D8" s="6" t="s">
        <v>61</v>
      </c>
      <c r="E8" s="6">
        <v>30</v>
      </c>
      <c r="F8" s="6">
        <v>124</v>
      </c>
      <c r="G8" s="6">
        <v>10</v>
      </c>
      <c r="H8" s="6">
        <v>10</v>
      </c>
      <c r="I8" s="6">
        <v>11</v>
      </c>
      <c r="J8" s="6">
        <v>10</v>
      </c>
      <c r="K8" s="6">
        <v>11</v>
      </c>
      <c r="L8" s="6">
        <v>11</v>
      </c>
      <c r="M8" s="6">
        <v>11</v>
      </c>
      <c r="N8" s="6">
        <v>11</v>
      </c>
      <c r="O8" s="6">
        <v>11</v>
      </c>
      <c r="P8" s="6">
        <v>11</v>
      </c>
      <c r="Q8" s="6">
        <v>10</v>
      </c>
      <c r="R8" s="6">
        <v>11</v>
      </c>
      <c r="S8" s="6">
        <v>11</v>
      </c>
      <c r="T8" s="6">
        <v>10</v>
      </c>
      <c r="U8" s="6">
        <v>11</v>
      </c>
      <c r="V8" s="6">
        <v>12</v>
      </c>
      <c r="W8" s="6">
        <v>10</v>
      </c>
      <c r="X8" s="6">
        <v>12</v>
      </c>
      <c r="Y8" s="6">
        <v>10</v>
      </c>
      <c r="Z8" s="6">
        <v>11</v>
      </c>
      <c r="AA8" s="6">
        <v>12</v>
      </c>
      <c r="AB8" s="6">
        <v>12</v>
      </c>
      <c r="AC8" s="6">
        <v>10</v>
      </c>
      <c r="AD8" s="6">
        <v>11</v>
      </c>
      <c r="AE8" s="6">
        <v>10</v>
      </c>
      <c r="AF8" s="6">
        <v>12</v>
      </c>
      <c r="AG8" s="6">
        <v>11</v>
      </c>
      <c r="AH8" s="6">
        <v>11</v>
      </c>
      <c r="AI8" s="6">
        <v>12</v>
      </c>
      <c r="AJ8" s="6">
        <v>11</v>
      </c>
      <c r="AK8" s="6">
        <v>11</v>
      </c>
      <c r="AL8" s="6">
        <v>11</v>
      </c>
      <c r="AM8" s="6">
        <v>11</v>
      </c>
      <c r="AN8" s="6">
        <v>10</v>
      </c>
      <c r="AO8" s="6">
        <v>11</v>
      </c>
      <c r="AP8" s="6">
        <v>12</v>
      </c>
      <c r="AQ8" s="6">
        <v>12</v>
      </c>
      <c r="AR8" s="6">
        <v>12</v>
      </c>
      <c r="AS8" s="6">
        <v>10</v>
      </c>
      <c r="AT8" s="6">
        <v>10</v>
      </c>
      <c r="AU8" s="6">
        <v>10</v>
      </c>
      <c r="AV8" s="6">
        <v>10</v>
      </c>
      <c r="AW8" s="6">
        <v>10</v>
      </c>
      <c r="AX8" s="6">
        <v>10</v>
      </c>
      <c r="AY8" s="6">
        <v>10</v>
      </c>
      <c r="AZ8" s="6">
        <v>10</v>
      </c>
      <c r="BA8" s="6">
        <v>10</v>
      </c>
      <c r="BB8" s="6">
        <v>10</v>
      </c>
      <c r="BC8" s="7">
        <v>10</v>
      </c>
      <c r="BE8" s="5" t="s">
        <v>62</v>
      </c>
      <c r="BF8" s="6">
        <v>16</v>
      </c>
      <c r="BG8" s="6" t="s">
        <v>63</v>
      </c>
      <c r="BH8" s="6">
        <v>30</v>
      </c>
      <c r="BI8" s="6">
        <v>103</v>
      </c>
      <c r="BJ8" s="6">
        <v>10</v>
      </c>
      <c r="BK8" s="6">
        <v>10</v>
      </c>
      <c r="BL8" s="6">
        <v>10</v>
      </c>
      <c r="BM8" s="6">
        <v>10</v>
      </c>
      <c r="BN8" s="6">
        <v>10</v>
      </c>
      <c r="BO8" s="6">
        <v>10</v>
      </c>
      <c r="BP8" s="6">
        <v>10</v>
      </c>
      <c r="BQ8" s="6">
        <v>10</v>
      </c>
      <c r="BR8" s="6">
        <v>10</v>
      </c>
      <c r="BS8" s="6">
        <v>10</v>
      </c>
      <c r="BT8" s="6">
        <v>10</v>
      </c>
      <c r="BU8" s="6">
        <v>10</v>
      </c>
      <c r="BV8" s="6">
        <v>10</v>
      </c>
      <c r="BW8" s="6">
        <v>10</v>
      </c>
      <c r="BX8" s="6">
        <v>10</v>
      </c>
      <c r="BY8" s="6">
        <v>10</v>
      </c>
      <c r="BZ8" s="6">
        <v>10</v>
      </c>
      <c r="CA8" s="6">
        <v>11</v>
      </c>
      <c r="CB8" s="6">
        <v>10</v>
      </c>
      <c r="CC8" s="6">
        <v>11</v>
      </c>
      <c r="CD8" s="6">
        <v>11</v>
      </c>
      <c r="CE8" s="6">
        <v>11</v>
      </c>
      <c r="CF8" s="6">
        <v>10</v>
      </c>
      <c r="CG8" s="6">
        <v>10</v>
      </c>
      <c r="CH8" s="6">
        <v>10</v>
      </c>
      <c r="CI8" s="6">
        <v>10</v>
      </c>
      <c r="CJ8" s="6">
        <v>10</v>
      </c>
      <c r="CK8" s="6">
        <v>10</v>
      </c>
      <c r="CL8" s="6">
        <v>11</v>
      </c>
      <c r="CM8" s="6">
        <v>10</v>
      </c>
      <c r="CN8" s="6">
        <v>10</v>
      </c>
      <c r="CO8" s="6">
        <v>11</v>
      </c>
      <c r="CP8" s="6">
        <v>11</v>
      </c>
      <c r="CQ8" s="6">
        <v>11</v>
      </c>
      <c r="CR8" s="6">
        <v>10</v>
      </c>
      <c r="CS8" s="6">
        <v>10</v>
      </c>
      <c r="CT8" s="6">
        <v>10</v>
      </c>
      <c r="CU8" s="6">
        <v>11</v>
      </c>
      <c r="CV8" s="6">
        <v>11</v>
      </c>
      <c r="CW8" s="6">
        <v>12</v>
      </c>
      <c r="CX8" s="6">
        <v>11</v>
      </c>
      <c r="CY8" s="6">
        <v>10</v>
      </c>
      <c r="CZ8" s="6">
        <v>11</v>
      </c>
      <c r="DA8" s="6">
        <v>11</v>
      </c>
      <c r="DB8" s="6">
        <v>11</v>
      </c>
      <c r="DC8" s="6">
        <v>10</v>
      </c>
      <c r="DD8" s="6">
        <v>11</v>
      </c>
      <c r="DE8" s="6">
        <v>10</v>
      </c>
      <c r="DF8" s="7">
        <v>11</v>
      </c>
      <c r="DH8" s="5" t="s">
        <v>60</v>
      </c>
      <c r="DI8" s="6">
        <v>16</v>
      </c>
      <c r="DJ8" s="6" t="s">
        <v>61</v>
      </c>
      <c r="DK8" s="6">
        <v>30</v>
      </c>
      <c r="DL8" s="6">
        <v>123</v>
      </c>
      <c r="DM8" s="6">
        <v>10</v>
      </c>
      <c r="DN8" s="6">
        <v>10</v>
      </c>
      <c r="DO8" s="6">
        <v>10</v>
      </c>
      <c r="DP8" s="6">
        <v>10</v>
      </c>
      <c r="DQ8" s="6">
        <v>11</v>
      </c>
      <c r="DR8" s="6">
        <v>11</v>
      </c>
      <c r="DS8" s="6">
        <v>12</v>
      </c>
      <c r="DT8" s="6">
        <v>11</v>
      </c>
      <c r="DU8" s="6">
        <v>11</v>
      </c>
      <c r="DV8" s="6">
        <v>11</v>
      </c>
      <c r="DW8" s="6">
        <v>10</v>
      </c>
      <c r="DX8" s="6">
        <v>11</v>
      </c>
      <c r="DY8" s="6">
        <v>11</v>
      </c>
      <c r="DZ8" s="6">
        <v>10</v>
      </c>
      <c r="EA8" s="6">
        <v>11</v>
      </c>
      <c r="EB8" s="6">
        <v>11</v>
      </c>
      <c r="EC8" s="6">
        <v>10</v>
      </c>
      <c r="ED8" s="6">
        <v>12</v>
      </c>
      <c r="EE8" s="6">
        <v>10</v>
      </c>
      <c r="EF8" s="6">
        <v>11</v>
      </c>
      <c r="EG8" s="6">
        <v>11</v>
      </c>
      <c r="EH8" s="6">
        <v>12</v>
      </c>
      <c r="EI8" s="6">
        <v>10</v>
      </c>
      <c r="EJ8" s="6">
        <v>11</v>
      </c>
      <c r="EK8" s="6">
        <v>11</v>
      </c>
      <c r="EL8" s="6">
        <v>11</v>
      </c>
      <c r="EM8" s="6">
        <v>11</v>
      </c>
      <c r="EN8" s="6">
        <v>11</v>
      </c>
      <c r="EO8" s="6">
        <v>11</v>
      </c>
      <c r="EP8" s="6">
        <v>10</v>
      </c>
      <c r="EQ8" s="6">
        <v>12</v>
      </c>
      <c r="ER8" s="6">
        <v>12</v>
      </c>
      <c r="ES8" s="6">
        <v>11</v>
      </c>
      <c r="ET8" s="6">
        <v>10</v>
      </c>
      <c r="EU8" s="6">
        <v>11</v>
      </c>
      <c r="EV8" s="6">
        <v>11</v>
      </c>
      <c r="EW8" s="6">
        <v>12</v>
      </c>
      <c r="EX8" s="6">
        <v>12</v>
      </c>
      <c r="EY8" s="6">
        <v>10</v>
      </c>
      <c r="EZ8" s="6">
        <v>10</v>
      </c>
      <c r="FA8" s="6">
        <v>10</v>
      </c>
      <c r="FB8" s="6">
        <v>10</v>
      </c>
      <c r="FC8" s="6">
        <v>10</v>
      </c>
      <c r="FD8" s="6">
        <v>10</v>
      </c>
      <c r="FE8" s="6">
        <v>10</v>
      </c>
      <c r="FF8" s="6">
        <v>10</v>
      </c>
      <c r="FG8" s="6">
        <v>10</v>
      </c>
      <c r="FH8" s="6">
        <v>10</v>
      </c>
      <c r="FI8" s="7">
        <v>10</v>
      </c>
      <c r="FK8" t="s">
        <v>68</v>
      </c>
      <c r="FL8">
        <f>AVERAGE(FL6:FL7)</f>
        <v>116.05</v>
      </c>
      <c r="FM8">
        <f t="shared" ref="FM8:HI8" si="4">AVERAGE(FM6:FM7)</f>
        <v>10</v>
      </c>
      <c r="FN8">
        <f t="shared" si="4"/>
        <v>10</v>
      </c>
      <c r="FO8">
        <f t="shared" si="4"/>
        <v>10.25</v>
      </c>
      <c r="FP8">
        <f t="shared" si="4"/>
        <v>10.95</v>
      </c>
      <c r="FQ8">
        <f t="shared" si="4"/>
        <v>11.1</v>
      </c>
      <c r="FR8">
        <f t="shared" si="4"/>
        <v>10.5</v>
      </c>
      <c r="FS8">
        <f t="shared" si="4"/>
        <v>10.9</v>
      </c>
      <c r="FT8">
        <f t="shared" si="4"/>
        <v>10.1</v>
      </c>
      <c r="FU8">
        <f t="shared" si="4"/>
        <v>10.7</v>
      </c>
      <c r="FV8">
        <f t="shared" si="4"/>
        <v>11.25</v>
      </c>
      <c r="FW8">
        <f t="shared" si="4"/>
        <v>10.350000000000001</v>
      </c>
      <c r="FX8">
        <f t="shared" si="4"/>
        <v>10.85</v>
      </c>
      <c r="FY8">
        <f t="shared" si="4"/>
        <v>10.65</v>
      </c>
      <c r="FZ8">
        <f t="shared" si="4"/>
        <v>10.199999999999999</v>
      </c>
      <c r="GA8">
        <f t="shared" si="4"/>
        <v>10.199999999999999</v>
      </c>
      <c r="GB8">
        <f t="shared" si="4"/>
        <v>11</v>
      </c>
      <c r="GC8">
        <f t="shared" si="4"/>
        <v>10</v>
      </c>
      <c r="GD8">
        <f t="shared" si="4"/>
        <v>11.45</v>
      </c>
      <c r="GE8">
        <f t="shared" si="4"/>
        <v>10</v>
      </c>
      <c r="GF8">
        <f t="shared" si="4"/>
        <v>11.2</v>
      </c>
      <c r="GG8">
        <f t="shared" si="4"/>
        <v>11.05</v>
      </c>
      <c r="GH8">
        <f t="shared" si="4"/>
        <v>11.7</v>
      </c>
      <c r="GI8">
        <f t="shared" si="4"/>
        <v>10</v>
      </c>
      <c r="GJ8">
        <f t="shared" si="4"/>
        <v>10.75</v>
      </c>
      <c r="GK8">
        <f t="shared" si="4"/>
        <v>10.65</v>
      </c>
      <c r="GL8">
        <f t="shared" si="4"/>
        <v>11.1</v>
      </c>
      <c r="GM8">
        <f t="shared" si="4"/>
        <v>10.850000000000001</v>
      </c>
      <c r="GN8">
        <f t="shared" si="4"/>
        <v>10.7</v>
      </c>
      <c r="GO8">
        <f t="shared" si="4"/>
        <v>11.25</v>
      </c>
      <c r="GP8">
        <f t="shared" si="4"/>
        <v>10.95</v>
      </c>
      <c r="GQ8">
        <f t="shared" si="4"/>
        <v>11.05</v>
      </c>
      <c r="GR8">
        <f t="shared" si="4"/>
        <v>11.2</v>
      </c>
      <c r="GS8">
        <f t="shared" si="4"/>
        <v>11.2</v>
      </c>
      <c r="GT8">
        <f t="shared" si="4"/>
        <v>10.3</v>
      </c>
      <c r="GU8">
        <f t="shared" si="4"/>
        <v>10.649999999999999</v>
      </c>
      <c r="GV8">
        <f t="shared" si="4"/>
        <v>11</v>
      </c>
      <c r="GW8">
        <f t="shared" si="4"/>
        <v>11.55</v>
      </c>
      <c r="GX8">
        <f t="shared" si="4"/>
        <v>11.4</v>
      </c>
      <c r="GY8">
        <f t="shared" si="4"/>
        <v>10</v>
      </c>
      <c r="GZ8">
        <f t="shared" si="4"/>
        <v>10</v>
      </c>
      <c r="HA8">
        <f t="shared" si="4"/>
        <v>10</v>
      </c>
      <c r="HB8">
        <f t="shared" si="4"/>
        <v>10</v>
      </c>
      <c r="HC8">
        <f t="shared" si="4"/>
        <v>10</v>
      </c>
      <c r="HD8">
        <f t="shared" si="4"/>
        <v>10</v>
      </c>
      <c r="HE8">
        <f t="shared" si="4"/>
        <v>10</v>
      </c>
      <c r="HF8">
        <f t="shared" si="4"/>
        <v>10</v>
      </c>
      <c r="HG8">
        <f t="shared" si="4"/>
        <v>10</v>
      </c>
      <c r="HH8">
        <f t="shared" si="4"/>
        <v>10</v>
      </c>
      <c r="HI8">
        <f t="shared" si="4"/>
        <v>10</v>
      </c>
      <c r="HN8" t="s">
        <v>216</v>
      </c>
      <c r="HO8" s="12">
        <v>-1</v>
      </c>
      <c r="HP8" s="12">
        <v>0</v>
      </c>
      <c r="HQ8" s="12">
        <v>0</v>
      </c>
      <c r="HR8" s="12">
        <v>0</v>
      </c>
      <c r="HS8" s="12">
        <v>-0.20000000000000107</v>
      </c>
      <c r="HT8" s="12">
        <v>-9.9999999999999645E-2</v>
      </c>
      <c r="HU8" s="12">
        <v>0</v>
      </c>
      <c r="HV8" s="12">
        <v>0</v>
      </c>
      <c r="HW8" s="12">
        <v>0.80000000000000071</v>
      </c>
      <c r="HX8" s="12">
        <v>0.20000000000000107</v>
      </c>
      <c r="HY8" s="12">
        <v>-0.19999999999999929</v>
      </c>
      <c r="HZ8" s="12">
        <v>9.9999999999999645E-2</v>
      </c>
      <c r="IA8" s="12">
        <v>9.9999999999999645E-2</v>
      </c>
      <c r="IB8" s="12">
        <v>-9.9999999999999645E-2</v>
      </c>
      <c r="IC8" s="12">
        <v>0.19999999999999929</v>
      </c>
      <c r="ID8" s="12">
        <v>-0.40000000000000036</v>
      </c>
      <c r="IE8" s="12">
        <v>0.19999999999999929</v>
      </c>
      <c r="IF8" s="12">
        <v>0</v>
      </c>
      <c r="IG8" s="12">
        <v>9.9999999999999645E-2</v>
      </c>
      <c r="IH8" s="12">
        <v>0</v>
      </c>
      <c r="II8" s="12">
        <v>-0.19999999999999929</v>
      </c>
      <c r="IJ8" s="12">
        <v>0</v>
      </c>
      <c r="IK8" s="12">
        <v>-0.19999999999999929</v>
      </c>
      <c r="IL8" s="12">
        <v>0</v>
      </c>
      <c r="IM8" s="12">
        <v>-0.10000000000000142</v>
      </c>
      <c r="IN8" s="12">
        <v>0</v>
      </c>
      <c r="IO8" s="12">
        <v>9.9999999999999645E-2</v>
      </c>
      <c r="IP8" s="12">
        <v>0.19999999999999929</v>
      </c>
      <c r="IQ8" s="12">
        <v>-0.10000000000000142</v>
      </c>
      <c r="IR8" s="12">
        <v>0.19999999999999929</v>
      </c>
      <c r="IS8" s="12">
        <v>0</v>
      </c>
      <c r="IT8" s="12">
        <v>-9.9999999999999645E-2</v>
      </c>
      <c r="IU8" s="12">
        <v>-9.9999999999999645E-2</v>
      </c>
      <c r="IV8" s="12">
        <v>-0.19999999999999929</v>
      </c>
      <c r="IW8" s="12">
        <v>9.9999999999999645E-2</v>
      </c>
      <c r="IX8" s="12">
        <v>-9.9999999999999645E-2</v>
      </c>
      <c r="IY8" s="12">
        <v>-0.29999999999999893</v>
      </c>
      <c r="IZ8" s="12">
        <v>0.29999999999999893</v>
      </c>
      <c r="JA8" s="12">
        <v>-9.9999999999999645E-2</v>
      </c>
      <c r="JC8" t="s">
        <v>260</v>
      </c>
      <c r="JD8" t="s">
        <v>75</v>
      </c>
      <c r="JE8">
        <v>0.70000000000000284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-9.9999999999999645E-2</v>
      </c>
      <c r="JM8">
        <v>0</v>
      </c>
      <c r="JN8">
        <v>0</v>
      </c>
      <c r="JO8">
        <v>0</v>
      </c>
      <c r="JP8">
        <v>0</v>
      </c>
      <c r="JQ8">
        <v>0</v>
      </c>
      <c r="JR8">
        <v>0.20000000000000107</v>
      </c>
      <c r="JS8">
        <v>0</v>
      </c>
      <c r="JT8">
        <v>0</v>
      </c>
      <c r="JU8">
        <v>0.45000000000000107</v>
      </c>
      <c r="JV8">
        <v>0</v>
      </c>
      <c r="JW8">
        <v>0</v>
      </c>
      <c r="JX8">
        <v>-4.9999999999998934E-2</v>
      </c>
      <c r="JY8">
        <v>0.29999999999999893</v>
      </c>
      <c r="JZ8">
        <v>0.15000000000000036</v>
      </c>
      <c r="KA8">
        <v>-4.9999999999998934E-2</v>
      </c>
      <c r="KB8">
        <v>0</v>
      </c>
      <c r="KC8">
        <v>0</v>
      </c>
      <c r="KD8">
        <v>0.19999999999999929</v>
      </c>
      <c r="KE8">
        <v>0</v>
      </c>
      <c r="KF8">
        <v>0</v>
      </c>
      <c r="KG8">
        <v>0</v>
      </c>
      <c r="KH8">
        <v>0.19999999999999929</v>
      </c>
      <c r="KI8">
        <v>-0.19999999999999929</v>
      </c>
      <c r="KJ8">
        <v>0.20000000000000107</v>
      </c>
      <c r="KK8">
        <v>0.15000000000000036</v>
      </c>
      <c r="KL8">
        <v>0</v>
      </c>
      <c r="KM8">
        <v>9.9999999999999645E-2</v>
      </c>
      <c r="KN8">
        <v>-4.9999999999998934E-2</v>
      </c>
      <c r="KO8">
        <v>0.15000000000000036</v>
      </c>
      <c r="KP8">
        <v>-0.10000000000000142</v>
      </c>
      <c r="KQ8">
        <v>-0.15000000000000036</v>
      </c>
      <c r="KR8">
        <v>9.9999999999999645E-2</v>
      </c>
      <c r="KS8">
        <v>0.15000000000000036</v>
      </c>
      <c r="KT8">
        <v>9.9999999999999645E-2</v>
      </c>
      <c r="KU8">
        <v>0</v>
      </c>
      <c r="KV8">
        <v>0.54999999999999893</v>
      </c>
      <c r="KW8">
        <v>5.0000000000000711E-2</v>
      </c>
      <c r="KX8">
        <v>-9.9999999999999645E-2</v>
      </c>
      <c r="KY8">
        <v>0</v>
      </c>
      <c r="KZ8">
        <v>0</v>
      </c>
      <c r="LA8">
        <v>0</v>
      </c>
      <c r="LB8">
        <v>-0.14999999999999858</v>
      </c>
    </row>
    <row r="9" spans="2:314" x14ac:dyDescent="0.2">
      <c r="B9" s="5" t="s">
        <v>60</v>
      </c>
      <c r="C9" s="6">
        <v>16</v>
      </c>
      <c r="D9" s="6" t="s">
        <v>61</v>
      </c>
      <c r="E9" s="6">
        <v>30</v>
      </c>
      <c r="F9" s="6">
        <v>121</v>
      </c>
      <c r="G9" s="6">
        <v>10</v>
      </c>
      <c r="H9" s="6">
        <v>10</v>
      </c>
      <c r="I9" s="6">
        <v>11</v>
      </c>
      <c r="J9" s="6">
        <v>11</v>
      </c>
      <c r="K9" s="6">
        <v>11</v>
      </c>
      <c r="L9" s="6">
        <v>11</v>
      </c>
      <c r="M9" s="6">
        <v>11</v>
      </c>
      <c r="N9" s="6">
        <v>10</v>
      </c>
      <c r="O9" s="6">
        <v>11</v>
      </c>
      <c r="P9" s="6">
        <v>12</v>
      </c>
      <c r="Q9" s="6">
        <v>10</v>
      </c>
      <c r="R9" s="6">
        <v>11</v>
      </c>
      <c r="S9" s="6">
        <v>11</v>
      </c>
      <c r="T9" s="6">
        <v>10</v>
      </c>
      <c r="U9" s="6">
        <v>11</v>
      </c>
      <c r="V9" s="6">
        <v>11</v>
      </c>
      <c r="W9" s="6">
        <v>10</v>
      </c>
      <c r="X9" s="6">
        <v>11</v>
      </c>
      <c r="Y9" s="6">
        <v>10</v>
      </c>
      <c r="Z9" s="6">
        <v>11</v>
      </c>
      <c r="AA9" s="6">
        <v>11</v>
      </c>
      <c r="AB9" s="6">
        <v>12</v>
      </c>
      <c r="AC9" s="6">
        <v>10</v>
      </c>
      <c r="AD9" s="6">
        <v>11</v>
      </c>
      <c r="AE9" s="6">
        <v>10</v>
      </c>
      <c r="AF9" s="6">
        <v>12</v>
      </c>
      <c r="AG9" s="6">
        <v>11</v>
      </c>
      <c r="AH9" s="6">
        <v>11</v>
      </c>
      <c r="AI9" s="6">
        <v>12</v>
      </c>
      <c r="AJ9" s="6">
        <v>11</v>
      </c>
      <c r="AK9" s="6">
        <v>11</v>
      </c>
      <c r="AL9" s="6">
        <v>12</v>
      </c>
      <c r="AM9" s="6">
        <v>11</v>
      </c>
      <c r="AN9" s="6">
        <v>11</v>
      </c>
      <c r="AO9" s="6">
        <v>11</v>
      </c>
      <c r="AP9" s="6">
        <v>11</v>
      </c>
      <c r="AQ9" s="6">
        <v>11</v>
      </c>
      <c r="AR9" s="6">
        <v>12</v>
      </c>
      <c r="AS9" s="6">
        <v>10</v>
      </c>
      <c r="AT9" s="6">
        <v>10</v>
      </c>
      <c r="AU9" s="6">
        <v>10</v>
      </c>
      <c r="AV9" s="6">
        <v>10</v>
      </c>
      <c r="AW9" s="6">
        <v>10</v>
      </c>
      <c r="AX9" s="6">
        <v>10</v>
      </c>
      <c r="AY9" s="6">
        <v>10</v>
      </c>
      <c r="AZ9" s="6">
        <v>10</v>
      </c>
      <c r="BA9" s="6">
        <v>10</v>
      </c>
      <c r="BB9" s="6">
        <v>10</v>
      </c>
      <c r="BC9" s="7">
        <v>10</v>
      </c>
      <c r="BE9" s="5" t="s">
        <v>62</v>
      </c>
      <c r="BF9" s="6">
        <v>16</v>
      </c>
      <c r="BG9" s="6" t="s">
        <v>63</v>
      </c>
      <c r="BH9" s="6">
        <v>30</v>
      </c>
      <c r="BI9" s="6">
        <v>98</v>
      </c>
      <c r="BJ9" s="6">
        <v>10</v>
      </c>
      <c r="BK9" s="6">
        <v>10</v>
      </c>
      <c r="BL9" s="6">
        <v>10</v>
      </c>
      <c r="BM9" s="6">
        <v>10</v>
      </c>
      <c r="BN9" s="6">
        <v>10</v>
      </c>
      <c r="BO9" s="6">
        <v>10</v>
      </c>
      <c r="BP9" s="6">
        <v>10</v>
      </c>
      <c r="BQ9" s="6">
        <v>10</v>
      </c>
      <c r="BR9" s="6">
        <v>10</v>
      </c>
      <c r="BS9" s="6">
        <v>10</v>
      </c>
      <c r="BT9" s="6">
        <v>10</v>
      </c>
      <c r="BU9" s="6">
        <v>10</v>
      </c>
      <c r="BV9" s="6">
        <v>11</v>
      </c>
      <c r="BW9" s="6">
        <v>10</v>
      </c>
      <c r="BX9" s="6">
        <v>10</v>
      </c>
      <c r="BY9" s="6">
        <v>10</v>
      </c>
      <c r="BZ9" s="6">
        <v>10</v>
      </c>
      <c r="CA9" s="6">
        <v>11</v>
      </c>
      <c r="CB9" s="6">
        <v>10</v>
      </c>
      <c r="CC9" s="6">
        <v>10</v>
      </c>
      <c r="CD9" s="6">
        <v>11</v>
      </c>
      <c r="CE9" s="6">
        <v>11</v>
      </c>
      <c r="CF9" s="6">
        <v>10</v>
      </c>
      <c r="CG9" s="6">
        <v>10</v>
      </c>
      <c r="CH9" s="6">
        <v>10</v>
      </c>
      <c r="CI9" s="6">
        <v>10</v>
      </c>
      <c r="CJ9" s="6">
        <v>12</v>
      </c>
      <c r="CK9" s="6">
        <v>10</v>
      </c>
      <c r="CL9" s="6">
        <v>11</v>
      </c>
      <c r="CM9" s="6">
        <v>10</v>
      </c>
      <c r="CN9" s="6">
        <v>10</v>
      </c>
      <c r="CO9" s="6">
        <v>10</v>
      </c>
      <c r="CP9" s="6">
        <v>11</v>
      </c>
      <c r="CQ9" s="6">
        <v>10</v>
      </c>
      <c r="CR9" s="6">
        <v>10</v>
      </c>
      <c r="CS9" s="6">
        <v>10</v>
      </c>
      <c r="CT9" s="6">
        <v>11</v>
      </c>
      <c r="CU9" s="6">
        <v>11</v>
      </c>
      <c r="CV9" s="6">
        <v>10</v>
      </c>
      <c r="CW9" s="6">
        <v>11</v>
      </c>
      <c r="CX9" s="6">
        <v>11</v>
      </c>
      <c r="CY9" s="6">
        <v>10</v>
      </c>
      <c r="CZ9" s="6">
        <v>11</v>
      </c>
      <c r="DA9" s="6">
        <v>11</v>
      </c>
      <c r="DB9" s="6">
        <v>11</v>
      </c>
      <c r="DC9" s="6">
        <v>10</v>
      </c>
      <c r="DD9" s="6">
        <v>10</v>
      </c>
      <c r="DE9" s="6">
        <v>10</v>
      </c>
      <c r="DF9" s="7">
        <v>12</v>
      </c>
      <c r="DH9" s="5" t="s">
        <v>60</v>
      </c>
      <c r="DI9" s="6">
        <v>16</v>
      </c>
      <c r="DJ9" s="6" t="s">
        <v>61</v>
      </c>
      <c r="DK9" s="6">
        <v>30</v>
      </c>
      <c r="DL9" s="6">
        <v>122</v>
      </c>
      <c r="DM9" s="6">
        <v>10</v>
      </c>
      <c r="DN9" s="6">
        <v>10</v>
      </c>
      <c r="DO9" s="6">
        <v>10</v>
      </c>
      <c r="DP9" s="6">
        <v>11</v>
      </c>
      <c r="DQ9" s="6">
        <v>11</v>
      </c>
      <c r="DR9" s="6">
        <v>11</v>
      </c>
      <c r="DS9" s="6">
        <v>11</v>
      </c>
      <c r="DT9" s="6">
        <v>11</v>
      </c>
      <c r="DU9" s="6">
        <v>11</v>
      </c>
      <c r="DV9" s="6">
        <v>11</v>
      </c>
      <c r="DW9" s="6">
        <v>10</v>
      </c>
      <c r="DX9" s="6">
        <v>11</v>
      </c>
      <c r="DY9" s="6">
        <v>11</v>
      </c>
      <c r="DZ9" s="6">
        <v>10</v>
      </c>
      <c r="EA9" s="6">
        <v>10</v>
      </c>
      <c r="EB9" s="6">
        <v>11</v>
      </c>
      <c r="EC9" s="6">
        <v>10</v>
      </c>
      <c r="ED9" s="6">
        <v>12</v>
      </c>
      <c r="EE9" s="6">
        <v>10</v>
      </c>
      <c r="EF9" s="6">
        <v>12</v>
      </c>
      <c r="EG9" s="6">
        <v>11</v>
      </c>
      <c r="EH9" s="6">
        <v>11</v>
      </c>
      <c r="EI9" s="6">
        <v>10</v>
      </c>
      <c r="EJ9" s="6">
        <v>11</v>
      </c>
      <c r="EK9" s="6">
        <v>11</v>
      </c>
      <c r="EL9" s="6">
        <v>12</v>
      </c>
      <c r="EM9" s="6">
        <v>11</v>
      </c>
      <c r="EN9" s="6">
        <v>11</v>
      </c>
      <c r="EO9" s="6">
        <v>12</v>
      </c>
      <c r="EP9" s="6">
        <v>11</v>
      </c>
      <c r="EQ9" s="6">
        <v>11</v>
      </c>
      <c r="ER9" s="6">
        <v>11</v>
      </c>
      <c r="ES9" s="6">
        <v>12</v>
      </c>
      <c r="ET9" s="6">
        <v>10</v>
      </c>
      <c r="EU9" s="6">
        <v>10</v>
      </c>
      <c r="EV9" s="6">
        <v>12</v>
      </c>
      <c r="EW9" s="6">
        <v>12</v>
      </c>
      <c r="EX9" s="6">
        <v>12</v>
      </c>
      <c r="EY9" s="6">
        <v>10</v>
      </c>
      <c r="EZ9" s="6">
        <v>10</v>
      </c>
      <c r="FA9" s="6">
        <v>10</v>
      </c>
      <c r="FB9" s="6">
        <v>10</v>
      </c>
      <c r="FC9" s="6">
        <v>10</v>
      </c>
      <c r="FD9" s="6">
        <v>10</v>
      </c>
      <c r="FE9" s="6">
        <v>10</v>
      </c>
      <c r="FF9" s="6">
        <v>10</v>
      </c>
      <c r="FG9" s="6">
        <v>10</v>
      </c>
      <c r="FH9" s="6">
        <v>10</v>
      </c>
      <c r="FI9" s="7">
        <v>10</v>
      </c>
      <c r="FK9" t="s">
        <v>72</v>
      </c>
      <c r="FL9">
        <f>AVERAGEIF($B$4:$B$103,"AMC A",F$4:F$103)</f>
        <v>119.6</v>
      </c>
      <c r="FM9">
        <f t="shared" ref="FM9:HI9" si="5">AVERAGEIF($B$4:$B$103,"AMC A",G$4:G$103)</f>
        <v>10</v>
      </c>
      <c r="FN9">
        <f t="shared" si="5"/>
        <v>10</v>
      </c>
      <c r="FO9">
        <f t="shared" si="5"/>
        <v>10.199999999999999</v>
      </c>
      <c r="FP9">
        <f t="shared" si="5"/>
        <v>10.4</v>
      </c>
      <c r="FQ9">
        <f t="shared" si="5"/>
        <v>10.9</v>
      </c>
      <c r="FR9">
        <f t="shared" si="5"/>
        <v>10.8</v>
      </c>
      <c r="FS9">
        <f t="shared" si="5"/>
        <v>11</v>
      </c>
      <c r="FT9">
        <f t="shared" si="5"/>
        <v>10.1</v>
      </c>
      <c r="FU9">
        <f t="shared" si="5"/>
        <v>10.7</v>
      </c>
      <c r="FV9">
        <f t="shared" si="5"/>
        <v>11.5</v>
      </c>
      <c r="FW9">
        <f t="shared" si="5"/>
        <v>10.1</v>
      </c>
      <c r="FX9">
        <f t="shared" si="5"/>
        <v>10.9</v>
      </c>
      <c r="FY9">
        <f t="shared" si="5"/>
        <v>11</v>
      </c>
      <c r="FZ9">
        <f t="shared" si="5"/>
        <v>10.1</v>
      </c>
      <c r="GA9">
        <f t="shared" si="5"/>
        <v>10.4</v>
      </c>
      <c r="GB9">
        <f t="shared" si="5"/>
        <v>11</v>
      </c>
      <c r="GC9">
        <f t="shared" si="5"/>
        <v>10</v>
      </c>
      <c r="GD9">
        <f t="shared" si="5"/>
        <v>11.6</v>
      </c>
      <c r="GE9">
        <f t="shared" si="5"/>
        <v>10</v>
      </c>
      <c r="GF9">
        <f t="shared" si="5"/>
        <v>11.3</v>
      </c>
      <c r="GG9">
        <f t="shared" si="5"/>
        <v>10.9</v>
      </c>
      <c r="GH9">
        <f t="shared" si="5"/>
        <v>11.5</v>
      </c>
      <c r="GI9">
        <f t="shared" si="5"/>
        <v>10</v>
      </c>
      <c r="GJ9">
        <f t="shared" si="5"/>
        <v>11</v>
      </c>
      <c r="GK9">
        <f t="shared" si="5"/>
        <v>10.6</v>
      </c>
      <c r="GL9">
        <f t="shared" si="5"/>
        <v>11.7</v>
      </c>
      <c r="GM9">
        <f t="shared" si="5"/>
        <v>11</v>
      </c>
      <c r="GN9">
        <f t="shared" si="5"/>
        <v>10.8</v>
      </c>
      <c r="GO9">
        <f t="shared" si="5"/>
        <v>11.5</v>
      </c>
      <c r="GP9">
        <f t="shared" si="5"/>
        <v>10.9</v>
      </c>
      <c r="GQ9">
        <f t="shared" si="5"/>
        <v>11.1</v>
      </c>
      <c r="GR9">
        <f t="shared" si="5"/>
        <v>11.4</v>
      </c>
      <c r="GS9">
        <f t="shared" si="5"/>
        <v>11.3</v>
      </c>
      <c r="GT9">
        <f t="shared" si="5"/>
        <v>10.6</v>
      </c>
      <c r="GU9">
        <f t="shared" si="5"/>
        <v>10.6</v>
      </c>
      <c r="GV9">
        <f t="shared" si="5"/>
        <v>11</v>
      </c>
      <c r="GW9">
        <f t="shared" si="5"/>
        <v>10.9</v>
      </c>
      <c r="GX9">
        <f t="shared" si="5"/>
        <v>11.4</v>
      </c>
      <c r="GY9">
        <f t="shared" si="5"/>
        <v>10</v>
      </c>
      <c r="GZ9">
        <f t="shared" si="5"/>
        <v>10</v>
      </c>
      <c r="HA9">
        <f t="shared" si="5"/>
        <v>10</v>
      </c>
      <c r="HB9">
        <f t="shared" si="5"/>
        <v>10</v>
      </c>
      <c r="HC9">
        <f t="shared" si="5"/>
        <v>10</v>
      </c>
      <c r="HD9">
        <f t="shared" si="5"/>
        <v>10</v>
      </c>
      <c r="HE9">
        <f t="shared" si="5"/>
        <v>10</v>
      </c>
      <c r="HF9">
        <f t="shared" si="5"/>
        <v>10</v>
      </c>
      <c r="HG9">
        <f t="shared" si="5"/>
        <v>10</v>
      </c>
      <c r="HH9">
        <f t="shared" si="5"/>
        <v>10</v>
      </c>
      <c r="HI9">
        <f t="shared" si="5"/>
        <v>10</v>
      </c>
      <c r="HN9" t="s">
        <v>217</v>
      </c>
      <c r="HO9" s="12">
        <v>-0.59999999999999432</v>
      </c>
      <c r="HP9" s="12">
        <v>0</v>
      </c>
      <c r="HQ9" s="12">
        <v>0</v>
      </c>
      <c r="HR9" s="12">
        <v>0</v>
      </c>
      <c r="HS9" s="12">
        <v>-9.9999999999999645E-2</v>
      </c>
      <c r="HT9" s="12">
        <v>0</v>
      </c>
      <c r="HU9" s="12">
        <v>9.9999999999999645E-2</v>
      </c>
      <c r="HV9" s="12">
        <v>-9.9999999999999645E-2</v>
      </c>
      <c r="HW9" s="12">
        <v>0.69999999999999929</v>
      </c>
      <c r="HX9" s="12">
        <v>-0.40000000000000036</v>
      </c>
      <c r="HY9" s="12">
        <v>0.10000000000000142</v>
      </c>
      <c r="HZ9" s="12">
        <v>0.10000000000000142</v>
      </c>
      <c r="IA9" s="12">
        <v>-0.19999999999999929</v>
      </c>
      <c r="IB9" s="12">
        <v>9.9999999999999645E-2</v>
      </c>
      <c r="IC9" s="12">
        <v>0</v>
      </c>
      <c r="ID9" s="12">
        <v>0</v>
      </c>
      <c r="IE9" s="12">
        <v>9.9999999999999645E-2</v>
      </c>
      <c r="IF9" s="12">
        <v>0</v>
      </c>
      <c r="IG9" s="12">
        <v>9.9999999999999645E-2</v>
      </c>
      <c r="IH9" s="12">
        <v>0.19999999999999929</v>
      </c>
      <c r="II9" s="12">
        <v>-9.9999999999999645E-2</v>
      </c>
      <c r="IJ9" s="12">
        <v>-0.29999999999999893</v>
      </c>
      <c r="IK9" s="12">
        <v>9.9999999999999645E-2</v>
      </c>
      <c r="IL9" s="12">
        <v>0</v>
      </c>
      <c r="IM9" s="12">
        <v>0</v>
      </c>
      <c r="IN9" s="12">
        <v>0</v>
      </c>
      <c r="IO9" s="12">
        <v>0.19999999999999929</v>
      </c>
      <c r="IP9" s="12">
        <v>-0.19999999999999929</v>
      </c>
      <c r="IQ9" s="12">
        <v>-0.19999999999999929</v>
      </c>
      <c r="IR9" s="12">
        <v>9.9999999999999645E-2</v>
      </c>
      <c r="IS9" s="12">
        <v>0</v>
      </c>
      <c r="IT9" s="12">
        <v>-0.40000000000000036</v>
      </c>
      <c r="IU9" s="12">
        <v>-9.9999999999999645E-2</v>
      </c>
      <c r="IV9" s="12">
        <v>0</v>
      </c>
      <c r="IW9" s="12">
        <v>-0.20000000000000107</v>
      </c>
      <c r="IX9" s="12">
        <v>-9.9999999999999645E-2</v>
      </c>
      <c r="IY9" s="12">
        <v>0</v>
      </c>
      <c r="IZ9" s="12">
        <v>-9.9999999999999645E-2</v>
      </c>
      <c r="JA9" s="12">
        <v>-0.39999999999999858</v>
      </c>
    </row>
    <row r="10" spans="2:314" x14ac:dyDescent="0.2">
      <c r="B10" s="5" t="s">
        <v>60</v>
      </c>
      <c r="C10" s="6">
        <v>16</v>
      </c>
      <c r="D10" s="6" t="s">
        <v>61</v>
      </c>
      <c r="E10" s="6">
        <v>29</v>
      </c>
      <c r="F10" s="6">
        <v>120</v>
      </c>
      <c r="G10" s="6">
        <v>10</v>
      </c>
      <c r="H10" s="6">
        <v>10</v>
      </c>
      <c r="I10" s="6">
        <v>10</v>
      </c>
      <c r="J10" s="6">
        <v>10</v>
      </c>
      <c r="K10" s="6">
        <v>11</v>
      </c>
      <c r="L10" s="6">
        <v>11</v>
      </c>
      <c r="M10" s="6">
        <v>11</v>
      </c>
      <c r="N10" s="6">
        <v>10</v>
      </c>
      <c r="O10" s="6">
        <v>10</v>
      </c>
      <c r="P10" s="6">
        <v>11</v>
      </c>
      <c r="Q10" s="6">
        <v>10</v>
      </c>
      <c r="R10" s="6">
        <v>11</v>
      </c>
      <c r="S10" s="6">
        <v>11</v>
      </c>
      <c r="T10" s="6">
        <v>10</v>
      </c>
      <c r="U10" s="6">
        <v>10</v>
      </c>
      <c r="V10" s="6">
        <v>11</v>
      </c>
      <c r="W10" s="6">
        <v>10</v>
      </c>
      <c r="X10" s="6">
        <v>12</v>
      </c>
      <c r="Y10" s="6">
        <v>10</v>
      </c>
      <c r="Z10" s="6">
        <v>11</v>
      </c>
      <c r="AA10" s="6">
        <v>11</v>
      </c>
      <c r="AB10" s="6">
        <v>11</v>
      </c>
      <c r="AC10" s="6">
        <v>10</v>
      </c>
      <c r="AD10" s="6">
        <v>11</v>
      </c>
      <c r="AE10" s="6">
        <v>11</v>
      </c>
      <c r="AF10" s="6">
        <v>12</v>
      </c>
      <c r="AG10" s="6">
        <v>11</v>
      </c>
      <c r="AH10" s="6">
        <v>11</v>
      </c>
      <c r="AI10" s="6">
        <v>11</v>
      </c>
      <c r="AJ10" s="6">
        <v>11</v>
      </c>
      <c r="AK10" s="6">
        <v>11</v>
      </c>
      <c r="AL10" s="6">
        <v>11</v>
      </c>
      <c r="AM10" s="6">
        <v>11</v>
      </c>
      <c r="AN10" s="6">
        <v>11</v>
      </c>
      <c r="AO10" s="6">
        <v>11</v>
      </c>
      <c r="AP10" s="6">
        <v>11</v>
      </c>
      <c r="AQ10" s="6">
        <v>12</v>
      </c>
      <c r="AR10" s="6">
        <v>12</v>
      </c>
      <c r="AS10" s="6">
        <v>10</v>
      </c>
      <c r="AT10" s="6">
        <v>10</v>
      </c>
      <c r="AU10" s="6">
        <v>10</v>
      </c>
      <c r="AV10" s="6">
        <v>10</v>
      </c>
      <c r="AW10" s="6">
        <v>10</v>
      </c>
      <c r="AX10" s="6">
        <v>10</v>
      </c>
      <c r="AY10" s="6">
        <v>10</v>
      </c>
      <c r="AZ10" s="6">
        <v>10</v>
      </c>
      <c r="BA10" s="6">
        <v>10</v>
      </c>
      <c r="BB10" s="6">
        <v>10</v>
      </c>
      <c r="BC10" s="7">
        <v>10</v>
      </c>
      <c r="BE10" s="5" t="s">
        <v>62</v>
      </c>
      <c r="BF10" s="6">
        <v>16</v>
      </c>
      <c r="BG10" s="6" t="s">
        <v>63</v>
      </c>
      <c r="BH10" s="6">
        <v>30</v>
      </c>
      <c r="BI10" s="6">
        <v>104</v>
      </c>
      <c r="BJ10" s="6">
        <v>10</v>
      </c>
      <c r="BK10" s="6">
        <v>10</v>
      </c>
      <c r="BL10" s="6">
        <v>10</v>
      </c>
      <c r="BM10" s="6">
        <v>10</v>
      </c>
      <c r="BN10" s="6">
        <v>10</v>
      </c>
      <c r="BO10" s="6">
        <v>10</v>
      </c>
      <c r="BP10" s="6">
        <v>10</v>
      </c>
      <c r="BQ10" s="6">
        <v>10</v>
      </c>
      <c r="BR10" s="6">
        <v>10</v>
      </c>
      <c r="BS10" s="6">
        <v>10</v>
      </c>
      <c r="BT10" s="6">
        <v>10</v>
      </c>
      <c r="BU10" s="6">
        <v>10</v>
      </c>
      <c r="BV10" s="6">
        <v>11</v>
      </c>
      <c r="BW10" s="6">
        <v>10</v>
      </c>
      <c r="BX10" s="6">
        <v>10</v>
      </c>
      <c r="BY10" s="6">
        <v>10</v>
      </c>
      <c r="BZ10" s="6">
        <v>10</v>
      </c>
      <c r="CA10" s="6">
        <v>11</v>
      </c>
      <c r="CB10" s="6">
        <v>10</v>
      </c>
      <c r="CC10" s="6">
        <v>11</v>
      </c>
      <c r="CD10" s="6">
        <v>11</v>
      </c>
      <c r="CE10" s="6">
        <v>11</v>
      </c>
      <c r="CF10" s="6">
        <v>10</v>
      </c>
      <c r="CG10" s="6">
        <v>10</v>
      </c>
      <c r="CH10" s="6">
        <v>11</v>
      </c>
      <c r="CI10" s="6">
        <v>10</v>
      </c>
      <c r="CJ10" s="6">
        <v>11</v>
      </c>
      <c r="CK10" s="6">
        <v>10</v>
      </c>
      <c r="CL10" s="6">
        <v>11</v>
      </c>
      <c r="CM10" s="6">
        <v>10</v>
      </c>
      <c r="CN10" s="6">
        <v>10</v>
      </c>
      <c r="CO10" s="6">
        <v>11</v>
      </c>
      <c r="CP10" s="6">
        <v>11</v>
      </c>
      <c r="CQ10" s="6">
        <v>11</v>
      </c>
      <c r="CR10" s="6">
        <v>10</v>
      </c>
      <c r="CS10" s="6">
        <v>10</v>
      </c>
      <c r="CT10" s="6">
        <v>11</v>
      </c>
      <c r="CU10" s="6">
        <v>11</v>
      </c>
      <c r="CV10" s="6">
        <v>11</v>
      </c>
      <c r="CW10" s="6">
        <v>11</v>
      </c>
      <c r="CX10" s="6">
        <v>11</v>
      </c>
      <c r="CY10" s="6">
        <v>10</v>
      </c>
      <c r="CZ10" s="6">
        <v>11</v>
      </c>
      <c r="DA10" s="6">
        <v>11</v>
      </c>
      <c r="DB10" s="6">
        <v>11</v>
      </c>
      <c r="DC10" s="6">
        <v>10</v>
      </c>
      <c r="DD10" s="6">
        <v>11</v>
      </c>
      <c r="DE10" s="6">
        <v>10</v>
      </c>
      <c r="DF10" s="7">
        <v>11</v>
      </c>
      <c r="DH10" s="5" t="s">
        <v>60</v>
      </c>
      <c r="DI10" s="6">
        <v>16</v>
      </c>
      <c r="DJ10" s="6" t="s">
        <v>61</v>
      </c>
      <c r="DK10" s="6">
        <v>30</v>
      </c>
      <c r="DL10" s="6">
        <v>122</v>
      </c>
      <c r="DM10" s="6">
        <v>10</v>
      </c>
      <c r="DN10" s="6">
        <v>10</v>
      </c>
      <c r="DO10" s="6">
        <v>10</v>
      </c>
      <c r="DP10" s="6">
        <v>10</v>
      </c>
      <c r="DQ10" s="6">
        <v>11</v>
      </c>
      <c r="DR10" s="6">
        <v>10</v>
      </c>
      <c r="DS10" s="6">
        <v>12</v>
      </c>
      <c r="DT10" s="6">
        <v>11</v>
      </c>
      <c r="DU10" s="6">
        <v>11</v>
      </c>
      <c r="DV10" s="6">
        <v>11</v>
      </c>
      <c r="DW10" s="6">
        <v>10</v>
      </c>
      <c r="DX10" s="6">
        <v>11</v>
      </c>
      <c r="DY10" s="6">
        <v>11</v>
      </c>
      <c r="DZ10" s="6">
        <v>10</v>
      </c>
      <c r="EA10" s="6">
        <v>10</v>
      </c>
      <c r="EB10" s="6">
        <v>11</v>
      </c>
      <c r="EC10" s="6">
        <v>10</v>
      </c>
      <c r="ED10" s="6">
        <v>12</v>
      </c>
      <c r="EE10" s="6">
        <v>10</v>
      </c>
      <c r="EF10" s="6">
        <v>12</v>
      </c>
      <c r="EG10" s="6">
        <v>11</v>
      </c>
      <c r="EH10" s="6">
        <v>12</v>
      </c>
      <c r="EI10" s="6">
        <v>10</v>
      </c>
      <c r="EJ10" s="6">
        <v>11</v>
      </c>
      <c r="EK10" s="6">
        <v>10</v>
      </c>
      <c r="EL10" s="6">
        <v>12</v>
      </c>
      <c r="EM10" s="6">
        <v>11</v>
      </c>
      <c r="EN10" s="6">
        <v>11</v>
      </c>
      <c r="EO10" s="6">
        <v>11</v>
      </c>
      <c r="EP10" s="6">
        <v>11</v>
      </c>
      <c r="EQ10" s="6">
        <v>11</v>
      </c>
      <c r="ER10" s="6">
        <v>12</v>
      </c>
      <c r="ES10" s="6">
        <v>11</v>
      </c>
      <c r="ET10" s="6">
        <v>10</v>
      </c>
      <c r="EU10" s="6">
        <v>11</v>
      </c>
      <c r="EV10" s="6">
        <v>11</v>
      </c>
      <c r="EW10" s="6">
        <v>11</v>
      </c>
      <c r="EX10" s="6">
        <v>11</v>
      </c>
      <c r="EY10" s="6">
        <v>10</v>
      </c>
      <c r="EZ10" s="6">
        <v>10</v>
      </c>
      <c r="FA10" s="6">
        <v>10</v>
      </c>
      <c r="FB10" s="6">
        <v>10</v>
      </c>
      <c r="FC10" s="6">
        <v>10</v>
      </c>
      <c r="FD10" s="6">
        <v>10</v>
      </c>
      <c r="FE10" s="6">
        <v>10</v>
      </c>
      <c r="FF10" s="6">
        <v>10</v>
      </c>
      <c r="FG10" s="6">
        <v>10</v>
      </c>
      <c r="FH10" s="6">
        <v>10</v>
      </c>
      <c r="FI10" s="7">
        <v>10</v>
      </c>
      <c r="FK10" t="s">
        <v>73</v>
      </c>
      <c r="FL10">
        <f>AVERAGEIF($B$4:$B$103,"MC A",F$4:F$103)</f>
        <v>117.8</v>
      </c>
      <c r="FM10">
        <f t="shared" ref="FM10:HI10" si="6">AVERAGEIF($B$4:$B$103,"MC A",G$4:G$103)</f>
        <v>10</v>
      </c>
      <c r="FN10">
        <f t="shared" si="6"/>
        <v>10</v>
      </c>
      <c r="FO10">
        <f t="shared" si="6"/>
        <v>10.199999999999999</v>
      </c>
      <c r="FP10">
        <f t="shared" si="6"/>
        <v>10.4</v>
      </c>
      <c r="FQ10">
        <f t="shared" si="6"/>
        <v>11</v>
      </c>
      <c r="FR10">
        <f t="shared" si="6"/>
        <v>10.199999999999999</v>
      </c>
      <c r="FS10">
        <f t="shared" si="6"/>
        <v>11</v>
      </c>
      <c r="FT10">
        <f t="shared" si="6"/>
        <v>10.199999999999999</v>
      </c>
      <c r="FU10">
        <f t="shared" si="6"/>
        <v>10.6</v>
      </c>
      <c r="FV10">
        <f t="shared" si="6"/>
        <v>11.5</v>
      </c>
      <c r="FW10">
        <f t="shared" si="6"/>
        <v>10.1</v>
      </c>
      <c r="FX10">
        <f t="shared" si="6"/>
        <v>11.1</v>
      </c>
      <c r="FY10">
        <f t="shared" si="6"/>
        <v>11.2</v>
      </c>
      <c r="FZ10">
        <f t="shared" si="6"/>
        <v>10</v>
      </c>
      <c r="GA10">
        <f t="shared" si="6"/>
        <v>11</v>
      </c>
      <c r="GB10">
        <f t="shared" si="6"/>
        <v>11</v>
      </c>
      <c r="GC10">
        <f t="shared" si="6"/>
        <v>10</v>
      </c>
      <c r="GD10">
        <f t="shared" si="6"/>
        <v>11.6</v>
      </c>
      <c r="GE10">
        <f t="shared" si="6"/>
        <v>10</v>
      </c>
      <c r="GF10">
        <f t="shared" si="6"/>
        <v>11.6</v>
      </c>
      <c r="GG10">
        <f t="shared" si="6"/>
        <v>11</v>
      </c>
      <c r="GH10">
        <f t="shared" si="6"/>
        <v>11.6</v>
      </c>
      <c r="GI10">
        <f t="shared" si="6"/>
        <v>10</v>
      </c>
      <c r="GJ10">
        <f t="shared" si="6"/>
        <v>10.8</v>
      </c>
      <c r="GK10">
        <f t="shared" si="6"/>
        <v>10.7</v>
      </c>
      <c r="GL10">
        <f t="shared" si="6"/>
        <v>11.3</v>
      </c>
      <c r="GM10">
        <f t="shared" si="6"/>
        <v>11</v>
      </c>
      <c r="GN10">
        <f t="shared" si="6"/>
        <v>10.8</v>
      </c>
      <c r="GO10">
        <f t="shared" si="6"/>
        <v>11.4</v>
      </c>
      <c r="GP10">
        <f t="shared" si="6"/>
        <v>10.9</v>
      </c>
      <c r="GQ10">
        <f t="shared" si="6"/>
        <v>11.1</v>
      </c>
      <c r="GR10">
        <f t="shared" si="6"/>
        <v>10.9</v>
      </c>
      <c r="GS10">
        <f t="shared" si="6"/>
        <v>11.1</v>
      </c>
      <c r="GT10">
        <f t="shared" si="6"/>
        <v>10.5</v>
      </c>
      <c r="GU10">
        <f t="shared" si="6"/>
        <v>10.9</v>
      </c>
      <c r="GV10">
        <f t="shared" si="6"/>
        <v>11.2</v>
      </c>
      <c r="GW10">
        <f t="shared" si="6"/>
        <v>11.3</v>
      </c>
      <c r="GX10">
        <f t="shared" si="6"/>
        <v>11.5</v>
      </c>
      <c r="GY10">
        <f t="shared" si="6"/>
        <v>10</v>
      </c>
      <c r="GZ10">
        <f t="shared" si="6"/>
        <v>10</v>
      </c>
      <c r="HA10">
        <f t="shared" si="6"/>
        <v>10</v>
      </c>
      <c r="HB10">
        <f t="shared" si="6"/>
        <v>10</v>
      </c>
      <c r="HC10">
        <f t="shared" si="6"/>
        <v>10</v>
      </c>
      <c r="HD10">
        <f t="shared" si="6"/>
        <v>10</v>
      </c>
      <c r="HE10">
        <f t="shared" si="6"/>
        <v>10</v>
      </c>
      <c r="HF10">
        <f t="shared" si="6"/>
        <v>10</v>
      </c>
      <c r="HG10">
        <f t="shared" si="6"/>
        <v>10</v>
      </c>
      <c r="HH10">
        <f t="shared" si="6"/>
        <v>10</v>
      </c>
      <c r="HI10">
        <f t="shared" si="6"/>
        <v>10</v>
      </c>
      <c r="HN10" t="s">
        <v>218</v>
      </c>
      <c r="HO10" s="12">
        <v>-9.9999999999994316E-2</v>
      </c>
      <c r="HP10" s="12">
        <v>0</v>
      </c>
      <c r="HQ10" s="12">
        <v>0</v>
      </c>
      <c r="HR10" s="12">
        <v>0.25000000000000178</v>
      </c>
      <c r="HS10" s="12">
        <v>0.25</v>
      </c>
      <c r="HT10" s="12">
        <v>0</v>
      </c>
      <c r="HU10" s="12">
        <v>0.10000000000000142</v>
      </c>
      <c r="HV10" s="12">
        <v>-9.9999999999999645E-2</v>
      </c>
      <c r="HW10" s="12">
        <v>0.70000000000000107</v>
      </c>
      <c r="HX10" s="12">
        <v>0.10000000000000142</v>
      </c>
      <c r="HY10" s="12">
        <v>-0.10000000000000142</v>
      </c>
      <c r="HZ10" s="12">
        <v>-9.9999999999999645E-2</v>
      </c>
      <c r="IA10" s="12">
        <v>-0.40000000000000036</v>
      </c>
      <c r="IB10" s="12">
        <v>5.0000000000000711E-2</v>
      </c>
      <c r="IC10" s="12">
        <v>0.14999999999999858</v>
      </c>
      <c r="ID10" s="12">
        <v>-4.9999999999998934E-2</v>
      </c>
      <c r="IE10" s="12">
        <v>0.10000000000000142</v>
      </c>
      <c r="IF10" s="12">
        <v>0</v>
      </c>
      <c r="IG10" s="12">
        <v>-0.20000000000000107</v>
      </c>
      <c r="IH10" s="12">
        <v>5.0000000000000711E-2</v>
      </c>
      <c r="II10" s="12">
        <v>-4.9999999999998934E-2</v>
      </c>
      <c r="IJ10" s="12">
        <v>4.9999999999998934E-2</v>
      </c>
      <c r="IK10" s="12">
        <v>-5.0000000000000711E-2</v>
      </c>
      <c r="IL10" s="12">
        <v>0</v>
      </c>
      <c r="IM10" s="12">
        <v>0</v>
      </c>
      <c r="IN10" s="12">
        <v>-0.29999999999999893</v>
      </c>
      <c r="IO10" s="12">
        <v>0</v>
      </c>
      <c r="IP10" s="12">
        <v>4.9999999999998934E-2</v>
      </c>
      <c r="IQ10" s="12">
        <v>0.19999999999999929</v>
      </c>
      <c r="IR10" s="12">
        <v>0.15000000000000213</v>
      </c>
      <c r="IS10" s="12">
        <v>-0.20000000000000284</v>
      </c>
      <c r="IT10" s="12">
        <v>4.9999999999998934E-2</v>
      </c>
      <c r="IU10" s="12">
        <v>-4.9999999999998934E-2</v>
      </c>
      <c r="IV10" s="12">
        <v>4.9999999999998934E-2</v>
      </c>
      <c r="IW10" s="12">
        <v>0</v>
      </c>
      <c r="IX10" s="12">
        <v>0</v>
      </c>
      <c r="IY10" s="12">
        <v>0.20000000000000107</v>
      </c>
      <c r="IZ10" s="12">
        <v>0.25</v>
      </c>
      <c r="JA10" s="12">
        <v>5.0000000000000711E-2</v>
      </c>
      <c r="JC10" t="s">
        <v>258</v>
      </c>
      <c r="JD10" t="s">
        <v>79</v>
      </c>
      <c r="JE10">
        <v>0.95000000000000284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-9.9999999999999645E-2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0.10000000000000142</v>
      </c>
      <c r="JV10">
        <v>0</v>
      </c>
      <c r="JW10">
        <v>-9.9999999999999645E-2</v>
      </c>
      <c r="JX10">
        <v>0</v>
      </c>
      <c r="JY10">
        <v>4.9999999999998934E-2</v>
      </c>
      <c r="JZ10">
        <v>5.0000000000000711E-2</v>
      </c>
      <c r="KA10">
        <v>5.0000000000000711E-2</v>
      </c>
      <c r="KB10">
        <v>0</v>
      </c>
      <c r="KC10">
        <v>0</v>
      </c>
      <c r="KD10">
        <v>-5.0000000000000711E-2</v>
      </c>
      <c r="KE10">
        <v>0</v>
      </c>
      <c r="KF10">
        <v>0.15000000000000036</v>
      </c>
      <c r="KG10">
        <v>5.0000000000000711E-2</v>
      </c>
      <c r="KH10">
        <v>-9.9999999999999645E-2</v>
      </c>
      <c r="KI10">
        <v>-9.9999999999999645E-2</v>
      </c>
      <c r="KJ10">
        <v>0.20000000000000107</v>
      </c>
      <c r="KK10">
        <v>0.10000000000000142</v>
      </c>
      <c r="KL10">
        <v>-0.15000000000000036</v>
      </c>
      <c r="KM10">
        <v>0.29999999999999893</v>
      </c>
      <c r="KN10">
        <v>-9.9999999999999645E-2</v>
      </c>
      <c r="KO10">
        <v>5.0000000000000711E-2</v>
      </c>
      <c r="KP10">
        <v>-0.10000000000000142</v>
      </c>
      <c r="KQ10">
        <v>-0.25</v>
      </c>
      <c r="KR10">
        <v>0.29999999999999893</v>
      </c>
      <c r="KS10">
        <v>0.5</v>
      </c>
      <c r="KT10">
        <v>0.25</v>
      </c>
      <c r="KU10">
        <v>0</v>
      </c>
      <c r="KV10">
        <v>9.9999999999999645E-2</v>
      </c>
      <c r="KW10">
        <v>0</v>
      </c>
      <c r="KX10">
        <v>0.40000000000000036</v>
      </c>
      <c r="KY10">
        <v>0</v>
      </c>
      <c r="KZ10">
        <v>9.9999999999999645E-2</v>
      </c>
      <c r="LA10">
        <v>0</v>
      </c>
      <c r="LB10">
        <v>-4.9999999999998934E-2</v>
      </c>
    </row>
    <row r="11" spans="2:314" x14ac:dyDescent="0.2">
      <c r="B11" s="5" t="s">
        <v>60</v>
      </c>
      <c r="C11" s="6">
        <v>16</v>
      </c>
      <c r="D11" s="6" t="s">
        <v>61</v>
      </c>
      <c r="E11" s="6">
        <v>29</v>
      </c>
      <c r="F11" s="6">
        <v>119</v>
      </c>
      <c r="G11" s="6">
        <v>10</v>
      </c>
      <c r="H11" s="6">
        <v>10</v>
      </c>
      <c r="I11" s="6">
        <v>10</v>
      </c>
      <c r="J11" s="6">
        <v>11</v>
      </c>
      <c r="K11" s="6">
        <v>11</v>
      </c>
      <c r="L11" s="6">
        <v>11</v>
      </c>
      <c r="M11" s="6">
        <v>11</v>
      </c>
      <c r="N11" s="6">
        <v>10</v>
      </c>
      <c r="O11" s="6">
        <v>10</v>
      </c>
      <c r="P11" s="6">
        <v>12</v>
      </c>
      <c r="Q11" s="6">
        <v>10</v>
      </c>
      <c r="R11" s="6">
        <v>11</v>
      </c>
      <c r="S11" s="6">
        <v>11</v>
      </c>
      <c r="T11" s="6">
        <v>10</v>
      </c>
      <c r="U11" s="6">
        <v>10</v>
      </c>
      <c r="V11" s="6">
        <v>11</v>
      </c>
      <c r="W11" s="6">
        <v>10</v>
      </c>
      <c r="X11" s="6">
        <v>11</v>
      </c>
      <c r="Y11" s="6">
        <v>10</v>
      </c>
      <c r="Z11" s="6">
        <v>11</v>
      </c>
      <c r="AA11" s="6">
        <v>11</v>
      </c>
      <c r="AB11" s="6">
        <v>11</v>
      </c>
      <c r="AC11" s="6">
        <v>10</v>
      </c>
      <c r="AD11" s="6">
        <v>11</v>
      </c>
      <c r="AE11" s="6">
        <v>11</v>
      </c>
      <c r="AF11" s="6">
        <v>11</v>
      </c>
      <c r="AG11" s="6">
        <v>11</v>
      </c>
      <c r="AH11" s="6">
        <v>10</v>
      </c>
      <c r="AI11" s="6">
        <v>12</v>
      </c>
      <c r="AJ11" s="6">
        <v>11</v>
      </c>
      <c r="AK11" s="6">
        <v>11</v>
      </c>
      <c r="AL11" s="6">
        <v>12</v>
      </c>
      <c r="AM11" s="6">
        <v>11</v>
      </c>
      <c r="AN11" s="6">
        <v>11</v>
      </c>
      <c r="AO11" s="6">
        <v>11</v>
      </c>
      <c r="AP11" s="6">
        <v>11</v>
      </c>
      <c r="AQ11" s="6">
        <v>11</v>
      </c>
      <c r="AR11" s="6">
        <v>12</v>
      </c>
      <c r="AS11" s="6">
        <v>10</v>
      </c>
      <c r="AT11" s="6">
        <v>10</v>
      </c>
      <c r="AU11" s="6">
        <v>10</v>
      </c>
      <c r="AV11" s="6">
        <v>10</v>
      </c>
      <c r="AW11" s="6">
        <v>10</v>
      </c>
      <c r="AX11" s="6">
        <v>10</v>
      </c>
      <c r="AY11" s="6">
        <v>10</v>
      </c>
      <c r="AZ11" s="6">
        <v>10</v>
      </c>
      <c r="BA11" s="6">
        <v>10</v>
      </c>
      <c r="BB11" s="6">
        <v>10</v>
      </c>
      <c r="BC11" s="7">
        <v>10</v>
      </c>
      <c r="BE11" s="5" t="s">
        <v>62</v>
      </c>
      <c r="BF11" s="6">
        <v>16</v>
      </c>
      <c r="BG11" s="6" t="s">
        <v>63</v>
      </c>
      <c r="BH11" s="6">
        <v>30</v>
      </c>
      <c r="BI11" s="6">
        <v>98</v>
      </c>
      <c r="BJ11" s="6">
        <v>10</v>
      </c>
      <c r="BK11" s="6">
        <v>10</v>
      </c>
      <c r="BL11" s="6">
        <v>10</v>
      </c>
      <c r="BM11" s="6">
        <v>10</v>
      </c>
      <c r="BN11" s="6">
        <v>10</v>
      </c>
      <c r="BO11" s="6">
        <v>10</v>
      </c>
      <c r="BP11" s="6">
        <v>10</v>
      </c>
      <c r="BQ11" s="6">
        <v>10</v>
      </c>
      <c r="BR11" s="6">
        <v>10</v>
      </c>
      <c r="BS11" s="6">
        <v>10</v>
      </c>
      <c r="BT11" s="6">
        <v>10</v>
      </c>
      <c r="BU11" s="6">
        <v>10</v>
      </c>
      <c r="BV11" s="6">
        <v>10</v>
      </c>
      <c r="BW11" s="6">
        <v>10</v>
      </c>
      <c r="BX11" s="6">
        <v>10</v>
      </c>
      <c r="BY11" s="6">
        <v>10</v>
      </c>
      <c r="BZ11" s="6">
        <v>10</v>
      </c>
      <c r="CA11" s="6">
        <v>11</v>
      </c>
      <c r="CB11" s="6">
        <v>10</v>
      </c>
      <c r="CC11" s="6">
        <v>11</v>
      </c>
      <c r="CD11" s="6">
        <v>11</v>
      </c>
      <c r="CE11" s="6">
        <v>11</v>
      </c>
      <c r="CF11" s="6">
        <v>10</v>
      </c>
      <c r="CG11" s="6">
        <v>10</v>
      </c>
      <c r="CH11" s="6">
        <v>10</v>
      </c>
      <c r="CI11" s="6">
        <v>10</v>
      </c>
      <c r="CJ11" s="6">
        <v>11</v>
      </c>
      <c r="CK11" s="6">
        <v>10</v>
      </c>
      <c r="CL11" s="6">
        <v>11</v>
      </c>
      <c r="CM11" s="6">
        <v>11</v>
      </c>
      <c r="CN11" s="6">
        <v>10</v>
      </c>
      <c r="CO11" s="6">
        <v>10</v>
      </c>
      <c r="CP11" s="6">
        <v>11</v>
      </c>
      <c r="CQ11" s="6">
        <v>11</v>
      </c>
      <c r="CR11" s="6">
        <v>10</v>
      </c>
      <c r="CS11" s="6">
        <v>10</v>
      </c>
      <c r="CT11" s="6">
        <v>11</v>
      </c>
      <c r="CU11" s="6">
        <v>11</v>
      </c>
      <c r="CV11" s="6">
        <v>11</v>
      </c>
      <c r="CW11" s="6">
        <v>11</v>
      </c>
      <c r="CX11" s="6">
        <v>11</v>
      </c>
      <c r="CY11" s="6">
        <v>10</v>
      </c>
      <c r="CZ11" s="6">
        <v>10</v>
      </c>
      <c r="DA11" s="6">
        <v>10</v>
      </c>
      <c r="DB11" s="6">
        <v>12</v>
      </c>
      <c r="DC11" s="6">
        <v>10</v>
      </c>
      <c r="DD11" s="6">
        <v>10</v>
      </c>
      <c r="DE11" s="6">
        <v>10</v>
      </c>
      <c r="DF11" s="7">
        <v>11</v>
      </c>
      <c r="DH11" s="5" t="s">
        <v>60</v>
      </c>
      <c r="DI11" s="6">
        <v>16</v>
      </c>
      <c r="DJ11" s="6" t="s">
        <v>61</v>
      </c>
      <c r="DK11" s="6">
        <v>30</v>
      </c>
      <c r="DL11" s="6">
        <v>121</v>
      </c>
      <c r="DM11" s="6">
        <v>10</v>
      </c>
      <c r="DN11" s="6">
        <v>10</v>
      </c>
      <c r="DO11" s="6">
        <v>11</v>
      </c>
      <c r="DP11" s="6">
        <v>11</v>
      </c>
      <c r="DQ11" s="6">
        <v>11</v>
      </c>
      <c r="DR11" s="6">
        <v>11</v>
      </c>
      <c r="DS11" s="6">
        <v>11</v>
      </c>
      <c r="DT11" s="6">
        <v>11</v>
      </c>
      <c r="DU11" s="6">
        <v>11</v>
      </c>
      <c r="DV11" s="6">
        <v>12</v>
      </c>
      <c r="DW11" s="6">
        <v>11</v>
      </c>
      <c r="DX11" s="6">
        <v>11</v>
      </c>
      <c r="DY11" s="6">
        <v>11</v>
      </c>
      <c r="DZ11" s="6">
        <v>10</v>
      </c>
      <c r="EA11" s="6">
        <v>10</v>
      </c>
      <c r="EB11" s="6">
        <v>11</v>
      </c>
      <c r="EC11" s="6">
        <v>10</v>
      </c>
      <c r="ED11" s="6">
        <v>12</v>
      </c>
      <c r="EE11" s="6">
        <v>10</v>
      </c>
      <c r="EF11" s="6">
        <v>12</v>
      </c>
      <c r="EG11" s="6">
        <v>10</v>
      </c>
      <c r="EH11" s="6">
        <v>12</v>
      </c>
      <c r="EI11" s="6">
        <v>10</v>
      </c>
      <c r="EJ11" s="6">
        <v>11</v>
      </c>
      <c r="EK11" s="6">
        <v>11</v>
      </c>
      <c r="EL11" s="6">
        <v>12</v>
      </c>
      <c r="EM11" s="6">
        <v>11</v>
      </c>
      <c r="EN11" s="6">
        <v>11</v>
      </c>
      <c r="EO11" s="6">
        <v>11</v>
      </c>
      <c r="EP11" s="6">
        <v>11</v>
      </c>
      <c r="EQ11" s="6">
        <v>11</v>
      </c>
      <c r="ER11" s="6">
        <v>11</v>
      </c>
      <c r="ES11" s="6">
        <v>11</v>
      </c>
      <c r="ET11" s="6">
        <v>10</v>
      </c>
      <c r="EU11" s="6">
        <v>11</v>
      </c>
      <c r="EV11" s="6">
        <v>11</v>
      </c>
      <c r="EW11" s="6">
        <v>12</v>
      </c>
      <c r="EX11" s="6">
        <v>11</v>
      </c>
      <c r="EY11" s="6">
        <v>10</v>
      </c>
      <c r="EZ11" s="6">
        <v>10</v>
      </c>
      <c r="FA11" s="6">
        <v>10</v>
      </c>
      <c r="FB11" s="6">
        <v>10</v>
      </c>
      <c r="FC11" s="6">
        <v>10</v>
      </c>
      <c r="FD11" s="6">
        <v>10</v>
      </c>
      <c r="FE11" s="6">
        <v>10</v>
      </c>
      <c r="FF11" s="6">
        <v>10</v>
      </c>
      <c r="FG11" s="6">
        <v>10</v>
      </c>
      <c r="FH11" s="6">
        <v>10</v>
      </c>
      <c r="FI11" s="7">
        <v>10</v>
      </c>
      <c r="FK11" t="s">
        <v>76</v>
      </c>
      <c r="FL11">
        <f>AVERAGEIF($B$4:$B$103,"DM A",F$4:F$103)</f>
        <v>116</v>
      </c>
      <c r="FM11">
        <f t="shared" ref="FM11:HI11" si="7">AVERAGEIF($B$4:$B$103,"DM A",G$4:G$103)</f>
        <v>10</v>
      </c>
      <c r="FN11">
        <f t="shared" si="7"/>
        <v>10</v>
      </c>
      <c r="FO11">
        <f t="shared" si="7"/>
        <v>10.1</v>
      </c>
      <c r="FP11">
        <f t="shared" si="7"/>
        <v>10.4</v>
      </c>
      <c r="FQ11">
        <f t="shared" si="7"/>
        <v>10.8</v>
      </c>
      <c r="FR11">
        <f t="shared" si="7"/>
        <v>10.5</v>
      </c>
      <c r="FS11">
        <f t="shared" si="7"/>
        <v>11.1</v>
      </c>
      <c r="FT11">
        <f t="shared" si="7"/>
        <v>10.3</v>
      </c>
      <c r="FU11">
        <f t="shared" si="7"/>
        <v>11</v>
      </c>
      <c r="FV11">
        <f t="shared" si="7"/>
        <v>11.2</v>
      </c>
      <c r="FW11">
        <f t="shared" si="7"/>
        <v>10.199999999999999</v>
      </c>
      <c r="FX11">
        <f t="shared" si="7"/>
        <v>11.5</v>
      </c>
      <c r="FY11">
        <f t="shared" si="7"/>
        <v>11</v>
      </c>
      <c r="FZ11">
        <f t="shared" si="7"/>
        <v>10.1</v>
      </c>
      <c r="GA11">
        <f t="shared" si="7"/>
        <v>11</v>
      </c>
      <c r="GB11">
        <f t="shared" si="7"/>
        <v>10.9</v>
      </c>
      <c r="GC11">
        <f t="shared" si="7"/>
        <v>10</v>
      </c>
      <c r="GD11">
        <f t="shared" si="7"/>
        <v>11.3</v>
      </c>
      <c r="GE11">
        <f t="shared" si="7"/>
        <v>9.8000000000000007</v>
      </c>
      <c r="GF11">
        <f t="shared" si="7"/>
        <v>10.9</v>
      </c>
      <c r="GG11">
        <f t="shared" si="7"/>
        <v>11.6</v>
      </c>
      <c r="GH11">
        <f t="shared" si="7"/>
        <v>11.4</v>
      </c>
      <c r="GI11">
        <f t="shared" si="7"/>
        <v>10</v>
      </c>
      <c r="GJ11">
        <f t="shared" si="7"/>
        <v>10.8</v>
      </c>
      <c r="GK11">
        <f t="shared" si="7"/>
        <v>10.8</v>
      </c>
      <c r="GL11">
        <f t="shared" si="7"/>
        <v>10.9</v>
      </c>
      <c r="GM11">
        <f t="shared" si="7"/>
        <v>11.5</v>
      </c>
      <c r="GN11">
        <f t="shared" si="7"/>
        <v>10.7</v>
      </c>
      <c r="GO11">
        <f t="shared" si="7"/>
        <v>11.4</v>
      </c>
      <c r="GP11">
        <f t="shared" si="7"/>
        <v>11.1</v>
      </c>
      <c r="GQ11">
        <f t="shared" si="7"/>
        <v>11.4</v>
      </c>
      <c r="GR11">
        <f t="shared" si="7"/>
        <v>11.2</v>
      </c>
      <c r="GS11">
        <f t="shared" si="7"/>
        <v>10.9</v>
      </c>
      <c r="GT11">
        <f t="shared" si="7"/>
        <v>10.8</v>
      </c>
      <c r="GU11">
        <f t="shared" si="7"/>
        <v>10.9</v>
      </c>
      <c r="GV11">
        <f t="shared" si="7"/>
        <v>11.2</v>
      </c>
      <c r="GW11">
        <f t="shared" si="7"/>
        <v>11.5</v>
      </c>
      <c r="GX11">
        <f t="shared" si="7"/>
        <v>11.7</v>
      </c>
      <c r="GY11">
        <f t="shared" si="7"/>
        <v>10</v>
      </c>
      <c r="GZ11">
        <f t="shared" si="7"/>
        <v>10</v>
      </c>
      <c r="HA11">
        <f t="shared" si="7"/>
        <v>10</v>
      </c>
      <c r="HB11">
        <f t="shared" si="7"/>
        <v>10</v>
      </c>
      <c r="HC11">
        <f t="shared" si="7"/>
        <v>10</v>
      </c>
      <c r="HD11">
        <f t="shared" si="7"/>
        <v>10</v>
      </c>
      <c r="HE11">
        <f t="shared" si="7"/>
        <v>10</v>
      </c>
      <c r="HF11">
        <f t="shared" si="7"/>
        <v>10</v>
      </c>
      <c r="HG11">
        <f t="shared" si="7"/>
        <v>10</v>
      </c>
      <c r="HH11">
        <f t="shared" si="7"/>
        <v>10</v>
      </c>
      <c r="HI11">
        <f t="shared" si="7"/>
        <v>10</v>
      </c>
      <c r="HN11" t="s">
        <v>219</v>
      </c>
      <c r="HO11" s="12">
        <v>-0.60000000000000853</v>
      </c>
      <c r="HP11" s="12">
        <v>0</v>
      </c>
      <c r="HQ11" s="12">
        <v>0</v>
      </c>
      <c r="HR11" s="12">
        <v>0</v>
      </c>
      <c r="HS11" s="12">
        <v>-5.0000000000000711E-2</v>
      </c>
      <c r="HT11" s="12">
        <v>-0.15000000000000213</v>
      </c>
      <c r="HU11" s="12">
        <v>-0.25</v>
      </c>
      <c r="HV11" s="12">
        <v>-0.25</v>
      </c>
      <c r="HW11" s="12">
        <v>0.65000000000000036</v>
      </c>
      <c r="HX11" s="12">
        <v>-0.10000000000000142</v>
      </c>
      <c r="HY11" s="12">
        <v>0</v>
      </c>
      <c r="HZ11" s="12">
        <v>-0.25</v>
      </c>
      <c r="IA11" s="12">
        <v>0.35000000000000142</v>
      </c>
      <c r="IB11" s="12">
        <v>5.0000000000000711E-2</v>
      </c>
      <c r="IC11" s="12">
        <v>5.0000000000000711E-2</v>
      </c>
      <c r="ID11" s="12">
        <v>-0.19999999999999929</v>
      </c>
      <c r="IE11" s="12">
        <v>9.9999999999999645E-2</v>
      </c>
      <c r="IF11" s="12">
        <v>0</v>
      </c>
      <c r="IG11" s="12">
        <v>-0.15000000000000036</v>
      </c>
      <c r="IH11" s="12">
        <v>0</v>
      </c>
      <c r="II11" s="12">
        <v>-0.14999999999999858</v>
      </c>
      <c r="IJ11" s="12">
        <v>9.9999999999999645E-2</v>
      </c>
      <c r="IK11" s="12">
        <v>-5.0000000000000711E-2</v>
      </c>
      <c r="IL11" s="12">
        <v>0</v>
      </c>
      <c r="IM11" s="12">
        <v>0.15000000000000213</v>
      </c>
      <c r="IN11" s="12">
        <v>-0.14999999999999858</v>
      </c>
      <c r="IO11" s="12">
        <v>-0.19999999999999929</v>
      </c>
      <c r="IP11" s="12">
        <v>-0.35000000000000142</v>
      </c>
      <c r="IQ11" s="12">
        <v>0</v>
      </c>
      <c r="IR11" s="12">
        <v>0.15000000000000036</v>
      </c>
      <c r="IS11" s="12">
        <v>-5.0000000000000711E-2</v>
      </c>
      <c r="IT11" s="12">
        <v>0</v>
      </c>
      <c r="IU11" s="12">
        <v>5.0000000000000711E-2</v>
      </c>
      <c r="IV11" s="12">
        <v>9.9999999999999645E-2</v>
      </c>
      <c r="IW11" s="12">
        <v>-9.9999999999999645E-2</v>
      </c>
      <c r="IX11" s="12">
        <v>-0.20000000000000107</v>
      </c>
      <c r="IY11" s="12">
        <v>-0.14999999999999858</v>
      </c>
      <c r="IZ11" s="12">
        <v>-4.9999999999998934E-2</v>
      </c>
      <c r="JA11" s="12">
        <v>-0.25</v>
      </c>
    </row>
    <row r="12" spans="2:314" x14ac:dyDescent="0.2">
      <c r="B12" s="5" t="s">
        <v>60</v>
      </c>
      <c r="C12" s="6">
        <v>16</v>
      </c>
      <c r="D12" s="6" t="s">
        <v>61</v>
      </c>
      <c r="E12" s="6">
        <v>29</v>
      </c>
      <c r="F12" s="6">
        <v>121</v>
      </c>
      <c r="G12" s="6">
        <v>10</v>
      </c>
      <c r="H12" s="6">
        <v>10</v>
      </c>
      <c r="I12" s="6">
        <v>10</v>
      </c>
      <c r="J12" s="6">
        <v>10</v>
      </c>
      <c r="K12" s="6">
        <v>11</v>
      </c>
      <c r="L12" s="6">
        <v>11</v>
      </c>
      <c r="M12" s="6">
        <v>11</v>
      </c>
      <c r="N12" s="6">
        <v>10</v>
      </c>
      <c r="O12" s="6">
        <v>11</v>
      </c>
      <c r="P12" s="6">
        <v>12</v>
      </c>
      <c r="Q12" s="6">
        <v>11</v>
      </c>
      <c r="R12" s="6">
        <v>11</v>
      </c>
      <c r="S12" s="6">
        <v>11</v>
      </c>
      <c r="T12" s="6">
        <v>10</v>
      </c>
      <c r="U12" s="6">
        <v>11</v>
      </c>
      <c r="V12" s="6">
        <v>11</v>
      </c>
      <c r="W12" s="6">
        <v>10</v>
      </c>
      <c r="X12" s="6">
        <v>12</v>
      </c>
      <c r="Y12" s="6">
        <v>10</v>
      </c>
      <c r="Z12" s="6">
        <v>12</v>
      </c>
      <c r="AA12" s="6">
        <v>11</v>
      </c>
      <c r="AB12" s="6">
        <v>11</v>
      </c>
      <c r="AC12" s="6">
        <v>10</v>
      </c>
      <c r="AD12" s="6">
        <v>11</v>
      </c>
      <c r="AE12" s="6">
        <v>11</v>
      </c>
      <c r="AF12" s="6">
        <v>12</v>
      </c>
      <c r="AG12" s="6">
        <v>11</v>
      </c>
      <c r="AH12" s="6">
        <v>11</v>
      </c>
      <c r="AI12" s="6">
        <v>11</v>
      </c>
      <c r="AJ12" s="6">
        <v>11</v>
      </c>
      <c r="AK12" s="6">
        <v>11</v>
      </c>
      <c r="AL12" s="6">
        <v>12</v>
      </c>
      <c r="AM12" s="6">
        <v>12</v>
      </c>
      <c r="AN12" s="6">
        <v>10</v>
      </c>
      <c r="AO12" s="6">
        <v>10</v>
      </c>
      <c r="AP12" s="6">
        <v>11</v>
      </c>
      <c r="AQ12" s="6">
        <v>11</v>
      </c>
      <c r="AR12" s="6">
        <v>11</v>
      </c>
      <c r="AS12" s="6">
        <v>10</v>
      </c>
      <c r="AT12" s="6">
        <v>10</v>
      </c>
      <c r="AU12" s="6">
        <v>10</v>
      </c>
      <c r="AV12" s="6">
        <v>10</v>
      </c>
      <c r="AW12" s="6">
        <v>10</v>
      </c>
      <c r="AX12" s="6">
        <v>10</v>
      </c>
      <c r="AY12" s="6">
        <v>10</v>
      </c>
      <c r="AZ12" s="6">
        <v>10</v>
      </c>
      <c r="BA12" s="6">
        <v>10</v>
      </c>
      <c r="BB12" s="6">
        <v>10</v>
      </c>
      <c r="BC12" s="7">
        <v>10</v>
      </c>
      <c r="BE12" s="5" t="s">
        <v>62</v>
      </c>
      <c r="BF12" s="6">
        <v>16</v>
      </c>
      <c r="BG12" s="6" t="s">
        <v>63</v>
      </c>
      <c r="BH12" s="6">
        <v>30</v>
      </c>
      <c r="BI12" s="6">
        <v>99</v>
      </c>
      <c r="BJ12" s="6">
        <v>10</v>
      </c>
      <c r="BK12" s="6">
        <v>10</v>
      </c>
      <c r="BL12" s="6">
        <v>10</v>
      </c>
      <c r="BM12" s="6">
        <v>10</v>
      </c>
      <c r="BN12" s="6">
        <v>10</v>
      </c>
      <c r="BO12" s="6">
        <v>10</v>
      </c>
      <c r="BP12" s="6">
        <v>10</v>
      </c>
      <c r="BQ12" s="6">
        <v>10</v>
      </c>
      <c r="BR12" s="6">
        <v>10</v>
      </c>
      <c r="BS12" s="6">
        <v>10</v>
      </c>
      <c r="BT12" s="6">
        <v>10</v>
      </c>
      <c r="BU12" s="6">
        <v>10</v>
      </c>
      <c r="BV12" s="6">
        <v>10</v>
      </c>
      <c r="BW12" s="6">
        <v>10</v>
      </c>
      <c r="BX12" s="6">
        <v>10</v>
      </c>
      <c r="BY12" s="6">
        <v>10</v>
      </c>
      <c r="BZ12" s="6">
        <v>10</v>
      </c>
      <c r="CA12" s="6">
        <v>12</v>
      </c>
      <c r="CB12" s="6">
        <v>10</v>
      </c>
      <c r="CC12" s="6">
        <v>11</v>
      </c>
      <c r="CD12" s="6">
        <v>11</v>
      </c>
      <c r="CE12" s="6">
        <v>11</v>
      </c>
      <c r="CF12" s="6">
        <v>10</v>
      </c>
      <c r="CG12" s="6">
        <v>10</v>
      </c>
      <c r="CH12" s="6">
        <v>10</v>
      </c>
      <c r="CI12" s="6">
        <v>10</v>
      </c>
      <c r="CJ12" s="6">
        <v>11</v>
      </c>
      <c r="CK12" s="6">
        <v>10</v>
      </c>
      <c r="CL12" s="6">
        <v>11</v>
      </c>
      <c r="CM12" s="6">
        <v>10</v>
      </c>
      <c r="CN12" s="6">
        <v>10</v>
      </c>
      <c r="CO12" s="6">
        <v>11</v>
      </c>
      <c r="CP12" s="6">
        <v>11</v>
      </c>
      <c r="CQ12" s="6">
        <v>11</v>
      </c>
      <c r="CR12" s="6">
        <v>10</v>
      </c>
      <c r="CS12" s="6">
        <v>10</v>
      </c>
      <c r="CT12" s="6">
        <v>10</v>
      </c>
      <c r="CU12" s="6">
        <v>11</v>
      </c>
      <c r="CV12" s="6">
        <v>11</v>
      </c>
      <c r="CW12" s="6">
        <v>11</v>
      </c>
      <c r="CX12" s="6">
        <v>10</v>
      </c>
      <c r="CY12" s="6">
        <v>10</v>
      </c>
      <c r="CZ12" s="6">
        <v>10</v>
      </c>
      <c r="DA12" s="6">
        <v>10</v>
      </c>
      <c r="DB12" s="6">
        <v>11</v>
      </c>
      <c r="DC12" s="6">
        <v>10</v>
      </c>
      <c r="DD12" s="6">
        <v>11</v>
      </c>
      <c r="DE12" s="6">
        <v>10</v>
      </c>
      <c r="DF12" s="7">
        <v>11</v>
      </c>
      <c r="DH12" s="5" t="s">
        <v>60</v>
      </c>
      <c r="DI12" s="6">
        <v>16</v>
      </c>
      <c r="DJ12" s="6" t="s">
        <v>61</v>
      </c>
      <c r="DK12" s="6">
        <v>30</v>
      </c>
      <c r="DL12" s="6">
        <v>120</v>
      </c>
      <c r="DM12" s="6">
        <v>10</v>
      </c>
      <c r="DN12" s="6">
        <v>10</v>
      </c>
      <c r="DO12" s="6">
        <v>10</v>
      </c>
      <c r="DP12" s="6">
        <v>11</v>
      </c>
      <c r="DQ12" s="6">
        <v>11</v>
      </c>
      <c r="DR12" s="6">
        <v>11</v>
      </c>
      <c r="DS12" s="6">
        <v>11</v>
      </c>
      <c r="DT12" s="6">
        <v>11</v>
      </c>
      <c r="DU12" s="6">
        <v>10</v>
      </c>
      <c r="DV12" s="6">
        <v>11</v>
      </c>
      <c r="DW12" s="6">
        <v>10</v>
      </c>
      <c r="DX12" s="6">
        <v>11</v>
      </c>
      <c r="DY12" s="6">
        <v>11</v>
      </c>
      <c r="DZ12" s="6">
        <v>10</v>
      </c>
      <c r="EA12" s="6">
        <v>11</v>
      </c>
      <c r="EB12" s="6">
        <v>12</v>
      </c>
      <c r="EC12" s="6">
        <v>10</v>
      </c>
      <c r="ED12" s="6">
        <v>11</v>
      </c>
      <c r="EE12" s="6">
        <v>10</v>
      </c>
      <c r="EF12" s="6">
        <v>10</v>
      </c>
      <c r="EG12" s="6">
        <v>11</v>
      </c>
      <c r="EH12" s="6">
        <v>12</v>
      </c>
      <c r="EI12" s="6">
        <v>10</v>
      </c>
      <c r="EJ12" s="6">
        <v>10</v>
      </c>
      <c r="EK12" s="6">
        <v>11</v>
      </c>
      <c r="EL12" s="6">
        <v>12</v>
      </c>
      <c r="EM12" s="6">
        <v>10</v>
      </c>
      <c r="EN12" s="6">
        <v>11</v>
      </c>
      <c r="EO12" s="6">
        <v>11</v>
      </c>
      <c r="EP12" s="6">
        <v>11</v>
      </c>
      <c r="EQ12" s="6">
        <v>11</v>
      </c>
      <c r="ER12" s="6">
        <v>11</v>
      </c>
      <c r="ES12" s="6">
        <v>11</v>
      </c>
      <c r="ET12" s="6">
        <v>10</v>
      </c>
      <c r="EU12" s="6">
        <v>11</v>
      </c>
      <c r="EV12" s="6">
        <v>11</v>
      </c>
      <c r="EW12" s="6">
        <v>11</v>
      </c>
      <c r="EX12" s="6">
        <v>12</v>
      </c>
      <c r="EY12" s="6">
        <v>10</v>
      </c>
      <c r="EZ12" s="6">
        <v>10</v>
      </c>
      <c r="FA12" s="6">
        <v>10</v>
      </c>
      <c r="FB12" s="6">
        <v>10</v>
      </c>
      <c r="FC12" s="6">
        <v>10</v>
      </c>
      <c r="FD12" s="6">
        <v>10</v>
      </c>
      <c r="FE12" s="6">
        <v>10</v>
      </c>
      <c r="FF12" s="6">
        <v>10</v>
      </c>
      <c r="FG12" s="6">
        <v>10</v>
      </c>
      <c r="FH12" s="6">
        <v>10</v>
      </c>
      <c r="FI12" s="7">
        <v>10</v>
      </c>
      <c r="FK12" t="s">
        <v>81</v>
      </c>
      <c r="FL12">
        <f>AVERAGEIF($B$4:$B$103,"DL A",F$4:F$103)</f>
        <v>113.9</v>
      </c>
      <c r="FM12">
        <f t="shared" ref="FM12:HI12" si="8">AVERAGEIF($B$4:$B$103,"DL A",G$4:G$103)</f>
        <v>10</v>
      </c>
      <c r="FN12">
        <f t="shared" si="8"/>
        <v>10</v>
      </c>
      <c r="FO12">
        <f t="shared" si="8"/>
        <v>10.1</v>
      </c>
      <c r="FP12">
        <f t="shared" si="8"/>
        <v>10.6</v>
      </c>
      <c r="FQ12">
        <f t="shared" si="8"/>
        <v>10.7</v>
      </c>
      <c r="FR12">
        <f t="shared" si="8"/>
        <v>10.199999999999999</v>
      </c>
      <c r="FS12">
        <f t="shared" si="8"/>
        <v>10.9</v>
      </c>
      <c r="FT12">
        <f t="shared" si="8"/>
        <v>10.1</v>
      </c>
      <c r="FU12">
        <f t="shared" si="8"/>
        <v>10.7</v>
      </c>
      <c r="FV12">
        <f t="shared" si="8"/>
        <v>11</v>
      </c>
      <c r="FW12">
        <f t="shared" si="8"/>
        <v>11.2</v>
      </c>
      <c r="FX12">
        <f t="shared" si="8"/>
        <v>11.6</v>
      </c>
      <c r="FY12">
        <f t="shared" si="8"/>
        <v>10.6</v>
      </c>
      <c r="FZ12">
        <f t="shared" si="8"/>
        <v>10.4</v>
      </c>
      <c r="GA12">
        <f t="shared" si="8"/>
        <v>10.7</v>
      </c>
      <c r="GB12">
        <f t="shared" si="8"/>
        <v>10.7</v>
      </c>
      <c r="GC12">
        <f t="shared" si="8"/>
        <v>10</v>
      </c>
      <c r="GD12">
        <f t="shared" si="8"/>
        <v>11.5</v>
      </c>
      <c r="GE12">
        <f t="shared" si="8"/>
        <v>10</v>
      </c>
      <c r="GF12">
        <f t="shared" si="8"/>
        <v>11</v>
      </c>
      <c r="GG12">
        <f t="shared" si="8"/>
        <v>11.4</v>
      </c>
      <c r="GH12">
        <f t="shared" si="8"/>
        <v>11.8</v>
      </c>
      <c r="GI12">
        <f t="shared" si="8"/>
        <v>10</v>
      </c>
      <c r="GJ12">
        <f t="shared" si="8"/>
        <v>10.3</v>
      </c>
      <c r="GK12">
        <f t="shared" si="8"/>
        <v>10.8</v>
      </c>
      <c r="GL12">
        <f t="shared" si="8"/>
        <v>10.9</v>
      </c>
      <c r="GM12">
        <f t="shared" si="8"/>
        <v>11.5</v>
      </c>
      <c r="GN12">
        <f t="shared" si="8"/>
        <v>10.8</v>
      </c>
      <c r="GO12">
        <f t="shared" si="8"/>
        <v>11.3</v>
      </c>
      <c r="GP12">
        <f t="shared" si="8"/>
        <v>10.9</v>
      </c>
      <c r="GQ12">
        <f t="shared" si="8"/>
        <v>11.1</v>
      </c>
      <c r="GR12">
        <f t="shared" si="8"/>
        <v>11.1</v>
      </c>
      <c r="GS12">
        <f t="shared" si="8"/>
        <v>11</v>
      </c>
      <c r="GT12">
        <f t="shared" si="8"/>
        <v>10.4</v>
      </c>
      <c r="GU12">
        <f t="shared" si="8"/>
        <v>10.8</v>
      </c>
      <c r="GV12">
        <f t="shared" si="8"/>
        <v>11.1</v>
      </c>
      <c r="GW12">
        <f t="shared" si="8"/>
        <v>11.1</v>
      </c>
      <c r="GX12">
        <f t="shared" si="8"/>
        <v>11.5</v>
      </c>
      <c r="GY12">
        <f t="shared" si="8"/>
        <v>10</v>
      </c>
      <c r="GZ12">
        <f t="shared" si="8"/>
        <v>10</v>
      </c>
      <c r="HA12">
        <f t="shared" si="8"/>
        <v>10</v>
      </c>
      <c r="HB12">
        <f t="shared" si="8"/>
        <v>10</v>
      </c>
      <c r="HC12">
        <f t="shared" si="8"/>
        <v>10</v>
      </c>
      <c r="HD12">
        <f t="shared" si="8"/>
        <v>10</v>
      </c>
      <c r="HE12">
        <f t="shared" si="8"/>
        <v>10</v>
      </c>
      <c r="HF12">
        <f t="shared" si="8"/>
        <v>10</v>
      </c>
      <c r="HG12">
        <f t="shared" si="8"/>
        <v>10</v>
      </c>
      <c r="HH12">
        <f t="shared" si="8"/>
        <v>10</v>
      </c>
      <c r="HI12">
        <f t="shared" si="8"/>
        <v>10</v>
      </c>
      <c r="JC12" t="s">
        <v>261</v>
      </c>
      <c r="JD12" t="s">
        <v>82</v>
      </c>
      <c r="JE12">
        <v>2.0499999999999972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5.0000000000000711E-2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9.9999999999999645E-2</v>
      </c>
      <c r="JS12">
        <v>0</v>
      </c>
      <c r="JT12">
        <v>0</v>
      </c>
      <c r="JU12">
        <v>5.0000000000000711E-2</v>
      </c>
      <c r="JV12">
        <v>0</v>
      </c>
      <c r="JW12">
        <v>0.19999999999999929</v>
      </c>
      <c r="JX12">
        <v>-9.9999999999999645E-2</v>
      </c>
      <c r="JY12">
        <v>9.9999999999999645E-2</v>
      </c>
      <c r="JZ12">
        <v>0.15000000000000036</v>
      </c>
      <c r="KA12">
        <v>0.20000000000000107</v>
      </c>
      <c r="KB12">
        <v>0</v>
      </c>
      <c r="KC12">
        <v>0</v>
      </c>
      <c r="KD12">
        <v>0.19999999999999929</v>
      </c>
      <c r="KE12">
        <v>0</v>
      </c>
      <c r="KF12">
        <v>0</v>
      </c>
      <c r="KG12">
        <v>9.9999999999999645E-2</v>
      </c>
      <c r="KH12">
        <v>0.15000000000000036</v>
      </c>
      <c r="KI12">
        <v>-0.14999999999999858</v>
      </c>
      <c r="KJ12">
        <v>0.25</v>
      </c>
      <c r="KK12">
        <v>0.10000000000000142</v>
      </c>
      <c r="KL12">
        <v>9.9999999999999645E-2</v>
      </c>
      <c r="KM12">
        <v>9.9999999999999645E-2</v>
      </c>
      <c r="KN12">
        <v>-9.9999999999999645E-2</v>
      </c>
      <c r="KO12">
        <v>0.25</v>
      </c>
      <c r="KP12">
        <v>-5.0000000000000711E-2</v>
      </c>
      <c r="KQ12">
        <v>-0.19999999999999929</v>
      </c>
      <c r="KR12">
        <v>9.9999999999999645E-2</v>
      </c>
      <c r="KS12">
        <v>5.0000000000000711E-2</v>
      </c>
      <c r="KT12">
        <v>0.19999999999999929</v>
      </c>
      <c r="KU12">
        <v>0</v>
      </c>
      <c r="KV12">
        <v>0.25</v>
      </c>
      <c r="KW12">
        <v>0.40000000000000036</v>
      </c>
      <c r="KX12">
        <v>0</v>
      </c>
      <c r="KY12">
        <v>0</v>
      </c>
      <c r="KZ12">
        <v>0.19999999999999929</v>
      </c>
      <c r="LA12">
        <v>0</v>
      </c>
      <c r="LB12">
        <v>0.25</v>
      </c>
    </row>
    <row r="13" spans="2:314" x14ac:dyDescent="0.2">
      <c r="B13" s="5" t="s">
        <v>60</v>
      </c>
      <c r="C13" s="6">
        <v>16</v>
      </c>
      <c r="D13" s="6" t="s">
        <v>61</v>
      </c>
      <c r="E13" s="6">
        <v>23</v>
      </c>
      <c r="F13" s="6">
        <v>111</v>
      </c>
      <c r="G13" s="6">
        <v>10</v>
      </c>
      <c r="H13" s="6">
        <v>10</v>
      </c>
      <c r="I13" s="6">
        <v>10</v>
      </c>
      <c r="J13" s="6">
        <v>10</v>
      </c>
      <c r="K13" s="6">
        <v>10</v>
      </c>
      <c r="L13" s="6">
        <v>10</v>
      </c>
      <c r="M13" s="6">
        <v>11</v>
      </c>
      <c r="N13" s="6">
        <v>10</v>
      </c>
      <c r="O13" s="6">
        <v>10</v>
      </c>
      <c r="P13" s="6">
        <v>11</v>
      </c>
      <c r="Q13" s="6">
        <v>10</v>
      </c>
      <c r="R13" s="6">
        <v>10</v>
      </c>
      <c r="S13" s="6">
        <v>10</v>
      </c>
      <c r="T13" s="6">
        <v>10</v>
      </c>
      <c r="U13" s="6">
        <v>10</v>
      </c>
      <c r="V13" s="6">
        <v>11</v>
      </c>
      <c r="W13" s="6">
        <v>10</v>
      </c>
      <c r="X13" s="6">
        <v>11</v>
      </c>
      <c r="Y13" s="6">
        <v>10</v>
      </c>
      <c r="Z13" s="6">
        <v>11</v>
      </c>
      <c r="AA13" s="6">
        <v>10</v>
      </c>
      <c r="AB13" s="6">
        <v>11</v>
      </c>
      <c r="AC13" s="6">
        <v>10</v>
      </c>
      <c r="AD13" s="6">
        <v>11</v>
      </c>
      <c r="AE13" s="6">
        <v>11</v>
      </c>
      <c r="AF13" s="6">
        <v>11</v>
      </c>
      <c r="AG13" s="6">
        <v>11</v>
      </c>
      <c r="AH13" s="6">
        <v>11</v>
      </c>
      <c r="AI13" s="6">
        <v>11</v>
      </c>
      <c r="AJ13" s="6">
        <v>10</v>
      </c>
      <c r="AK13" s="6">
        <v>11</v>
      </c>
      <c r="AL13" s="6">
        <v>11</v>
      </c>
      <c r="AM13" s="6">
        <v>11</v>
      </c>
      <c r="AN13" s="6">
        <v>11</v>
      </c>
      <c r="AO13" s="6">
        <v>10</v>
      </c>
      <c r="AP13" s="6">
        <v>10</v>
      </c>
      <c r="AQ13" s="6">
        <v>8</v>
      </c>
      <c r="AR13" s="6">
        <v>11</v>
      </c>
      <c r="AS13" s="6">
        <v>10</v>
      </c>
      <c r="AT13" s="6">
        <v>10</v>
      </c>
      <c r="AU13" s="6">
        <v>10</v>
      </c>
      <c r="AV13" s="6">
        <v>10</v>
      </c>
      <c r="AW13" s="6">
        <v>10</v>
      </c>
      <c r="AX13" s="6">
        <v>10</v>
      </c>
      <c r="AY13" s="6">
        <v>10</v>
      </c>
      <c r="AZ13" s="6">
        <v>10</v>
      </c>
      <c r="BA13" s="6">
        <v>10</v>
      </c>
      <c r="BB13" s="6">
        <v>10</v>
      </c>
      <c r="BC13" s="7">
        <v>10</v>
      </c>
      <c r="BE13" s="5" t="s">
        <v>62</v>
      </c>
      <c r="BF13" s="6">
        <v>16</v>
      </c>
      <c r="BG13" s="6" t="s">
        <v>63</v>
      </c>
      <c r="BH13" s="6">
        <v>30</v>
      </c>
      <c r="BI13" s="6">
        <v>100</v>
      </c>
      <c r="BJ13" s="6">
        <v>10</v>
      </c>
      <c r="BK13" s="6">
        <v>10</v>
      </c>
      <c r="BL13" s="6">
        <v>10</v>
      </c>
      <c r="BM13" s="6">
        <v>10</v>
      </c>
      <c r="BN13" s="6">
        <v>10</v>
      </c>
      <c r="BO13" s="6">
        <v>10</v>
      </c>
      <c r="BP13" s="6">
        <v>11</v>
      </c>
      <c r="BQ13" s="6">
        <v>10</v>
      </c>
      <c r="BR13" s="6">
        <v>10</v>
      </c>
      <c r="BS13" s="6">
        <v>10</v>
      </c>
      <c r="BT13" s="6">
        <v>10</v>
      </c>
      <c r="BU13" s="6">
        <v>10</v>
      </c>
      <c r="BV13" s="6">
        <v>11</v>
      </c>
      <c r="BW13" s="6">
        <v>10</v>
      </c>
      <c r="BX13" s="6">
        <v>10</v>
      </c>
      <c r="BY13" s="6">
        <v>10</v>
      </c>
      <c r="BZ13" s="6">
        <v>10</v>
      </c>
      <c r="CA13" s="6">
        <v>11</v>
      </c>
      <c r="CB13" s="6">
        <v>10</v>
      </c>
      <c r="CC13" s="6">
        <v>11</v>
      </c>
      <c r="CD13" s="6">
        <v>11</v>
      </c>
      <c r="CE13" s="6">
        <v>11</v>
      </c>
      <c r="CF13" s="6">
        <v>10</v>
      </c>
      <c r="CG13" s="6">
        <v>10</v>
      </c>
      <c r="CH13" s="6">
        <v>11</v>
      </c>
      <c r="CI13" s="6">
        <v>10</v>
      </c>
      <c r="CJ13" s="6">
        <v>11</v>
      </c>
      <c r="CK13" s="6">
        <v>10</v>
      </c>
      <c r="CL13" s="6">
        <v>11</v>
      </c>
      <c r="CM13" s="6">
        <v>10</v>
      </c>
      <c r="CN13" s="6">
        <v>10</v>
      </c>
      <c r="CO13" s="6">
        <v>11</v>
      </c>
      <c r="CP13" s="6">
        <v>11</v>
      </c>
      <c r="CQ13" s="6">
        <v>10</v>
      </c>
      <c r="CR13" s="6">
        <v>11</v>
      </c>
      <c r="CS13" s="6">
        <v>10</v>
      </c>
      <c r="CT13" s="6">
        <v>11</v>
      </c>
      <c r="CU13" s="6">
        <v>11</v>
      </c>
      <c r="CV13" s="6">
        <v>10</v>
      </c>
      <c r="CW13" s="6">
        <v>11</v>
      </c>
      <c r="CX13" s="6">
        <v>11</v>
      </c>
      <c r="CY13" s="6">
        <v>10</v>
      </c>
      <c r="CZ13" s="6">
        <v>10</v>
      </c>
      <c r="DA13" s="6">
        <v>11</v>
      </c>
      <c r="DB13" s="6">
        <v>11</v>
      </c>
      <c r="DC13" s="6">
        <v>10</v>
      </c>
      <c r="DD13" s="6">
        <v>10</v>
      </c>
      <c r="DE13" s="6">
        <v>10</v>
      </c>
      <c r="DF13" s="7">
        <v>12</v>
      </c>
      <c r="DH13" s="5" t="s">
        <v>60</v>
      </c>
      <c r="DI13" s="6">
        <v>16</v>
      </c>
      <c r="DJ13" s="6" t="s">
        <v>61</v>
      </c>
      <c r="DK13" s="6">
        <v>30</v>
      </c>
      <c r="DL13" s="6">
        <v>117</v>
      </c>
      <c r="DM13" s="6">
        <v>10</v>
      </c>
      <c r="DN13" s="6">
        <v>10</v>
      </c>
      <c r="DO13" s="6">
        <v>10</v>
      </c>
      <c r="DP13" s="6">
        <v>11</v>
      </c>
      <c r="DQ13" s="6">
        <v>11</v>
      </c>
      <c r="DR13" s="6">
        <v>11</v>
      </c>
      <c r="DS13" s="6">
        <v>10</v>
      </c>
      <c r="DT13" s="6">
        <v>10</v>
      </c>
      <c r="DU13" s="6">
        <v>10</v>
      </c>
      <c r="DV13" s="6">
        <v>11</v>
      </c>
      <c r="DW13" s="6">
        <v>11</v>
      </c>
      <c r="DX13" s="6">
        <v>10</v>
      </c>
      <c r="DY13" s="6">
        <v>11</v>
      </c>
      <c r="DZ13" s="6">
        <v>10</v>
      </c>
      <c r="EA13" s="6">
        <v>10</v>
      </c>
      <c r="EB13" s="6">
        <v>11</v>
      </c>
      <c r="EC13" s="6">
        <v>10</v>
      </c>
      <c r="ED13" s="6">
        <v>11</v>
      </c>
      <c r="EE13" s="6">
        <v>10</v>
      </c>
      <c r="EF13" s="6">
        <v>11</v>
      </c>
      <c r="EG13" s="6">
        <v>11</v>
      </c>
      <c r="EH13" s="6">
        <v>11</v>
      </c>
      <c r="EI13" s="6">
        <v>10</v>
      </c>
      <c r="EJ13" s="6">
        <v>10</v>
      </c>
      <c r="EK13" s="6">
        <v>11</v>
      </c>
      <c r="EL13" s="6">
        <v>11</v>
      </c>
      <c r="EM13" s="6">
        <v>11</v>
      </c>
      <c r="EN13" s="6">
        <v>10</v>
      </c>
      <c r="EO13" s="6">
        <v>11</v>
      </c>
      <c r="EP13" s="6">
        <v>10</v>
      </c>
      <c r="EQ13" s="6">
        <v>11</v>
      </c>
      <c r="ER13" s="6">
        <v>11</v>
      </c>
      <c r="ES13" s="6">
        <v>11</v>
      </c>
      <c r="ET13" s="6">
        <v>11</v>
      </c>
      <c r="EU13" s="6">
        <v>10</v>
      </c>
      <c r="EV13" s="6">
        <v>11</v>
      </c>
      <c r="EW13" s="6">
        <v>11</v>
      </c>
      <c r="EX13" s="6">
        <v>11</v>
      </c>
      <c r="EY13" s="6">
        <v>10</v>
      </c>
      <c r="EZ13" s="6">
        <v>10</v>
      </c>
      <c r="FA13" s="6">
        <v>10</v>
      </c>
      <c r="FB13" s="6">
        <v>10</v>
      </c>
      <c r="FC13" s="6">
        <v>10</v>
      </c>
      <c r="FD13" s="6">
        <v>10</v>
      </c>
      <c r="FE13" s="6">
        <v>10</v>
      </c>
      <c r="FF13" s="6">
        <v>10</v>
      </c>
      <c r="FG13" s="6">
        <v>10</v>
      </c>
      <c r="FH13" s="6">
        <v>10</v>
      </c>
      <c r="FI13" s="7">
        <v>10</v>
      </c>
      <c r="FK13" t="s">
        <v>83</v>
      </c>
      <c r="FL13">
        <f>AVERAGEIF($B$4:$B$103,"DR A",F$4:F$103)</f>
        <v>115.4</v>
      </c>
      <c r="FM13">
        <f t="shared" ref="FM13:HI13" si="9">AVERAGEIF($B$4:$B$103,"DR A",G$4:G$103)</f>
        <v>10</v>
      </c>
      <c r="FN13">
        <f t="shared" si="9"/>
        <v>10</v>
      </c>
      <c r="FO13">
        <f t="shared" si="9"/>
        <v>10.1</v>
      </c>
      <c r="FP13">
        <f t="shared" si="9"/>
        <v>10.199999999999999</v>
      </c>
      <c r="FQ13">
        <f t="shared" si="9"/>
        <v>10.7</v>
      </c>
      <c r="FR13">
        <f t="shared" si="9"/>
        <v>10.1</v>
      </c>
      <c r="FS13">
        <f t="shared" si="9"/>
        <v>11.1</v>
      </c>
      <c r="FT13">
        <f t="shared" si="9"/>
        <v>10.1</v>
      </c>
      <c r="FU13">
        <f t="shared" si="9"/>
        <v>10.8</v>
      </c>
      <c r="FV13">
        <f t="shared" si="9"/>
        <v>11.1</v>
      </c>
      <c r="FW13">
        <f t="shared" si="9"/>
        <v>11.7</v>
      </c>
      <c r="FX13">
        <f t="shared" si="9"/>
        <v>11.6</v>
      </c>
      <c r="FY13">
        <f t="shared" si="9"/>
        <v>10.9</v>
      </c>
      <c r="FZ13">
        <f t="shared" si="9"/>
        <v>10.3</v>
      </c>
      <c r="GA13">
        <f t="shared" si="9"/>
        <v>11.2</v>
      </c>
      <c r="GB13">
        <f t="shared" si="9"/>
        <v>10.8</v>
      </c>
      <c r="GC13">
        <f t="shared" si="9"/>
        <v>10</v>
      </c>
      <c r="GD13">
        <f t="shared" si="9"/>
        <v>11.7</v>
      </c>
      <c r="GE13">
        <f t="shared" si="9"/>
        <v>10</v>
      </c>
      <c r="GF13">
        <f t="shared" si="9"/>
        <v>10.9</v>
      </c>
      <c r="GG13">
        <f t="shared" si="9"/>
        <v>11.7</v>
      </c>
      <c r="GH13">
        <f t="shared" si="9"/>
        <v>11.7</v>
      </c>
      <c r="GI13">
        <f t="shared" si="9"/>
        <v>10</v>
      </c>
      <c r="GJ13">
        <f t="shared" si="9"/>
        <v>10.199999999999999</v>
      </c>
      <c r="GK13">
        <f t="shared" si="9"/>
        <v>11</v>
      </c>
      <c r="GL13">
        <f t="shared" si="9"/>
        <v>11</v>
      </c>
      <c r="GM13">
        <f t="shared" si="9"/>
        <v>11.7</v>
      </c>
      <c r="GN13">
        <f t="shared" si="9"/>
        <v>10.7</v>
      </c>
      <c r="GO13">
        <f t="shared" si="9"/>
        <v>11.1</v>
      </c>
      <c r="GP13">
        <f t="shared" si="9"/>
        <v>10.8</v>
      </c>
      <c r="GQ13">
        <f t="shared" si="9"/>
        <v>11.1</v>
      </c>
      <c r="GR13">
        <f t="shared" si="9"/>
        <v>11.6</v>
      </c>
      <c r="GS13">
        <f t="shared" si="9"/>
        <v>11.3</v>
      </c>
      <c r="GT13">
        <f t="shared" si="9"/>
        <v>10.7</v>
      </c>
      <c r="GU13">
        <f t="shared" si="9"/>
        <v>10.8</v>
      </c>
      <c r="GV13">
        <f t="shared" si="9"/>
        <v>11.1</v>
      </c>
      <c r="GW13">
        <f t="shared" si="9"/>
        <v>11.4</v>
      </c>
      <c r="GX13">
        <f t="shared" si="9"/>
        <v>11.5</v>
      </c>
      <c r="GY13">
        <f t="shared" si="9"/>
        <v>10</v>
      </c>
      <c r="GZ13">
        <f t="shared" si="9"/>
        <v>10</v>
      </c>
      <c r="HA13">
        <f t="shared" si="9"/>
        <v>10</v>
      </c>
      <c r="HB13">
        <f t="shared" si="9"/>
        <v>10</v>
      </c>
      <c r="HC13">
        <f t="shared" si="9"/>
        <v>10</v>
      </c>
      <c r="HD13">
        <f t="shared" si="9"/>
        <v>10</v>
      </c>
      <c r="HE13">
        <f t="shared" si="9"/>
        <v>10</v>
      </c>
      <c r="HF13">
        <f t="shared" si="9"/>
        <v>10</v>
      </c>
      <c r="HG13">
        <f t="shared" si="9"/>
        <v>10</v>
      </c>
      <c r="HH13">
        <f t="shared" si="9"/>
        <v>10</v>
      </c>
      <c r="HI13">
        <f t="shared" si="9"/>
        <v>10</v>
      </c>
      <c r="HN13" s="17" t="s">
        <v>225</v>
      </c>
      <c r="HO13" s="17"/>
      <c r="HP13" s="17"/>
      <c r="HQ13" s="18" t="s">
        <v>221</v>
      </c>
      <c r="HR13" s="18"/>
      <c r="HS13" s="18"/>
    </row>
    <row r="14" spans="2:314" ht="28.5" x14ac:dyDescent="0.2">
      <c r="B14" s="5" t="s">
        <v>86</v>
      </c>
      <c r="C14" s="6">
        <v>16</v>
      </c>
      <c r="D14" s="6" t="s">
        <v>87</v>
      </c>
      <c r="E14" s="6">
        <v>30</v>
      </c>
      <c r="F14" s="6">
        <v>117</v>
      </c>
      <c r="G14" s="6">
        <v>10</v>
      </c>
      <c r="H14" s="6">
        <v>10</v>
      </c>
      <c r="I14" s="6">
        <v>10</v>
      </c>
      <c r="J14" s="6">
        <v>11</v>
      </c>
      <c r="K14" s="6">
        <v>11</v>
      </c>
      <c r="L14" s="6">
        <v>10</v>
      </c>
      <c r="M14" s="6">
        <v>11</v>
      </c>
      <c r="N14" s="6">
        <v>10</v>
      </c>
      <c r="O14" s="6">
        <v>11</v>
      </c>
      <c r="P14" s="6">
        <v>11</v>
      </c>
      <c r="Q14" s="6">
        <v>10</v>
      </c>
      <c r="R14" s="6">
        <v>11</v>
      </c>
      <c r="S14" s="6">
        <v>11</v>
      </c>
      <c r="T14" s="6">
        <v>10</v>
      </c>
      <c r="U14" s="6">
        <v>10</v>
      </c>
      <c r="V14" s="6">
        <v>10</v>
      </c>
      <c r="W14" s="6">
        <v>10</v>
      </c>
      <c r="X14" s="6">
        <v>10</v>
      </c>
      <c r="Y14" s="6">
        <v>10</v>
      </c>
      <c r="Z14" s="6">
        <v>11</v>
      </c>
      <c r="AA14" s="6">
        <v>11</v>
      </c>
      <c r="AB14" s="6">
        <v>12</v>
      </c>
      <c r="AC14" s="6">
        <v>10</v>
      </c>
      <c r="AD14" s="6">
        <v>11</v>
      </c>
      <c r="AE14" s="6">
        <v>10</v>
      </c>
      <c r="AF14" s="6">
        <v>11</v>
      </c>
      <c r="AG14" s="6">
        <v>11</v>
      </c>
      <c r="AH14" s="6">
        <v>10</v>
      </c>
      <c r="AI14" s="6">
        <v>11</v>
      </c>
      <c r="AJ14" s="6">
        <v>11</v>
      </c>
      <c r="AK14" s="6">
        <v>11</v>
      </c>
      <c r="AL14" s="6">
        <v>11</v>
      </c>
      <c r="AM14" s="6">
        <v>11</v>
      </c>
      <c r="AN14" s="6">
        <v>11</v>
      </c>
      <c r="AO14" s="6">
        <v>10</v>
      </c>
      <c r="AP14" s="6">
        <v>11</v>
      </c>
      <c r="AQ14" s="6">
        <v>11</v>
      </c>
      <c r="AR14" s="6">
        <v>11</v>
      </c>
      <c r="AS14" s="6">
        <v>10</v>
      </c>
      <c r="AT14" s="6">
        <v>10</v>
      </c>
      <c r="AU14" s="6">
        <v>10</v>
      </c>
      <c r="AV14" s="6">
        <v>10</v>
      </c>
      <c r="AW14" s="6">
        <v>10</v>
      </c>
      <c r="AX14" s="6">
        <v>10</v>
      </c>
      <c r="AY14" s="6">
        <v>10</v>
      </c>
      <c r="AZ14" s="6">
        <v>10</v>
      </c>
      <c r="BA14" s="6">
        <v>10</v>
      </c>
      <c r="BB14" s="6">
        <v>10</v>
      </c>
      <c r="BC14" s="7">
        <v>10</v>
      </c>
      <c r="DH14" s="5" t="s">
        <v>86</v>
      </c>
      <c r="DI14" s="6">
        <v>16</v>
      </c>
      <c r="DJ14" s="6" t="s">
        <v>87</v>
      </c>
      <c r="DK14" s="6">
        <v>30</v>
      </c>
      <c r="DL14" s="6">
        <v>120</v>
      </c>
      <c r="DM14" s="6">
        <v>10</v>
      </c>
      <c r="DN14" s="6">
        <v>10</v>
      </c>
      <c r="DO14" s="6">
        <v>11</v>
      </c>
      <c r="DP14" s="6">
        <v>11</v>
      </c>
      <c r="DQ14" s="6">
        <v>11</v>
      </c>
      <c r="DR14" s="6">
        <v>10</v>
      </c>
      <c r="DS14" s="6">
        <v>12</v>
      </c>
      <c r="DT14" s="6">
        <v>11</v>
      </c>
      <c r="DU14" s="6">
        <v>11</v>
      </c>
      <c r="DV14" s="6">
        <v>12</v>
      </c>
      <c r="DW14" s="6">
        <v>11</v>
      </c>
      <c r="DX14" s="6">
        <v>11</v>
      </c>
      <c r="DY14" s="6">
        <v>11</v>
      </c>
      <c r="DZ14" s="6">
        <v>11</v>
      </c>
      <c r="EA14" s="6">
        <v>10</v>
      </c>
      <c r="EB14" s="6">
        <v>12</v>
      </c>
      <c r="EC14" s="6">
        <v>10</v>
      </c>
      <c r="ED14" s="6">
        <v>12</v>
      </c>
      <c r="EE14" s="6">
        <v>10</v>
      </c>
      <c r="EF14" s="6">
        <v>11</v>
      </c>
      <c r="EG14" s="6">
        <v>11</v>
      </c>
      <c r="EH14" s="6">
        <v>12</v>
      </c>
      <c r="EI14" s="6">
        <v>10</v>
      </c>
      <c r="EJ14" s="6">
        <v>11</v>
      </c>
      <c r="EK14" s="6">
        <v>11</v>
      </c>
      <c r="EL14" s="6">
        <v>11</v>
      </c>
      <c r="EM14" s="6">
        <v>11</v>
      </c>
      <c r="EN14" s="6">
        <v>11</v>
      </c>
      <c r="EO14" s="6">
        <v>12</v>
      </c>
      <c r="EP14" s="6">
        <v>11</v>
      </c>
      <c r="EQ14" s="6">
        <v>11</v>
      </c>
      <c r="ER14" s="6">
        <v>11</v>
      </c>
      <c r="ES14" s="6">
        <v>12</v>
      </c>
      <c r="ET14" s="6">
        <v>10</v>
      </c>
      <c r="EU14" s="6">
        <v>11</v>
      </c>
      <c r="EV14" s="6">
        <v>11</v>
      </c>
      <c r="EW14" s="6">
        <v>12</v>
      </c>
      <c r="EX14" s="6">
        <v>11</v>
      </c>
      <c r="EY14" s="6">
        <v>10</v>
      </c>
      <c r="EZ14" s="6">
        <v>10</v>
      </c>
      <c r="FA14" s="6">
        <v>10</v>
      </c>
      <c r="FB14" s="6">
        <v>10</v>
      </c>
      <c r="FC14" s="6">
        <v>10</v>
      </c>
      <c r="FD14" s="6">
        <v>10</v>
      </c>
      <c r="FE14" s="6">
        <v>10</v>
      </c>
      <c r="FF14" s="6">
        <v>10</v>
      </c>
      <c r="FG14" s="6">
        <v>10</v>
      </c>
      <c r="FH14" s="6">
        <v>10</v>
      </c>
      <c r="FI14" s="7">
        <v>10</v>
      </c>
      <c r="FK14" t="s">
        <v>77</v>
      </c>
      <c r="FL14">
        <f>AVERAGE(FL12:FL13)</f>
        <v>114.65</v>
      </c>
      <c r="FM14">
        <f t="shared" ref="FM14:HI14" si="10">AVERAGE(FM12:FM13)</f>
        <v>10</v>
      </c>
      <c r="FN14">
        <f t="shared" si="10"/>
        <v>10</v>
      </c>
      <c r="FO14">
        <f t="shared" si="10"/>
        <v>10.1</v>
      </c>
      <c r="FP14">
        <f t="shared" si="10"/>
        <v>10.399999999999999</v>
      </c>
      <c r="FQ14">
        <f t="shared" si="10"/>
        <v>10.7</v>
      </c>
      <c r="FR14">
        <f t="shared" si="10"/>
        <v>10.149999999999999</v>
      </c>
      <c r="FS14">
        <f t="shared" si="10"/>
        <v>11</v>
      </c>
      <c r="FT14">
        <f t="shared" si="10"/>
        <v>10.1</v>
      </c>
      <c r="FU14">
        <f t="shared" si="10"/>
        <v>10.75</v>
      </c>
      <c r="FV14">
        <f t="shared" si="10"/>
        <v>11.05</v>
      </c>
      <c r="FW14">
        <f t="shared" si="10"/>
        <v>11.45</v>
      </c>
      <c r="FX14">
        <f t="shared" si="10"/>
        <v>11.6</v>
      </c>
      <c r="FY14">
        <f t="shared" si="10"/>
        <v>10.75</v>
      </c>
      <c r="FZ14">
        <f t="shared" si="10"/>
        <v>10.350000000000001</v>
      </c>
      <c r="GA14">
        <f t="shared" si="10"/>
        <v>10.95</v>
      </c>
      <c r="GB14">
        <f t="shared" si="10"/>
        <v>10.75</v>
      </c>
      <c r="GC14">
        <f t="shared" si="10"/>
        <v>10</v>
      </c>
      <c r="GD14">
        <f t="shared" si="10"/>
        <v>11.6</v>
      </c>
      <c r="GE14">
        <f t="shared" si="10"/>
        <v>10</v>
      </c>
      <c r="GF14">
        <f t="shared" si="10"/>
        <v>10.95</v>
      </c>
      <c r="GG14">
        <f t="shared" si="10"/>
        <v>11.55</v>
      </c>
      <c r="GH14">
        <f t="shared" si="10"/>
        <v>11.75</v>
      </c>
      <c r="GI14">
        <f t="shared" si="10"/>
        <v>10</v>
      </c>
      <c r="GJ14">
        <f t="shared" si="10"/>
        <v>10.25</v>
      </c>
      <c r="GK14">
        <f t="shared" si="10"/>
        <v>10.9</v>
      </c>
      <c r="GL14">
        <f t="shared" si="10"/>
        <v>10.95</v>
      </c>
      <c r="GM14">
        <f t="shared" si="10"/>
        <v>11.6</v>
      </c>
      <c r="GN14">
        <f t="shared" si="10"/>
        <v>10.75</v>
      </c>
      <c r="GO14">
        <f t="shared" si="10"/>
        <v>11.2</v>
      </c>
      <c r="GP14">
        <f t="shared" si="10"/>
        <v>10.850000000000001</v>
      </c>
      <c r="GQ14">
        <f t="shared" si="10"/>
        <v>11.1</v>
      </c>
      <c r="GR14">
        <f t="shared" si="10"/>
        <v>11.35</v>
      </c>
      <c r="GS14">
        <f t="shared" si="10"/>
        <v>11.15</v>
      </c>
      <c r="GT14">
        <f t="shared" si="10"/>
        <v>10.55</v>
      </c>
      <c r="GU14">
        <f t="shared" si="10"/>
        <v>10.8</v>
      </c>
      <c r="GV14">
        <f t="shared" si="10"/>
        <v>11.1</v>
      </c>
      <c r="GW14">
        <f t="shared" si="10"/>
        <v>11.25</v>
      </c>
      <c r="GX14">
        <f t="shared" si="10"/>
        <v>11.5</v>
      </c>
      <c r="GY14">
        <f t="shared" si="10"/>
        <v>10</v>
      </c>
      <c r="GZ14">
        <f t="shared" si="10"/>
        <v>10</v>
      </c>
      <c r="HA14">
        <f t="shared" si="10"/>
        <v>10</v>
      </c>
      <c r="HB14">
        <f t="shared" si="10"/>
        <v>10</v>
      </c>
      <c r="HC14">
        <f t="shared" si="10"/>
        <v>10</v>
      </c>
      <c r="HD14">
        <f t="shared" si="10"/>
        <v>10</v>
      </c>
      <c r="HE14">
        <f t="shared" si="10"/>
        <v>10</v>
      </c>
      <c r="HF14">
        <f t="shared" si="10"/>
        <v>10</v>
      </c>
      <c r="HG14">
        <f t="shared" si="10"/>
        <v>10</v>
      </c>
      <c r="HH14">
        <f t="shared" si="10"/>
        <v>10</v>
      </c>
      <c r="HI14">
        <f t="shared" si="10"/>
        <v>10</v>
      </c>
      <c r="HO14" s="13" t="s">
        <v>9</v>
      </c>
      <c r="HP14" s="13" t="s">
        <v>10</v>
      </c>
      <c r="HQ14" s="13" t="s">
        <v>11</v>
      </c>
      <c r="HR14" s="13" t="s">
        <v>174</v>
      </c>
      <c r="HS14" s="13" t="s">
        <v>175</v>
      </c>
      <c r="HT14" s="13" t="s">
        <v>176</v>
      </c>
      <c r="HU14" s="13" t="s">
        <v>177</v>
      </c>
      <c r="HV14" s="13" t="s">
        <v>178</v>
      </c>
      <c r="HW14" s="13" t="s">
        <v>179</v>
      </c>
      <c r="HX14" s="13" t="s">
        <v>180</v>
      </c>
      <c r="HY14" s="13" t="s">
        <v>181</v>
      </c>
      <c r="HZ14" s="13" t="s">
        <v>182</v>
      </c>
      <c r="IA14" s="13" t="s">
        <v>183</v>
      </c>
      <c r="IB14" s="13" t="s">
        <v>184</v>
      </c>
      <c r="IC14" s="13" t="s">
        <v>185</v>
      </c>
      <c r="ID14" s="13" t="s">
        <v>186</v>
      </c>
      <c r="IE14" s="13" t="s">
        <v>187</v>
      </c>
      <c r="IF14" s="13" t="s">
        <v>188</v>
      </c>
      <c r="IG14" s="13" t="s">
        <v>189</v>
      </c>
      <c r="IH14" s="13" t="s">
        <v>190</v>
      </c>
      <c r="II14" s="13" t="s">
        <v>191</v>
      </c>
      <c r="IJ14" s="13" t="s">
        <v>192</v>
      </c>
      <c r="IK14" s="13" t="s">
        <v>193</v>
      </c>
      <c r="IL14" s="13" t="s">
        <v>194</v>
      </c>
      <c r="IM14" s="13" t="s">
        <v>195</v>
      </c>
      <c r="IN14" s="13" t="s">
        <v>196</v>
      </c>
      <c r="IO14" s="13" t="s">
        <v>197</v>
      </c>
      <c r="IP14" s="13" t="s">
        <v>198</v>
      </c>
      <c r="IQ14" s="13" t="s">
        <v>199</v>
      </c>
      <c r="IR14" s="13" t="s">
        <v>200</v>
      </c>
      <c r="IS14" s="13" t="s">
        <v>201</v>
      </c>
      <c r="IT14" s="13" t="s">
        <v>202</v>
      </c>
      <c r="IU14" s="13" t="s">
        <v>203</v>
      </c>
      <c r="IV14" s="13" t="s">
        <v>204</v>
      </c>
      <c r="IW14" s="13" t="s">
        <v>205</v>
      </c>
      <c r="IX14" s="13" t="s">
        <v>206</v>
      </c>
      <c r="IY14" s="13" t="s">
        <v>207</v>
      </c>
      <c r="IZ14" s="13" t="s">
        <v>208</v>
      </c>
      <c r="JA14" s="13" t="s">
        <v>209</v>
      </c>
      <c r="JC14" t="s">
        <v>262</v>
      </c>
      <c r="JD14" t="s">
        <v>89</v>
      </c>
      <c r="JE14">
        <v>0.29999999999999716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0.20000000000000107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0.45000000000000107</v>
      </c>
      <c r="JS14">
        <v>0</v>
      </c>
      <c r="JT14">
        <v>0</v>
      </c>
      <c r="JU14">
        <v>5.0000000000000711E-2</v>
      </c>
      <c r="JV14">
        <v>0</v>
      </c>
      <c r="JW14">
        <v>0.19999999999999929</v>
      </c>
      <c r="JX14">
        <v>-9.9999999999999645E-2</v>
      </c>
      <c r="JY14">
        <v>4.9999999999998934E-2</v>
      </c>
      <c r="JZ14">
        <v>0.19999999999999929</v>
      </c>
      <c r="KA14">
        <v>-4.9999999999998934E-2</v>
      </c>
      <c r="KB14">
        <v>0</v>
      </c>
      <c r="KC14">
        <v>0</v>
      </c>
      <c r="KD14">
        <v>0.25</v>
      </c>
      <c r="KE14">
        <v>0</v>
      </c>
      <c r="KF14">
        <v>-5.0000000000000711E-2</v>
      </c>
      <c r="KG14">
        <v>0</v>
      </c>
      <c r="KH14">
        <v>-9.9999999999999645E-2</v>
      </c>
      <c r="KI14">
        <v>-9.9999999999999645E-2</v>
      </c>
      <c r="KJ14">
        <v>5.0000000000000711E-2</v>
      </c>
      <c r="KK14">
        <v>-0.14999999999999858</v>
      </c>
      <c r="KL14">
        <v>0</v>
      </c>
      <c r="KM14">
        <v>0.15000000000000036</v>
      </c>
      <c r="KN14">
        <v>-4.9999999999998934E-2</v>
      </c>
      <c r="KO14">
        <v>9.9999999999999645E-2</v>
      </c>
      <c r="KP14">
        <v>4.9999999999998934E-2</v>
      </c>
      <c r="KQ14">
        <v>-0.34999999999999964</v>
      </c>
      <c r="KR14">
        <v>0.15000000000000036</v>
      </c>
      <c r="KS14">
        <v>0.19999999999999929</v>
      </c>
      <c r="KT14">
        <v>4.9999999999998934E-2</v>
      </c>
      <c r="KU14">
        <v>0</v>
      </c>
      <c r="KV14">
        <v>0.25</v>
      </c>
      <c r="KW14">
        <v>5.0000000000000711E-2</v>
      </c>
      <c r="KX14">
        <v>5.0000000000000711E-2</v>
      </c>
      <c r="KY14">
        <v>0</v>
      </c>
      <c r="KZ14">
        <v>-9.9999999999999645E-2</v>
      </c>
      <c r="LA14">
        <v>0</v>
      </c>
      <c r="LB14">
        <v>-0.19999999999999929</v>
      </c>
    </row>
    <row r="15" spans="2:314" x14ac:dyDescent="0.2">
      <c r="B15" s="5" t="s">
        <v>86</v>
      </c>
      <c r="C15" s="6">
        <v>16</v>
      </c>
      <c r="D15" s="6" t="s">
        <v>87</v>
      </c>
      <c r="E15" s="6">
        <v>30</v>
      </c>
      <c r="F15" s="6">
        <v>112</v>
      </c>
      <c r="G15" s="6">
        <v>10</v>
      </c>
      <c r="H15" s="6">
        <v>10</v>
      </c>
      <c r="I15" s="6">
        <v>10</v>
      </c>
      <c r="J15" s="6">
        <v>11</v>
      </c>
      <c r="K15" s="6">
        <v>11</v>
      </c>
      <c r="L15" s="6">
        <v>11</v>
      </c>
      <c r="M15" s="6">
        <v>11</v>
      </c>
      <c r="N15" s="6">
        <v>10</v>
      </c>
      <c r="O15" s="6">
        <v>10</v>
      </c>
      <c r="P15" s="6">
        <v>12</v>
      </c>
      <c r="Q15" s="6">
        <v>10</v>
      </c>
      <c r="R15" s="6">
        <v>10</v>
      </c>
      <c r="S15" s="6">
        <v>11</v>
      </c>
      <c r="T15" s="6">
        <v>10</v>
      </c>
      <c r="U15" s="6">
        <v>10</v>
      </c>
      <c r="V15" s="6">
        <v>10</v>
      </c>
      <c r="W15" s="6">
        <v>10</v>
      </c>
      <c r="X15" s="6">
        <v>11</v>
      </c>
      <c r="Y15" s="6">
        <v>10</v>
      </c>
      <c r="Z15" s="6">
        <v>11</v>
      </c>
      <c r="AA15" s="6">
        <v>11</v>
      </c>
      <c r="AB15" s="6">
        <v>12</v>
      </c>
      <c r="AC15" s="6">
        <v>10</v>
      </c>
      <c r="AD15" s="6">
        <v>11</v>
      </c>
      <c r="AE15" s="6">
        <v>11</v>
      </c>
      <c r="AF15" s="6">
        <v>11</v>
      </c>
      <c r="AG15" s="6">
        <v>10</v>
      </c>
      <c r="AH15" s="6">
        <v>11</v>
      </c>
      <c r="AI15" s="6">
        <v>11</v>
      </c>
      <c r="AJ15" s="6">
        <v>11</v>
      </c>
      <c r="AK15" s="6">
        <v>11</v>
      </c>
      <c r="AL15" s="6">
        <v>11</v>
      </c>
      <c r="AM15" s="6">
        <v>11</v>
      </c>
      <c r="AN15" s="6">
        <v>11</v>
      </c>
      <c r="AO15" s="6">
        <v>11</v>
      </c>
      <c r="AP15" s="6">
        <v>11</v>
      </c>
      <c r="AQ15" s="6">
        <v>11</v>
      </c>
      <c r="AR15" s="6">
        <v>11</v>
      </c>
      <c r="AS15" s="6">
        <v>10</v>
      </c>
      <c r="AT15" s="6">
        <v>10</v>
      </c>
      <c r="AU15" s="6">
        <v>10</v>
      </c>
      <c r="AV15" s="6">
        <v>10</v>
      </c>
      <c r="AW15" s="6">
        <v>10</v>
      </c>
      <c r="AX15" s="6">
        <v>10</v>
      </c>
      <c r="AY15" s="6">
        <v>10</v>
      </c>
      <c r="AZ15" s="6">
        <v>10</v>
      </c>
      <c r="BA15" s="6">
        <v>10</v>
      </c>
      <c r="BB15" s="6">
        <v>10</v>
      </c>
      <c r="BC15" s="7">
        <v>10</v>
      </c>
      <c r="BE15" s="1" t="s">
        <v>64</v>
      </c>
      <c r="DH15" s="5" t="s">
        <v>86</v>
      </c>
      <c r="DI15" s="6">
        <v>16</v>
      </c>
      <c r="DJ15" s="6" t="s">
        <v>87</v>
      </c>
      <c r="DK15" s="6">
        <v>30</v>
      </c>
      <c r="DL15" s="6">
        <v>118</v>
      </c>
      <c r="DM15" s="6">
        <v>10</v>
      </c>
      <c r="DN15" s="6">
        <v>10</v>
      </c>
      <c r="DO15" s="6">
        <v>11</v>
      </c>
      <c r="DP15" s="6">
        <v>11</v>
      </c>
      <c r="DQ15" s="6">
        <v>12</v>
      </c>
      <c r="DR15" s="6">
        <v>10</v>
      </c>
      <c r="DS15" s="6">
        <v>11</v>
      </c>
      <c r="DT15" s="6">
        <v>11</v>
      </c>
      <c r="DU15" s="6">
        <v>11</v>
      </c>
      <c r="DV15" s="6">
        <v>11</v>
      </c>
      <c r="DW15" s="6">
        <v>10</v>
      </c>
      <c r="DX15" s="6">
        <v>11</v>
      </c>
      <c r="DY15" s="6">
        <v>11</v>
      </c>
      <c r="DZ15" s="6">
        <v>10</v>
      </c>
      <c r="EA15" s="6">
        <v>10</v>
      </c>
      <c r="EB15" s="6">
        <v>12</v>
      </c>
      <c r="EC15" s="6">
        <v>10</v>
      </c>
      <c r="ED15" s="6">
        <v>11</v>
      </c>
      <c r="EE15" s="6">
        <v>10</v>
      </c>
      <c r="EF15" s="6">
        <v>12</v>
      </c>
      <c r="EG15" s="6">
        <v>11</v>
      </c>
      <c r="EH15" s="6">
        <v>12</v>
      </c>
      <c r="EI15" s="6">
        <v>10</v>
      </c>
      <c r="EJ15" s="6">
        <v>10</v>
      </c>
      <c r="EK15" s="6">
        <v>11</v>
      </c>
      <c r="EL15" s="6">
        <v>11</v>
      </c>
      <c r="EM15" s="6">
        <v>11</v>
      </c>
      <c r="EN15" s="6">
        <v>10</v>
      </c>
      <c r="EO15" s="6">
        <v>12</v>
      </c>
      <c r="EP15" s="6">
        <v>11</v>
      </c>
      <c r="EQ15" s="6">
        <v>11</v>
      </c>
      <c r="ER15" s="6">
        <v>11</v>
      </c>
      <c r="ES15" s="6">
        <v>12</v>
      </c>
      <c r="ET15" s="6">
        <v>10</v>
      </c>
      <c r="EU15" s="6">
        <v>11</v>
      </c>
      <c r="EV15" s="6">
        <v>11</v>
      </c>
      <c r="EW15" s="6">
        <v>11</v>
      </c>
      <c r="EX15" s="6">
        <v>11</v>
      </c>
      <c r="EY15" s="6">
        <v>10</v>
      </c>
      <c r="EZ15" s="6">
        <v>10</v>
      </c>
      <c r="FA15" s="6">
        <v>10</v>
      </c>
      <c r="FB15" s="6">
        <v>10</v>
      </c>
      <c r="FC15" s="6">
        <v>10</v>
      </c>
      <c r="FD15" s="6">
        <v>10</v>
      </c>
      <c r="FE15" s="6">
        <v>10</v>
      </c>
      <c r="FF15" s="6">
        <v>10</v>
      </c>
      <c r="FG15" s="6">
        <v>10</v>
      </c>
      <c r="FH15" s="6">
        <v>10</v>
      </c>
      <c r="FI15" s="7">
        <v>10</v>
      </c>
      <c r="FK15" t="s">
        <v>90</v>
      </c>
      <c r="FL15">
        <f>AVERAGEIF($B$4:$B$103,"DCL A",F$4:F$103)</f>
        <v>115</v>
      </c>
      <c r="FM15">
        <f t="shared" ref="FM15:HI15" si="11">AVERAGEIF($B$4:$B$103,"DCL A",G$4:G$103)</f>
        <v>10</v>
      </c>
      <c r="FN15">
        <f t="shared" si="11"/>
        <v>10</v>
      </c>
      <c r="FO15">
        <f t="shared" si="11"/>
        <v>10.1</v>
      </c>
      <c r="FP15">
        <f t="shared" si="11"/>
        <v>10.4</v>
      </c>
      <c r="FQ15">
        <f t="shared" si="11"/>
        <v>10.9</v>
      </c>
      <c r="FR15">
        <f t="shared" si="11"/>
        <v>10.3</v>
      </c>
      <c r="FS15">
        <f t="shared" si="11"/>
        <v>10.8</v>
      </c>
      <c r="FT15">
        <f t="shared" si="11"/>
        <v>10.4</v>
      </c>
      <c r="FU15">
        <f t="shared" si="11"/>
        <v>11.2</v>
      </c>
      <c r="FV15">
        <f t="shared" si="11"/>
        <v>10.199999999999999</v>
      </c>
      <c r="FW15">
        <f t="shared" si="11"/>
        <v>10.3</v>
      </c>
      <c r="FX15">
        <f t="shared" si="11"/>
        <v>11.2</v>
      </c>
      <c r="FY15">
        <f t="shared" si="11"/>
        <v>10.8</v>
      </c>
      <c r="FZ15">
        <f t="shared" si="11"/>
        <v>10.4</v>
      </c>
      <c r="GA15">
        <f t="shared" si="11"/>
        <v>11</v>
      </c>
      <c r="GB15">
        <f t="shared" si="11"/>
        <v>10.9</v>
      </c>
      <c r="GC15">
        <f t="shared" si="11"/>
        <v>10</v>
      </c>
      <c r="GD15">
        <f t="shared" si="11"/>
        <v>11.7</v>
      </c>
      <c r="GE15">
        <f t="shared" si="11"/>
        <v>10</v>
      </c>
      <c r="GF15">
        <f t="shared" si="11"/>
        <v>10.8</v>
      </c>
      <c r="GG15">
        <f t="shared" si="11"/>
        <v>11.6</v>
      </c>
      <c r="GH15">
        <f t="shared" si="11"/>
        <v>11.8</v>
      </c>
      <c r="GI15">
        <f t="shared" si="11"/>
        <v>10</v>
      </c>
      <c r="GJ15">
        <f t="shared" si="11"/>
        <v>10.1</v>
      </c>
      <c r="GK15">
        <f t="shared" si="11"/>
        <v>10.9</v>
      </c>
      <c r="GL15">
        <f t="shared" si="11"/>
        <v>11.1</v>
      </c>
      <c r="GM15">
        <f t="shared" si="11"/>
        <v>12</v>
      </c>
      <c r="GN15">
        <f t="shared" si="11"/>
        <v>10.7</v>
      </c>
      <c r="GO15">
        <f t="shared" si="11"/>
        <v>10.9</v>
      </c>
      <c r="GP15">
        <f t="shared" si="11"/>
        <v>10.8</v>
      </c>
      <c r="GQ15">
        <f t="shared" si="11"/>
        <v>11.3</v>
      </c>
      <c r="GR15">
        <f t="shared" si="11"/>
        <v>11.2</v>
      </c>
      <c r="GS15">
        <f t="shared" si="11"/>
        <v>11.1</v>
      </c>
      <c r="GT15">
        <f t="shared" si="11"/>
        <v>10.4</v>
      </c>
      <c r="GU15">
        <f t="shared" si="11"/>
        <v>10.8</v>
      </c>
      <c r="GV15">
        <f t="shared" si="11"/>
        <v>11.2</v>
      </c>
      <c r="GW15">
        <f t="shared" si="11"/>
        <v>11.5</v>
      </c>
      <c r="GX15">
        <f t="shared" si="11"/>
        <v>11.7</v>
      </c>
      <c r="GY15">
        <f t="shared" si="11"/>
        <v>10</v>
      </c>
      <c r="GZ15">
        <f t="shared" si="11"/>
        <v>10</v>
      </c>
      <c r="HA15">
        <f t="shared" si="11"/>
        <v>10</v>
      </c>
      <c r="HB15">
        <f t="shared" si="11"/>
        <v>10</v>
      </c>
      <c r="HC15">
        <f t="shared" si="11"/>
        <v>10</v>
      </c>
      <c r="HD15">
        <f t="shared" si="11"/>
        <v>10</v>
      </c>
      <c r="HE15">
        <f t="shared" si="11"/>
        <v>10</v>
      </c>
      <c r="HF15">
        <f t="shared" si="11"/>
        <v>10</v>
      </c>
      <c r="HG15">
        <f t="shared" si="11"/>
        <v>10</v>
      </c>
      <c r="HH15">
        <f t="shared" si="11"/>
        <v>10</v>
      </c>
      <c r="HI15">
        <f t="shared" si="11"/>
        <v>10</v>
      </c>
      <c r="HN15" t="s">
        <v>212</v>
      </c>
      <c r="HO15" s="15">
        <v>0.49777777777778454</v>
      </c>
      <c r="HP15" s="15">
        <v>0</v>
      </c>
      <c r="HQ15" s="15">
        <v>0</v>
      </c>
      <c r="HR15" s="15">
        <v>0.68444444444444485</v>
      </c>
      <c r="HS15" s="15">
        <v>0.11111111111111072</v>
      </c>
      <c r="HT15" s="15">
        <v>-9.9999999999997868E-3</v>
      </c>
      <c r="HU15" s="15">
        <v>6.5555555555555145E-2</v>
      </c>
      <c r="HV15" s="15">
        <v>-1.5555555555556211E-2</v>
      </c>
      <c r="HW15" s="15">
        <v>-5.555555555556424E-3</v>
      </c>
      <c r="HX15" s="15">
        <v>1.777777777777878E-2</v>
      </c>
      <c r="HY15" s="15">
        <v>-0.11444444444444457</v>
      </c>
      <c r="HZ15" s="15">
        <v>-0.17888888888888843</v>
      </c>
      <c r="IA15" s="15">
        <v>2.8888888888888076E-2</v>
      </c>
      <c r="IB15" s="15">
        <v>9.3333333333333712E-2</v>
      </c>
      <c r="IC15" s="15">
        <v>8.8888888888890349E-2</v>
      </c>
      <c r="ID15" s="15">
        <v>-6.2222222222223067E-2</v>
      </c>
      <c r="IE15" s="15">
        <v>0.22333333333333272</v>
      </c>
      <c r="IF15" s="16">
        <v>0</v>
      </c>
      <c r="IG15" s="15">
        <v>4.9999999999998934E-2</v>
      </c>
      <c r="IH15" s="15">
        <v>-2.4444444444444713E-2</v>
      </c>
      <c r="II15" s="15">
        <v>6.8888888888888999E-2</v>
      </c>
      <c r="IJ15" s="15">
        <v>3.6666666666667069E-2</v>
      </c>
      <c r="IK15" s="15">
        <v>-5.3333333333332789E-2</v>
      </c>
      <c r="IL15" s="16">
        <v>0</v>
      </c>
      <c r="IM15" s="15">
        <v>-1.5555555555556211E-2</v>
      </c>
      <c r="IN15" s="15">
        <v>-5.5555555555555358E-2</v>
      </c>
      <c r="IO15" s="15">
        <v>0.1288888888888895</v>
      </c>
      <c r="IP15" s="15">
        <v>-6.6666666666668206E-2</v>
      </c>
      <c r="IQ15" s="15">
        <v>5.555555555556424E-3</v>
      </c>
      <c r="IR15" s="15">
        <v>0.17999999999999972</v>
      </c>
      <c r="IS15" s="15">
        <v>-1.3333333333333641E-2</v>
      </c>
      <c r="IT15" s="15">
        <v>5.9999999999998721E-2</v>
      </c>
      <c r="IU15" s="15">
        <v>2.5555555555555998E-2</v>
      </c>
      <c r="IV15" s="15">
        <v>8.0000000000000071E-2</v>
      </c>
      <c r="IW15" s="15">
        <v>-3.44444444444445E-2</v>
      </c>
      <c r="IX15" s="15">
        <v>-7.8888888888888786E-2</v>
      </c>
      <c r="IY15" s="15">
        <v>8.7777777777777288E-2</v>
      </c>
      <c r="IZ15" s="15">
        <v>-9.1111111111111143E-2</v>
      </c>
      <c r="JA15" s="15">
        <v>-3.9999999999999147E-2</v>
      </c>
    </row>
    <row r="16" spans="2:314" x14ac:dyDescent="0.2">
      <c r="B16" s="5" t="s">
        <v>86</v>
      </c>
      <c r="C16" s="6">
        <v>16</v>
      </c>
      <c r="D16" s="6" t="s">
        <v>87</v>
      </c>
      <c r="E16" s="6">
        <v>30</v>
      </c>
      <c r="F16" s="6">
        <v>117</v>
      </c>
      <c r="G16" s="6">
        <v>10</v>
      </c>
      <c r="H16" s="6">
        <v>10</v>
      </c>
      <c r="I16" s="6">
        <v>10</v>
      </c>
      <c r="J16" s="6">
        <v>10</v>
      </c>
      <c r="K16" s="6">
        <v>11</v>
      </c>
      <c r="L16" s="6">
        <v>11</v>
      </c>
      <c r="M16" s="6">
        <v>11</v>
      </c>
      <c r="N16" s="6">
        <v>10</v>
      </c>
      <c r="O16" s="6">
        <v>10</v>
      </c>
      <c r="P16" s="6">
        <v>11</v>
      </c>
      <c r="Q16" s="6">
        <v>11</v>
      </c>
      <c r="R16" s="6">
        <v>11</v>
      </c>
      <c r="S16" s="6">
        <v>10</v>
      </c>
      <c r="T16" s="6">
        <v>10</v>
      </c>
      <c r="U16" s="6">
        <v>10</v>
      </c>
      <c r="V16" s="6">
        <v>11</v>
      </c>
      <c r="W16" s="6">
        <v>10</v>
      </c>
      <c r="X16" s="6">
        <v>12</v>
      </c>
      <c r="Y16" s="6">
        <v>10</v>
      </c>
      <c r="Z16" s="6">
        <v>11</v>
      </c>
      <c r="AA16" s="6">
        <v>11</v>
      </c>
      <c r="AB16" s="6">
        <v>12</v>
      </c>
      <c r="AC16" s="6">
        <v>10</v>
      </c>
      <c r="AD16" s="6">
        <v>11</v>
      </c>
      <c r="AE16" s="6">
        <v>11</v>
      </c>
      <c r="AF16" s="6">
        <v>11</v>
      </c>
      <c r="AG16" s="6">
        <v>11</v>
      </c>
      <c r="AH16" s="6">
        <v>11</v>
      </c>
      <c r="AI16" s="6">
        <v>11</v>
      </c>
      <c r="AJ16" s="6">
        <v>11</v>
      </c>
      <c r="AK16" s="6">
        <v>11</v>
      </c>
      <c r="AL16" s="6">
        <v>11</v>
      </c>
      <c r="AM16" s="6">
        <v>12</v>
      </c>
      <c r="AN16" s="6">
        <v>11</v>
      </c>
      <c r="AO16" s="6">
        <v>11</v>
      </c>
      <c r="AP16" s="6">
        <v>12</v>
      </c>
      <c r="AQ16" s="6">
        <v>12</v>
      </c>
      <c r="AR16" s="6">
        <v>12</v>
      </c>
      <c r="AS16" s="6">
        <v>10</v>
      </c>
      <c r="AT16" s="6">
        <v>10</v>
      </c>
      <c r="AU16" s="6">
        <v>10</v>
      </c>
      <c r="AV16" s="6">
        <v>10</v>
      </c>
      <c r="AW16" s="6">
        <v>10</v>
      </c>
      <c r="AX16" s="6">
        <v>10</v>
      </c>
      <c r="AY16" s="6">
        <v>10</v>
      </c>
      <c r="AZ16" s="6">
        <v>10</v>
      </c>
      <c r="BA16" s="6">
        <v>10</v>
      </c>
      <c r="BB16" s="6">
        <v>10</v>
      </c>
      <c r="BC16" s="7">
        <v>10</v>
      </c>
      <c r="BE16" s="2" t="s">
        <v>5</v>
      </c>
      <c r="BF16" s="3" t="s">
        <v>6</v>
      </c>
      <c r="BG16" s="3" t="s">
        <v>7</v>
      </c>
      <c r="BH16" s="3" t="s">
        <v>8</v>
      </c>
      <c r="BI16" s="3" t="s">
        <v>9</v>
      </c>
      <c r="BJ16" s="3" t="s">
        <v>10</v>
      </c>
      <c r="BK16" s="3" t="s">
        <v>11</v>
      </c>
      <c r="BL16" s="3" t="s">
        <v>12</v>
      </c>
      <c r="BM16" s="3" t="s">
        <v>13</v>
      </c>
      <c r="BN16" s="3" t="s">
        <v>14</v>
      </c>
      <c r="BO16" s="3" t="s">
        <v>15</v>
      </c>
      <c r="BP16" s="3" t="s">
        <v>16</v>
      </c>
      <c r="BQ16" s="3" t="s">
        <v>17</v>
      </c>
      <c r="BR16" s="3" t="s">
        <v>18</v>
      </c>
      <c r="BS16" s="3" t="s">
        <v>19</v>
      </c>
      <c r="BT16" s="3" t="s">
        <v>20</v>
      </c>
      <c r="BU16" s="3" t="s">
        <v>21</v>
      </c>
      <c r="BV16" s="3" t="s">
        <v>22</v>
      </c>
      <c r="BW16" s="3" t="s">
        <v>23</v>
      </c>
      <c r="BX16" s="3" t="s">
        <v>24</v>
      </c>
      <c r="BY16" s="3" t="s">
        <v>25</v>
      </c>
      <c r="BZ16" s="3" t="s">
        <v>26</v>
      </c>
      <c r="CA16" s="3" t="s">
        <v>27</v>
      </c>
      <c r="CB16" s="3" t="s">
        <v>28</v>
      </c>
      <c r="CC16" s="3" t="s">
        <v>29</v>
      </c>
      <c r="CD16" s="3" t="s">
        <v>30</v>
      </c>
      <c r="CE16" s="3" t="s">
        <v>31</v>
      </c>
      <c r="CF16" s="3" t="s">
        <v>32</v>
      </c>
      <c r="CG16" s="3" t="s">
        <v>33</v>
      </c>
      <c r="CH16" s="3" t="s">
        <v>34</v>
      </c>
      <c r="CI16" s="3" t="s">
        <v>35</v>
      </c>
      <c r="CJ16" s="3" t="s">
        <v>36</v>
      </c>
      <c r="CK16" s="3" t="s">
        <v>37</v>
      </c>
      <c r="CL16" s="3" t="s">
        <v>38</v>
      </c>
      <c r="CM16" s="3" t="s">
        <v>39</v>
      </c>
      <c r="CN16" s="3" t="s">
        <v>40</v>
      </c>
      <c r="CO16" s="3" t="s">
        <v>41</v>
      </c>
      <c r="CP16" s="3" t="s">
        <v>42</v>
      </c>
      <c r="CQ16" s="3" t="s">
        <v>43</v>
      </c>
      <c r="CR16" s="3" t="s">
        <v>44</v>
      </c>
      <c r="CS16" s="3" t="s">
        <v>45</v>
      </c>
      <c r="CT16" s="3" t="s">
        <v>46</v>
      </c>
      <c r="CU16" s="3" t="s">
        <v>47</v>
      </c>
      <c r="CV16" s="3" t="s">
        <v>48</v>
      </c>
      <c r="CW16" s="3" t="s">
        <v>49</v>
      </c>
      <c r="CX16" s="3" t="s">
        <v>50</v>
      </c>
      <c r="CY16" s="3" t="s">
        <v>51</v>
      </c>
      <c r="CZ16" s="3" t="s">
        <v>52</v>
      </c>
      <c r="DA16" s="3" t="s">
        <v>53</v>
      </c>
      <c r="DB16" s="3" t="s">
        <v>54</v>
      </c>
      <c r="DC16" s="3" t="s">
        <v>55</v>
      </c>
      <c r="DD16" s="3" t="s">
        <v>56</v>
      </c>
      <c r="DE16" s="3" t="s">
        <v>57</v>
      </c>
      <c r="DF16" s="4" t="s">
        <v>58</v>
      </c>
      <c r="DH16" s="5" t="s">
        <v>86</v>
      </c>
      <c r="DI16" s="6">
        <v>16</v>
      </c>
      <c r="DJ16" s="6" t="s">
        <v>87</v>
      </c>
      <c r="DK16" s="6">
        <v>30</v>
      </c>
      <c r="DL16" s="6">
        <v>118</v>
      </c>
      <c r="DM16" s="6">
        <v>10</v>
      </c>
      <c r="DN16" s="6">
        <v>10</v>
      </c>
      <c r="DO16" s="6">
        <v>11</v>
      </c>
      <c r="DP16" s="6">
        <v>11</v>
      </c>
      <c r="DQ16" s="6">
        <v>12</v>
      </c>
      <c r="DR16" s="6">
        <v>11</v>
      </c>
      <c r="DS16" s="6">
        <v>11</v>
      </c>
      <c r="DT16" s="6">
        <v>11</v>
      </c>
      <c r="DU16" s="6">
        <v>11</v>
      </c>
      <c r="DV16" s="6">
        <v>12</v>
      </c>
      <c r="DW16" s="6">
        <v>11</v>
      </c>
      <c r="DX16" s="6">
        <v>11</v>
      </c>
      <c r="DY16" s="6">
        <v>11</v>
      </c>
      <c r="DZ16" s="6">
        <v>11</v>
      </c>
      <c r="EA16" s="6">
        <v>11</v>
      </c>
      <c r="EB16" s="6">
        <v>12</v>
      </c>
      <c r="EC16" s="6">
        <v>10</v>
      </c>
      <c r="ED16" s="6">
        <v>11</v>
      </c>
      <c r="EE16" s="6">
        <v>10</v>
      </c>
      <c r="EF16" s="6">
        <v>11</v>
      </c>
      <c r="EG16" s="6">
        <v>11</v>
      </c>
      <c r="EH16" s="6">
        <v>12</v>
      </c>
      <c r="EI16" s="6">
        <v>10</v>
      </c>
      <c r="EJ16" s="6">
        <v>11</v>
      </c>
      <c r="EK16" s="6">
        <v>11</v>
      </c>
      <c r="EL16" s="6">
        <v>11</v>
      </c>
      <c r="EM16" s="6">
        <v>11</v>
      </c>
      <c r="EN16" s="6">
        <v>11</v>
      </c>
      <c r="EO16" s="6">
        <v>11</v>
      </c>
      <c r="EP16" s="6">
        <v>10</v>
      </c>
      <c r="EQ16" s="6">
        <v>11</v>
      </c>
      <c r="ER16" s="6">
        <v>12</v>
      </c>
      <c r="ES16" s="6">
        <v>11</v>
      </c>
      <c r="ET16" s="6">
        <v>10</v>
      </c>
      <c r="EU16" s="6">
        <v>11</v>
      </c>
      <c r="EV16" s="6">
        <v>11</v>
      </c>
      <c r="EW16" s="6">
        <v>11</v>
      </c>
      <c r="EX16" s="6">
        <v>12</v>
      </c>
      <c r="EY16" s="6">
        <v>10</v>
      </c>
      <c r="EZ16" s="6">
        <v>10</v>
      </c>
      <c r="FA16" s="6">
        <v>10</v>
      </c>
      <c r="FB16" s="6">
        <v>10</v>
      </c>
      <c r="FC16" s="6">
        <v>10</v>
      </c>
      <c r="FD16" s="6">
        <v>10</v>
      </c>
      <c r="FE16" s="6">
        <v>10</v>
      </c>
      <c r="FF16" s="6">
        <v>10</v>
      </c>
      <c r="FG16" s="6">
        <v>10</v>
      </c>
      <c r="FH16" s="6">
        <v>10</v>
      </c>
      <c r="FI16" s="7">
        <v>10</v>
      </c>
      <c r="FK16" t="s">
        <v>91</v>
      </c>
      <c r="FL16">
        <f>AVERAGEIF($B$4:$B$103,"DCR A",F$4:F$103)</f>
        <v>112.6</v>
      </c>
      <c r="FM16">
        <f t="shared" ref="FM16:HI16" si="12">AVERAGEIF($B$4:$B$103,"DCR A",G$4:G$103)</f>
        <v>10</v>
      </c>
      <c r="FN16">
        <f t="shared" si="12"/>
        <v>10</v>
      </c>
      <c r="FO16">
        <f t="shared" si="12"/>
        <v>10.1</v>
      </c>
      <c r="FP16">
        <f t="shared" si="12"/>
        <v>10.199999999999999</v>
      </c>
      <c r="FQ16">
        <f t="shared" si="12"/>
        <v>10.7</v>
      </c>
      <c r="FR16">
        <f t="shared" si="12"/>
        <v>10.3</v>
      </c>
      <c r="FS16">
        <f t="shared" si="12"/>
        <v>10.7</v>
      </c>
      <c r="FT16">
        <f t="shared" si="12"/>
        <v>10.1</v>
      </c>
      <c r="FU16">
        <f t="shared" si="12"/>
        <v>10.9</v>
      </c>
      <c r="FV16">
        <f t="shared" si="12"/>
        <v>10.3</v>
      </c>
      <c r="FW16">
        <f t="shared" si="12"/>
        <v>10.3</v>
      </c>
      <c r="FX16">
        <f t="shared" si="12"/>
        <v>11.1</v>
      </c>
      <c r="FY16">
        <f t="shared" si="12"/>
        <v>10.7</v>
      </c>
      <c r="FZ16">
        <f t="shared" si="12"/>
        <v>10.199999999999999</v>
      </c>
      <c r="GA16">
        <f t="shared" si="12"/>
        <v>10.5</v>
      </c>
      <c r="GB16">
        <f t="shared" si="12"/>
        <v>10.4</v>
      </c>
      <c r="GC16">
        <f t="shared" si="12"/>
        <v>10</v>
      </c>
      <c r="GD16">
        <f t="shared" si="12"/>
        <v>11.5</v>
      </c>
      <c r="GE16">
        <f t="shared" si="12"/>
        <v>10</v>
      </c>
      <c r="GF16">
        <f t="shared" si="12"/>
        <v>11.1</v>
      </c>
      <c r="GG16">
        <f t="shared" si="12"/>
        <v>11.1</v>
      </c>
      <c r="GH16">
        <f t="shared" si="12"/>
        <v>11.5</v>
      </c>
      <c r="GI16">
        <f t="shared" si="12"/>
        <v>10</v>
      </c>
      <c r="GJ16">
        <f t="shared" si="12"/>
        <v>10.199999999999999</v>
      </c>
      <c r="GK16">
        <f t="shared" si="12"/>
        <v>10.5</v>
      </c>
      <c r="GL16">
        <f t="shared" si="12"/>
        <v>11</v>
      </c>
      <c r="GM16">
        <f t="shared" si="12"/>
        <v>11.6</v>
      </c>
      <c r="GN16">
        <f t="shared" si="12"/>
        <v>10.8</v>
      </c>
      <c r="GO16">
        <f t="shared" si="12"/>
        <v>11</v>
      </c>
      <c r="GP16">
        <f t="shared" si="12"/>
        <v>10.7</v>
      </c>
      <c r="GQ16">
        <f t="shared" si="12"/>
        <v>11</v>
      </c>
      <c r="GR16">
        <f t="shared" si="12"/>
        <v>11.3</v>
      </c>
      <c r="GS16">
        <f t="shared" si="12"/>
        <v>10.9</v>
      </c>
      <c r="GT16">
        <f t="shared" si="12"/>
        <v>10.6</v>
      </c>
      <c r="GU16">
        <f t="shared" si="12"/>
        <v>10.8</v>
      </c>
      <c r="GV16">
        <f t="shared" si="12"/>
        <v>11.1</v>
      </c>
      <c r="GW16">
        <f t="shared" si="12"/>
        <v>11.4</v>
      </c>
      <c r="GX16">
        <f t="shared" si="12"/>
        <v>11.9</v>
      </c>
      <c r="GY16">
        <f t="shared" si="12"/>
        <v>10</v>
      </c>
      <c r="GZ16">
        <f t="shared" si="12"/>
        <v>10</v>
      </c>
      <c r="HA16">
        <f t="shared" si="12"/>
        <v>10</v>
      </c>
      <c r="HB16">
        <f t="shared" si="12"/>
        <v>10</v>
      </c>
      <c r="HC16">
        <f t="shared" si="12"/>
        <v>10</v>
      </c>
      <c r="HD16">
        <f t="shared" si="12"/>
        <v>10</v>
      </c>
      <c r="HE16">
        <f t="shared" si="12"/>
        <v>10</v>
      </c>
      <c r="HF16">
        <f t="shared" si="12"/>
        <v>10</v>
      </c>
      <c r="HG16">
        <f t="shared" si="12"/>
        <v>10</v>
      </c>
      <c r="HH16">
        <f t="shared" si="12"/>
        <v>10</v>
      </c>
      <c r="HI16">
        <f t="shared" si="12"/>
        <v>10</v>
      </c>
      <c r="HN16" t="s">
        <v>213</v>
      </c>
      <c r="HO16" s="15">
        <v>0.93333333333332291</v>
      </c>
      <c r="HP16" s="15">
        <v>0</v>
      </c>
      <c r="HQ16" s="15">
        <v>0</v>
      </c>
      <c r="HR16" s="15">
        <v>0.57777777777777928</v>
      </c>
      <c r="HS16" s="15">
        <v>5.5555555555555358E-2</v>
      </c>
      <c r="HT16" s="15">
        <v>2.2222222222222143E-2</v>
      </c>
      <c r="HU16" s="15">
        <v>0.27777777777777857</v>
      </c>
      <c r="HV16" s="15">
        <v>-0.19999999999999929</v>
      </c>
      <c r="HW16" s="15">
        <v>0.11111111111111072</v>
      </c>
      <c r="HX16" s="15">
        <v>-0.18888888888888999</v>
      </c>
      <c r="HY16" s="15">
        <v>-0.17777777777777892</v>
      </c>
      <c r="HZ16" s="15">
        <v>-0.30000000000000071</v>
      </c>
      <c r="IA16" s="15">
        <v>9.9999999999999645E-2</v>
      </c>
      <c r="IB16" s="15">
        <v>-1.1111111111111072E-2</v>
      </c>
      <c r="IC16" s="15">
        <v>1.1111111111111072E-2</v>
      </c>
      <c r="ID16" s="15">
        <v>2.2222222222222143E-2</v>
      </c>
      <c r="IE16" s="15">
        <v>4.4444444444444287E-2</v>
      </c>
      <c r="IF16" s="16">
        <v>0</v>
      </c>
      <c r="IG16" s="15">
        <v>-0.25555555555555465</v>
      </c>
      <c r="IH16" s="15">
        <v>0</v>
      </c>
      <c r="II16" s="15">
        <v>0.68888888888888999</v>
      </c>
      <c r="IJ16" s="15">
        <v>9.9999999999999645E-2</v>
      </c>
      <c r="IK16" s="15">
        <v>5.5555555555555358E-2</v>
      </c>
      <c r="IL16" s="16">
        <v>0</v>
      </c>
      <c r="IM16" s="15">
        <v>0.18888888888888999</v>
      </c>
      <c r="IN16" s="15">
        <v>0.26666666666666572</v>
      </c>
      <c r="IO16" s="15">
        <v>5.5555555555555358E-2</v>
      </c>
      <c r="IP16" s="15">
        <v>0</v>
      </c>
      <c r="IQ16" s="15">
        <v>-0.24444444444444535</v>
      </c>
      <c r="IR16" s="15">
        <v>-9.9999999999999645E-2</v>
      </c>
      <c r="IS16" s="15">
        <v>8.8888888888888573E-2</v>
      </c>
      <c r="IT16" s="15">
        <v>-8.8888888888888573E-2</v>
      </c>
      <c r="IU16" s="15">
        <v>2.2222222222222143E-2</v>
      </c>
      <c r="IV16" s="15">
        <v>2.2222222222222143E-2</v>
      </c>
      <c r="IW16" s="15">
        <v>3.3333333333333215E-2</v>
      </c>
      <c r="IX16" s="15">
        <v>-0.55555555555555536</v>
      </c>
      <c r="IY16" s="15">
        <v>0.33333333333333393</v>
      </c>
      <c r="IZ16" s="15">
        <v>-0.59999999999999964</v>
      </c>
      <c r="JA16" s="15">
        <v>0.26666666666666572</v>
      </c>
      <c r="JC16" t="s">
        <v>207</v>
      </c>
      <c r="JD16" t="s">
        <v>93</v>
      </c>
      <c r="JE16">
        <v>1.9000000000000057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0.40000000000000036</v>
      </c>
      <c r="JV16">
        <v>0</v>
      </c>
      <c r="JW16">
        <v>9.9999999999999645E-2</v>
      </c>
      <c r="JX16">
        <v>-9.9999999999999645E-2</v>
      </c>
      <c r="JY16">
        <v>0.29999999999999893</v>
      </c>
      <c r="JZ16">
        <v>0</v>
      </c>
      <c r="KA16">
        <v>9.9999999999999645E-2</v>
      </c>
      <c r="KB16">
        <v>0</v>
      </c>
      <c r="KC16">
        <v>0</v>
      </c>
      <c r="KD16">
        <v>0.29999999999999893</v>
      </c>
      <c r="KE16">
        <v>0</v>
      </c>
      <c r="KF16">
        <v>9.9999999999999645E-2</v>
      </c>
      <c r="KG16">
        <v>0</v>
      </c>
      <c r="KH16">
        <v>9.9999999999999645E-2</v>
      </c>
      <c r="KI16">
        <v>0</v>
      </c>
      <c r="KJ16">
        <v>0.59999999999999964</v>
      </c>
      <c r="KK16">
        <v>0</v>
      </c>
      <c r="KL16">
        <v>0</v>
      </c>
      <c r="KM16">
        <v>0.5</v>
      </c>
      <c r="KN16">
        <v>0</v>
      </c>
      <c r="KO16">
        <v>0.70000000000000107</v>
      </c>
      <c r="KP16">
        <v>-0.10000000000000142</v>
      </c>
      <c r="KQ16">
        <v>-9.9999999999999645E-2</v>
      </c>
      <c r="KR16">
        <v>0.5</v>
      </c>
      <c r="KS16">
        <v>0.30000000000000071</v>
      </c>
      <c r="KT16">
        <v>0.69999999999999929</v>
      </c>
      <c r="KU16">
        <v>0</v>
      </c>
      <c r="KV16">
        <v>0.29999999999999893</v>
      </c>
      <c r="KW16">
        <v>0.20000000000000107</v>
      </c>
      <c r="KX16">
        <v>0.20000000000000107</v>
      </c>
      <c r="KY16">
        <v>0</v>
      </c>
      <c r="KZ16">
        <v>9.9999999999999645E-2</v>
      </c>
      <c r="LA16">
        <v>0</v>
      </c>
      <c r="LB16">
        <v>-0.19999999999999929</v>
      </c>
    </row>
    <row r="17" spans="2:314" x14ac:dyDescent="0.2">
      <c r="B17" s="5" t="s">
        <v>86</v>
      </c>
      <c r="C17" s="6">
        <v>16</v>
      </c>
      <c r="D17" s="6" t="s">
        <v>87</v>
      </c>
      <c r="E17" s="6">
        <v>30</v>
      </c>
      <c r="F17" s="6">
        <v>117</v>
      </c>
      <c r="G17" s="6">
        <v>10</v>
      </c>
      <c r="H17" s="6">
        <v>10</v>
      </c>
      <c r="I17" s="6">
        <v>11</v>
      </c>
      <c r="J17" s="6">
        <v>11</v>
      </c>
      <c r="K17" s="6">
        <v>11</v>
      </c>
      <c r="L17" s="6">
        <v>11</v>
      </c>
      <c r="M17" s="6">
        <v>11</v>
      </c>
      <c r="N17" s="6">
        <v>11</v>
      </c>
      <c r="O17" s="6">
        <v>11</v>
      </c>
      <c r="P17" s="6">
        <v>12</v>
      </c>
      <c r="Q17" s="6">
        <v>10</v>
      </c>
      <c r="R17" s="6">
        <v>11</v>
      </c>
      <c r="S17" s="6">
        <v>11</v>
      </c>
      <c r="T17" s="6">
        <v>10</v>
      </c>
      <c r="U17" s="6">
        <v>11</v>
      </c>
      <c r="V17" s="6">
        <v>11</v>
      </c>
      <c r="W17" s="6">
        <v>10</v>
      </c>
      <c r="X17" s="6">
        <v>11</v>
      </c>
      <c r="Y17" s="6">
        <v>10</v>
      </c>
      <c r="Z17" s="6">
        <v>11</v>
      </c>
      <c r="AA17" s="6">
        <v>11</v>
      </c>
      <c r="AB17" s="6">
        <v>12</v>
      </c>
      <c r="AC17" s="6">
        <v>10</v>
      </c>
      <c r="AD17" s="6">
        <v>11</v>
      </c>
      <c r="AE17" s="6">
        <v>11</v>
      </c>
      <c r="AF17" s="6">
        <v>11</v>
      </c>
      <c r="AG17" s="6">
        <v>11</v>
      </c>
      <c r="AH17" s="6">
        <v>11</v>
      </c>
      <c r="AI17" s="6">
        <v>11</v>
      </c>
      <c r="AJ17" s="6">
        <v>11</v>
      </c>
      <c r="AK17" s="6">
        <v>11</v>
      </c>
      <c r="AL17" s="6">
        <v>11</v>
      </c>
      <c r="AM17" s="6">
        <v>11</v>
      </c>
      <c r="AN17" s="6">
        <v>10</v>
      </c>
      <c r="AO17" s="6">
        <v>11</v>
      </c>
      <c r="AP17" s="6">
        <v>11</v>
      </c>
      <c r="AQ17" s="6">
        <v>11</v>
      </c>
      <c r="AR17" s="6">
        <v>11</v>
      </c>
      <c r="AS17" s="6">
        <v>10</v>
      </c>
      <c r="AT17" s="6">
        <v>10</v>
      </c>
      <c r="AU17" s="6">
        <v>10</v>
      </c>
      <c r="AV17" s="6">
        <v>10</v>
      </c>
      <c r="AW17" s="6">
        <v>10</v>
      </c>
      <c r="AX17" s="6">
        <v>10</v>
      </c>
      <c r="AY17" s="6">
        <v>10</v>
      </c>
      <c r="AZ17" s="6">
        <v>10</v>
      </c>
      <c r="BA17" s="6">
        <v>10</v>
      </c>
      <c r="BB17" s="6">
        <v>10</v>
      </c>
      <c r="BC17" s="7">
        <v>10</v>
      </c>
      <c r="BE17" s="5" t="s">
        <v>62</v>
      </c>
      <c r="BF17" s="6">
        <v>16</v>
      </c>
      <c r="BG17" s="6" t="s">
        <v>63</v>
      </c>
      <c r="BH17" s="6">
        <v>30</v>
      </c>
      <c r="BI17" s="6">
        <v>107</v>
      </c>
      <c r="BJ17" s="6">
        <v>10</v>
      </c>
      <c r="BK17" s="6">
        <v>10</v>
      </c>
      <c r="BL17" s="6">
        <v>10</v>
      </c>
      <c r="BM17" s="6">
        <v>10</v>
      </c>
      <c r="BN17" s="6">
        <v>10</v>
      </c>
      <c r="BO17" s="6">
        <v>10</v>
      </c>
      <c r="BP17" s="6">
        <v>10</v>
      </c>
      <c r="BQ17" s="6">
        <v>10</v>
      </c>
      <c r="BR17" s="6">
        <v>10</v>
      </c>
      <c r="BS17" s="6">
        <v>10</v>
      </c>
      <c r="BT17" s="6">
        <v>10</v>
      </c>
      <c r="BU17" s="6">
        <v>10</v>
      </c>
      <c r="BV17" s="6">
        <v>11</v>
      </c>
      <c r="BW17" s="6">
        <v>10</v>
      </c>
      <c r="BX17" s="6">
        <v>10</v>
      </c>
      <c r="BY17" s="6">
        <v>11</v>
      </c>
      <c r="BZ17" s="6">
        <v>10</v>
      </c>
      <c r="CA17" s="6">
        <v>11</v>
      </c>
      <c r="CB17" s="6">
        <v>10</v>
      </c>
      <c r="CC17" s="6">
        <v>11</v>
      </c>
      <c r="CD17" s="6">
        <v>12</v>
      </c>
      <c r="CE17" s="6">
        <v>12</v>
      </c>
      <c r="CF17" s="6">
        <v>10</v>
      </c>
      <c r="CG17" s="6">
        <v>10</v>
      </c>
      <c r="CH17" s="6">
        <v>11</v>
      </c>
      <c r="CI17" s="6">
        <v>10</v>
      </c>
      <c r="CJ17" s="6">
        <v>11</v>
      </c>
      <c r="CK17" s="6">
        <v>10</v>
      </c>
      <c r="CL17" s="6">
        <v>11</v>
      </c>
      <c r="CM17" s="6">
        <v>10</v>
      </c>
      <c r="CN17" s="6">
        <v>11</v>
      </c>
      <c r="CO17" s="6">
        <v>11</v>
      </c>
      <c r="CP17" s="6">
        <v>12</v>
      </c>
      <c r="CQ17" s="6">
        <v>11</v>
      </c>
      <c r="CR17" s="6">
        <v>10</v>
      </c>
      <c r="CS17" s="6">
        <v>11</v>
      </c>
      <c r="CT17" s="6">
        <v>10</v>
      </c>
      <c r="CU17" s="6">
        <v>11</v>
      </c>
      <c r="CV17" s="6">
        <v>11</v>
      </c>
      <c r="CW17" s="6">
        <v>11</v>
      </c>
      <c r="CX17" s="6">
        <v>11</v>
      </c>
      <c r="CY17" s="6">
        <v>10</v>
      </c>
      <c r="CZ17" s="6">
        <v>10</v>
      </c>
      <c r="DA17" s="6">
        <v>11</v>
      </c>
      <c r="DB17" s="6">
        <v>11</v>
      </c>
      <c r="DC17" s="6">
        <v>10</v>
      </c>
      <c r="DD17" s="6">
        <v>12</v>
      </c>
      <c r="DE17" s="6">
        <v>10</v>
      </c>
      <c r="DF17" s="7">
        <v>11</v>
      </c>
      <c r="DH17" s="5" t="s">
        <v>86</v>
      </c>
      <c r="DI17" s="6">
        <v>16</v>
      </c>
      <c r="DJ17" s="6" t="s">
        <v>87</v>
      </c>
      <c r="DK17" s="6">
        <v>30</v>
      </c>
      <c r="DL17" s="6">
        <v>117</v>
      </c>
      <c r="DM17" s="6">
        <v>10</v>
      </c>
      <c r="DN17" s="6">
        <v>10</v>
      </c>
      <c r="DO17" s="6">
        <v>11</v>
      </c>
      <c r="DP17" s="6">
        <v>11</v>
      </c>
      <c r="DQ17" s="6">
        <v>12</v>
      </c>
      <c r="DR17" s="6">
        <v>10</v>
      </c>
      <c r="DS17" s="6">
        <v>11</v>
      </c>
      <c r="DT17" s="6">
        <v>11</v>
      </c>
      <c r="DU17" s="6">
        <v>11</v>
      </c>
      <c r="DV17" s="6">
        <v>11</v>
      </c>
      <c r="DW17" s="6">
        <v>10</v>
      </c>
      <c r="DX17" s="6">
        <v>11</v>
      </c>
      <c r="DY17" s="6">
        <v>11</v>
      </c>
      <c r="DZ17" s="6">
        <v>11</v>
      </c>
      <c r="EA17" s="6">
        <v>10</v>
      </c>
      <c r="EB17" s="6">
        <v>12</v>
      </c>
      <c r="EC17" s="6">
        <v>10</v>
      </c>
      <c r="ED17" s="6">
        <v>11</v>
      </c>
      <c r="EE17" s="6">
        <v>10</v>
      </c>
      <c r="EF17" s="6">
        <v>12</v>
      </c>
      <c r="EG17" s="6">
        <v>11</v>
      </c>
      <c r="EH17" s="6">
        <v>12</v>
      </c>
      <c r="EI17" s="6">
        <v>10</v>
      </c>
      <c r="EJ17" s="6">
        <v>10</v>
      </c>
      <c r="EK17" s="6">
        <v>10</v>
      </c>
      <c r="EL17" s="6">
        <v>12</v>
      </c>
      <c r="EM17" s="6">
        <v>11</v>
      </c>
      <c r="EN17" s="6">
        <v>11</v>
      </c>
      <c r="EO17" s="6">
        <v>12</v>
      </c>
      <c r="EP17" s="6">
        <v>11</v>
      </c>
      <c r="EQ17" s="6">
        <v>11</v>
      </c>
      <c r="ER17" s="6">
        <v>11</v>
      </c>
      <c r="ES17" s="6">
        <v>11</v>
      </c>
      <c r="ET17" s="6">
        <v>10</v>
      </c>
      <c r="EU17" s="6">
        <v>11</v>
      </c>
      <c r="EV17" s="6">
        <v>11</v>
      </c>
      <c r="EW17" s="6">
        <v>11</v>
      </c>
      <c r="EX17" s="6">
        <v>12</v>
      </c>
      <c r="EY17" s="6">
        <v>10</v>
      </c>
      <c r="EZ17" s="6">
        <v>10</v>
      </c>
      <c r="FA17" s="6">
        <v>10</v>
      </c>
      <c r="FB17" s="6">
        <v>10</v>
      </c>
      <c r="FC17" s="6">
        <v>10</v>
      </c>
      <c r="FD17" s="6">
        <v>10</v>
      </c>
      <c r="FE17" s="6">
        <v>10</v>
      </c>
      <c r="FF17" s="6">
        <v>10</v>
      </c>
      <c r="FG17" s="6">
        <v>10</v>
      </c>
      <c r="FH17" s="6">
        <v>10</v>
      </c>
      <c r="FI17" s="7">
        <v>10</v>
      </c>
      <c r="FK17" t="s">
        <v>80</v>
      </c>
      <c r="FL17">
        <f>AVERAGE(FL15:FL16)</f>
        <v>113.8</v>
      </c>
      <c r="FM17">
        <f t="shared" ref="FM17:HI17" si="13">AVERAGE(FM15:FM16)</f>
        <v>10</v>
      </c>
      <c r="FN17">
        <f t="shared" si="13"/>
        <v>10</v>
      </c>
      <c r="FO17">
        <f t="shared" si="13"/>
        <v>10.1</v>
      </c>
      <c r="FP17">
        <f t="shared" si="13"/>
        <v>10.3</v>
      </c>
      <c r="FQ17">
        <f t="shared" si="13"/>
        <v>10.8</v>
      </c>
      <c r="FR17">
        <f t="shared" si="13"/>
        <v>10.3</v>
      </c>
      <c r="FS17">
        <f t="shared" si="13"/>
        <v>10.75</v>
      </c>
      <c r="FT17">
        <f t="shared" si="13"/>
        <v>10.25</v>
      </c>
      <c r="FU17">
        <f t="shared" si="13"/>
        <v>11.05</v>
      </c>
      <c r="FV17">
        <f t="shared" si="13"/>
        <v>10.25</v>
      </c>
      <c r="FW17">
        <f t="shared" si="13"/>
        <v>10.3</v>
      </c>
      <c r="FX17">
        <f t="shared" si="13"/>
        <v>11.149999999999999</v>
      </c>
      <c r="FY17">
        <f t="shared" si="13"/>
        <v>10.75</v>
      </c>
      <c r="FZ17">
        <f t="shared" si="13"/>
        <v>10.3</v>
      </c>
      <c r="GA17">
        <f t="shared" si="13"/>
        <v>10.75</v>
      </c>
      <c r="GB17">
        <f t="shared" si="13"/>
        <v>10.65</v>
      </c>
      <c r="GC17">
        <f t="shared" si="13"/>
        <v>10</v>
      </c>
      <c r="GD17">
        <f t="shared" si="13"/>
        <v>11.6</v>
      </c>
      <c r="GE17">
        <f t="shared" si="13"/>
        <v>10</v>
      </c>
      <c r="GF17">
        <f t="shared" si="13"/>
        <v>10.95</v>
      </c>
      <c r="GG17">
        <f t="shared" si="13"/>
        <v>11.35</v>
      </c>
      <c r="GH17">
        <f t="shared" si="13"/>
        <v>11.65</v>
      </c>
      <c r="GI17">
        <f t="shared" si="13"/>
        <v>10</v>
      </c>
      <c r="GJ17">
        <f t="shared" si="13"/>
        <v>10.149999999999999</v>
      </c>
      <c r="GK17">
        <f t="shared" si="13"/>
        <v>10.7</v>
      </c>
      <c r="GL17">
        <f t="shared" si="13"/>
        <v>11.05</v>
      </c>
      <c r="GM17">
        <f t="shared" si="13"/>
        <v>11.8</v>
      </c>
      <c r="GN17">
        <f t="shared" si="13"/>
        <v>10.75</v>
      </c>
      <c r="GO17">
        <f t="shared" si="13"/>
        <v>10.95</v>
      </c>
      <c r="GP17">
        <f t="shared" si="13"/>
        <v>10.75</v>
      </c>
      <c r="GQ17">
        <f t="shared" si="13"/>
        <v>11.15</v>
      </c>
      <c r="GR17">
        <f t="shared" si="13"/>
        <v>11.25</v>
      </c>
      <c r="GS17">
        <f t="shared" si="13"/>
        <v>11</v>
      </c>
      <c r="GT17">
        <f t="shared" si="13"/>
        <v>10.5</v>
      </c>
      <c r="GU17">
        <f t="shared" si="13"/>
        <v>10.8</v>
      </c>
      <c r="GV17">
        <f t="shared" si="13"/>
        <v>11.149999999999999</v>
      </c>
      <c r="GW17">
        <f t="shared" si="13"/>
        <v>11.45</v>
      </c>
      <c r="GX17">
        <f t="shared" si="13"/>
        <v>11.8</v>
      </c>
      <c r="GY17">
        <f t="shared" si="13"/>
        <v>10</v>
      </c>
      <c r="GZ17">
        <f t="shared" si="13"/>
        <v>10</v>
      </c>
      <c r="HA17">
        <f t="shared" si="13"/>
        <v>10</v>
      </c>
      <c r="HB17">
        <f t="shared" si="13"/>
        <v>10</v>
      </c>
      <c r="HC17">
        <f t="shared" si="13"/>
        <v>10</v>
      </c>
      <c r="HD17">
        <f t="shared" si="13"/>
        <v>10</v>
      </c>
      <c r="HE17">
        <f t="shared" si="13"/>
        <v>10</v>
      </c>
      <c r="HF17">
        <f t="shared" si="13"/>
        <v>10</v>
      </c>
      <c r="HG17">
        <f t="shared" si="13"/>
        <v>10</v>
      </c>
      <c r="HH17">
        <f t="shared" si="13"/>
        <v>10</v>
      </c>
      <c r="HI17">
        <f t="shared" si="13"/>
        <v>10</v>
      </c>
      <c r="HN17" t="s">
        <v>214</v>
      </c>
      <c r="HO17" s="15">
        <v>1.6166666666666742</v>
      </c>
      <c r="HP17" s="15">
        <v>0</v>
      </c>
      <c r="HQ17" s="15">
        <v>0</v>
      </c>
      <c r="HR17" s="15">
        <v>0.63888888888888928</v>
      </c>
      <c r="HS17" s="15">
        <v>0.16111111111111143</v>
      </c>
      <c r="HT17" s="15">
        <v>6.6666666666668206E-2</v>
      </c>
      <c r="HU17" s="15">
        <v>0</v>
      </c>
      <c r="HV17" s="15">
        <v>9.9999999999999645E-2</v>
      </c>
      <c r="HW17" s="15">
        <v>0.12222222222222179</v>
      </c>
      <c r="HX17" s="15">
        <v>0.13333333333333464</v>
      </c>
      <c r="HY17" s="15">
        <v>-0.19444444444444464</v>
      </c>
      <c r="HZ17" s="15">
        <v>-0.18333333333333535</v>
      </c>
      <c r="IA17" s="15">
        <v>0.20555555555555571</v>
      </c>
      <c r="IB17" s="15">
        <v>0.29444444444444429</v>
      </c>
      <c r="IC17" s="15">
        <v>0.30000000000000071</v>
      </c>
      <c r="ID17" s="15">
        <v>7.7777777777779278E-2</v>
      </c>
      <c r="IE17" s="15">
        <v>0.33333333333333215</v>
      </c>
      <c r="IF17" s="16">
        <v>0</v>
      </c>
      <c r="IG17" s="15">
        <v>0.16111111111111143</v>
      </c>
      <c r="IH17" s="15">
        <v>-0.27777777777777857</v>
      </c>
      <c r="II17" s="15">
        <v>0.30000000000000071</v>
      </c>
      <c r="IJ17" s="15">
        <v>-5.0000000000000711E-2</v>
      </c>
      <c r="IK17" s="15">
        <v>-0.19999999999999929</v>
      </c>
      <c r="IL17" s="16">
        <v>0</v>
      </c>
      <c r="IM17" s="15">
        <v>0.13888888888888928</v>
      </c>
      <c r="IN17" s="15">
        <v>-9.4444444444444997E-2</v>
      </c>
      <c r="IO17" s="15">
        <v>0.28888888888888964</v>
      </c>
      <c r="IP17" s="15">
        <v>9.4444444444443221E-2</v>
      </c>
      <c r="IQ17" s="15">
        <v>0.13333333333333464</v>
      </c>
      <c r="IR17" s="15">
        <v>0.47222222222222143</v>
      </c>
      <c r="IS17" s="15">
        <v>-5.5555555555546476E-3</v>
      </c>
      <c r="IT17" s="15">
        <v>0.39444444444444393</v>
      </c>
      <c r="IU17" s="15">
        <v>0.13333333333333286</v>
      </c>
      <c r="IV17" s="15">
        <v>-8.8888888888888573E-2</v>
      </c>
      <c r="IW17" s="15">
        <v>0.14444444444444393</v>
      </c>
      <c r="IX17" s="15">
        <v>0.18333333333333535</v>
      </c>
      <c r="IY17" s="15">
        <v>0.22222222222222143</v>
      </c>
      <c r="IZ17" s="15">
        <v>-0.32777777777777928</v>
      </c>
      <c r="JA17" s="15">
        <v>-0.12222222222222179</v>
      </c>
    </row>
    <row r="18" spans="2:314" x14ac:dyDescent="0.2">
      <c r="B18" s="5" t="s">
        <v>86</v>
      </c>
      <c r="C18" s="6">
        <v>16</v>
      </c>
      <c r="D18" s="6" t="s">
        <v>87</v>
      </c>
      <c r="E18" s="6">
        <v>30</v>
      </c>
      <c r="F18" s="6">
        <v>116</v>
      </c>
      <c r="G18" s="6">
        <v>10</v>
      </c>
      <c r="H18" s="6">
        <v>10</v>
      </c>
      <c r="I18" s="6">
        <v>10</v>
      </c>
      <c r="J18" s="6">
        <v>11</v>
      </c>
      <c r="K18" s="6">
        <v>11</v>
      </c>
      <c r="L18" s="6">
        <v>10</v>
      </c>
      <c r="M18" s="6">
        <v>10</v>
      </c>
      <c r="N18" s="6">
        <v>10</v>
      </c>
      <c r="O18" s="6">
        <v>10</v>
      </c>
      <c r="P18" s="6">
        <v>11</v>
      </c>
      <c r="Q18" s="6">
        <v>10</v>
      </c>
      <c r="R18" s="6">
        <v>10</v>
      </c>
      <c r="S18" s="6">
        <v>11</v>
      </c>
      <c r="T18" s="6">
        <v>10</v>
      </c>
      <c r="U18" s="6">
        <v>10</v>
      </c>
      <c r="V18" s="6">
        <v>11</v>
      </c>
      <c r="W18" s="6">
        <v>10</v>
      </c>
      <c r="X18" s="6">
        <v>12</v>
      </c>
      <c r="Y18" s="6">
        <v>10</v>
      </c>
      <c r="Z18" s="6">
        <v>11</v>
      </c>
      <c r="AA18" s="6">
        <v>11</v>
      </c>
      <c r="AB18" s="6">
        <v>12</v>
      </c>
      <c r="AC18" s="6">
        <v>10</v>
      </c>
      <c r="AD18" s="6">
        <v>10</v>
      </c>
      <c r="AE18" s="6">
        <v>11</v>
      </c>
      <c r="AF18" s="6">
        <v>10</v>
      </c>
      <c r="AG18" s="6">
        <v>11</v>
      </c>
      <c r="AH18" s="6">
        <v>11</v>
      </c>
      <c r="AI18" s="6">
        <v>11</v>
      </c>
      <c r="AJ18" s="6">
        <v>11</v>
      </c>
      <c r="AK18" s="6">
        <v>11</v>
      </c>
      <c r="AL18" s="6">
        <v>11</v>
      </c>
      <c r="AM18" s="6">
        <v>12</v>
      </c>
      <c r="AN18" s="6">
        <v>10</v>
      </c>
      <c r="AO18" s="6">
        <v>11</v>
      </c>
      <c r="AP18" s="6">
        <v>11</v>
      </c>
      <c r="AQ18" s="6">
        <v>12</v>
      </c>
      <c r="AR18" s="6">
        <v>12</v>
      </c>
      <c r="AS18" s="6">
        <v>10</v>
      </c>
      <c r="AT18" s="6">
        <v>10</v>
      </c>
      <c r="AU18" s="6">
        <v>10</v>
      </c>
      <c r="AV18" s="6">
        <v>10</v>
      </c>
      <c r="AW18" s="6">
        <v>10</v>
      </c>
      <c r="AX18" s="6">
        <v>10</v>
      </c>
      <c r="AY18" s="6">
        <v>10</v>
      </c>
      <c r="AZ18" s="6">
        <v>10</v>
      </c>
      <c r="BA18" s="6">
        <v>10</v>
      </c>
      <c r="BB18" s="6">
        <v>10</v>
      </c>
      <c r="BC18" s="7">
        <v>10</v>
      </c>
      <c r="BE18" s="5" t="s">
        <v>62</v>
      </c>
      <c r="BF18" s="6">
        <v>16</v>
      </c>
      <c r="BG18" s="6" t="s">
        <v>63</v>
      </c>
      <c r="BH18" s="6">
        <v>30</v>
      </c>
      <c r="BI18" s="6">
        <v>107</v>
      </c>
      <c r="BJ18" s="6">
        <v>10</v>
      </c>
      <c r="BK18" s="6">
        <v>10</v>
      </c>
      <c r="BL18" s="6">
        <v>10</v>
      </c>
      <c r="BM18" s="6">
        <v>10</v>
      </c>
      <c r="BN18" s="6">
        <v>10</v>
      </c>
      <c r="BO18" s="6">
        <v>10</v>
      </c>
      <c r="BP18" s="6">
        <v>11</v>
      </c>
      <c r="BQ18" s="6">
        <v>10</v>
      </c>
      <c r="BR18" s="6">
        <v>10</v>
      </c>
      <c r="BS18" s="6">
        <v>10</v>
      </c>
      <c r="BT18" s="6">
        <v>10</v>
      </c>
      <c r="BU18" s="6">
        <v>10</v>
      </c>
      <c r="BV18" s="6">
        <v>11</v>
      </c>
      <c r="BW18" s="6">
        <v>10</v>
      </c>
      <c r="BX18" s="6">
        <v>10</v>
      </c>
      <c r="BY18" s="6">
        <v>10</v>
      </c>
      <c r="BZ18" s="6">
        <v>10</v>
      </c>
      <c r="CA18" s="6">
        <v>11</v>
      </c>
      <c r="CB18" s="6">
        <v>10</v>
      </c>
      <c r="CC18" s="6">
        <v>11</v>
      </c>
      <c r="CD18" s="6">
        <v>11</v>
      </c>
      <c r="CE18" s="6">
        <v>12</v>
      </c>
      <c r="CF18" s="6">
        <v>10</v>
      </c>
      <c r="CG18" s="6">
        <v>10</v>
      </c>
      <c r="CH18" s="6">
        <v>11</v>
      </c>
      <c r="CI18" s="6">
        <v>10</v>
      </c>
      <c r="CJ18" s="6">
        <v>11</v>
      </c>
      <c r="CK18" s="6">
        <v>10</v>
      </c>
      <c r="CL18" s="6">
        <v>12</v>
      </c>
      <c r="CM18" s="6">
        <v>11</v>
      </c>
      <c r="CN18" s="6">
        <v>10</v>
      </c>
      <c r="CO18" s="6">
        <v>11</v>
      </c>
      <c r="CP18" s="6">
        <v>11</v>
      </c>
      <c r="CQ18" s="6">
        <v>10</v>
      </c>
      <c r="CR18" s="6">
        <v>10</v>
      </c>
      <c r="CS18" s="6">
        <v>11</v>
      </c>
      <c r="CT18" s="6">
        <v>11</v>
      </c>
      <c r="CU18" s="6">
        <v>11</v>
      </c>
      <c r="CV18" s="6">
        <v>10</v>
      </c>
      <c r="CW18" s="6">
        <v>11</v>
      </c>
      <c r="CX18" s="6">
        <v>12</v>
      </c>
      <c r="CY18" s="6">
        <v>10</v>
      </c>
      <c r="CZ18" s="6">
        <v>11</v>
      </c>
      <c r="DA18" s="6">
        <v>11</v>
      </c>
      <c r="DB18" s="6">
        <v>11</v>
      </c>
      <c r="DC18" s="6">
        <v>10</v>
      </c>
      <c r="DD18" s="6">
        <v>11</v>
      </c>
      <c r="DE18" s="6">
        <v>10</v>
      </c>
      <c r="DF18" s="7">
        <v>11</v>
      </c>
      <c r="DH18" s="5" t="s">
        <v>86</v>
      </c>
      <c r="DI18" s="6">
        <v>16</v>
      </c>
      <c r="DJ18" s="6" t="s">
        <v>87</v>
      </c>
      <c r="DK18" s="6">
        <v>30</v>
      </c>
      <c r="DL18" s="6">
        <v>117</v>
      </c>
      <c r="DM18" s="6">
        <v>10</v>
      </c>
      <c r="DN18" s="6">
        <v>10</v>
      </c>
      <c r="DO18" s="6">
        <v>10</v>
      </c>
      <c r="DP18" s="6">
        <v>11</v>
      </c>
      <c r="DQ18" s="6">
        <v>11</v>
      </c>
      <c r="DR18" s="6">
        <v>10</v>
      </c>
      <c r="DS18" s="6">
        <v>11</v>
      </c>
      <c r="DT18" s="6">
        <v>11</v>
      </c>
      <c r="DU18" s="6">
        <v>11</v>
      </c>
      <c r="DV18" s="6">
        <v>11</v>
      </c>
      <c r="DW18" s="6">
        <v>10</v>
      </c>
      <c r="DX18" s="6">
        <v>10</v>
      </c>
      <c r="DY18" s="6">
        <v>11</v>
      </c>
      <c r="DZ18" s="6">
        <v>10</v>
      </c>
      <c r="EA18" s="6">
        <v>10</v>
      </c>
      <c r="EB18" s="6">
        <v>11</v>
      </c>
      <c r="EC18" s="6">
        <v>10</v>
      </c>
      <c r="ED18" s="6">
        <v>12</v>
      </c>
      <c r="EE18" s="6">
        <v>10</v>
      </c>
      <c r="EF18" s="6">
        <v>11</v>
      </c>
      <c r="EG18" s="6">
        <v>11</v>
      </c>
      <c r="EH18" s="6">
        <v>11</v>
      </c>
      <c r="EI18" s="6">
        <v>10</v>
      </c>
      <c r="EJ18" s="6">
        <v>11</v>
      </c>
      <c r="EK18" s="6">
        <v>11</v>
      </c>
      <c r="EL18" s="6">
        <v>11</v>
      </c>
      <c r="EM18" s="6">
        <v>11</v>
      </c>
      <c r="EN18" s="6">
        <v>11</v>
      </c>
      <c r="EO18" s="6">
        <v>11</v>
      </c>
      <c r="EP18" s="6">
        <v>11</v>
      </c>
      <c r="EQ18" s="6">
        <v>11</v>
      </c>
      <c r="ER18" s="6">
        <v>11</v>
      </c>
      <c r="ES18" s="6">
        <v>11</v>
      </c>
      <c r="ET18" s="6">
        <v>10</v>
      </c>
      <c r="EU18" s="6">
        <v>11</v>
      </c>
      <c r="EV18" s="6">
        <v>11</v>
      </c>
      <c r="EW18" s="6">
        <v>11</v>
      </c>
      <c r="EX18" s="6">
        <v>11</v>
      </c>
      <c r="EY18" s="6">
        <v>10</v>
      </c>
      <c r="EZ18" s="6">
        <v>10</v>
      </c>
      <c r="FA18" s="6">
        <v>10</v>
      </c>
      <c r="FB18" s="6">
        <v>10</v>
      </c>
      <c r="FC18" s="6">
        <v>10</v>
      </c>
      <c r="FD18" s="6">
        <v>10</v>
      </c>
      <c r="FE18" s="6">
        <v>10</v>
      </c>
      <c r="FF18" s="6">
        <v>10</v>
      </c>
      <c r="FG18" s="6">
        <v>10</v>
      </c>
      <c r="FH18" s="6">
        <v>10</v>
      </c>
      <c r="FI18" s="7">
        <v>10</v>
      </c>
      <c r="FK18" t="s">
        <v>63</v>
      </c>
      <c r="FL18">
        <f>AVERAGE(BI4:BI13)</f>
        <v>100.5</v>
      </c>
      <c r="FM18">
        <f t="shared" ref="FM18:HI18" si="14">AVERAGE(BJ4:BJ13)</f>
        <v>10</v>
      </c>
      <c r="FN18">
        <f t="shared" si="14"/>
        <v>10</v>
      </c>
      <c r="FO18">
        <f t="shared" si="14"/>
        <v>10</v>
      </c>
      <c r="FP18">
        <f t="shared" si="14"/>
        <v>10</v>
      </c>
      <c r="FQ18">
        <f t="shared" si="14"/>
        <v>10</v>
      </c>
      <c r="FR18">
        <f t="shared" si="14"/>
        <v>10</v>
      </c>
      <c r="FS18">
        <f t="shared" si="14"/>
        <v>10.199999999999999</v>
      </c>
      <c r="FT18">
        <f t="shared" si="14"/>
        <v>10</v>
      </c>
      <c r="FU18">
        <f t="shared" si="14"/>
        <v>10</v>
      </c>
      <c r="FV18">
        <f t="shared" si="14"/>
        <v>10</v>
      </c>
      <c r="FW18">
        <f t="shared" si="14"/>
        <v>10</v>
      </c>
      <c r="FX18">
        <f t="shared" si="14"/>
        <v>10</v>
      </c>
      <c r="FY18">
        <f t="shared" si="14"/>
        <v>10.6</v>
      </c>
      <c r="FZ18">
        <f t="shared" si="14"/>
        <v>10</v>
      </c>
      <c r="GA18">
        <f t="shared" si="14"/>
        <v>10</v>
      </c>
      <c r="GB18">
        <f t="shared" si="14"/>
        <v>10.199999999999999</v>
      </c>
      <c r="GC18">
        <f t="shared" si="14"/>
        <v>10</v>
      </c>
      <c r="GD18">
        <f t="shared" si="14"/>
        <v>11</v>
      </c>
      <c r="GE18">
        <f t="shared" si="14"/>
        <v>10.1</v>
      </c>
      <c r="GF18">
        <f t="shared" si="14"/>
        <v>10.8</v>
      </c>
      <c r="GG18">
        <f t="shared" si="14"/>
        <v>11</v>
      </c>
      <c r="GH18">
        <f t="shared" si="14"/>
        <v>11.1</v>
      </c>
      <c r="GI18">
        <f t="shared" si="14"/>
        <v>10</v>
      </c>
      <c r="GJ18">
        <f t="shared" si="14"/>
        <v>10</v>
      </c>
      <c r="GK18">
        <f t="shared" si="14"/>
        <v>10.4</v>
      </c>
      <c r="GL18">
        <f t="shared" si="14"/>
        <v>10</v>
      </c>
      <c r="GM18">
        <f t="shared" si="14"/>
        <v>11</v>
      </c>
      <c r="GN18">
        <f t="shared" si="14"/>
        <v>10</v>
      </c>
      <c r="GO18">
        <f t="shared" si="14"/>
        <v>11</v>
      </c>
      <c r="GP18">
        <f t="shared" si="14"/>
        <v>10.199999999999999</v>
      </c>
      <c r="GQ18">
        <f t="shared" si="14"/>
        <v>10.1</v>
      </c>
      <c r="GR18">
        <f t="shared" si="14"/>
        <v>10.7</v>
      </c>
      <c r="GS18">
        <f t="shared" si="14"/>
        <v>10.9</v>
      </c>
      <c r="GT18">
        <f t="shared" si="14"/>
        <v>10.4</v>
      </c>
      <c r="GU18">
        <f t="shared" si="14"/>
        <v>10.1</v>
      </c>
      <c r="GV18">
        <f t="shared" si="14"/>
        <v>10.1</v>
      </c>
      <c r="GW18">
        <f t="shared" si="14"/>
        <v>10.8</v>
      </c>
      <c r="GX18">
        <f t="shared" si="14"/>
        <v>11</v>
      </c>
      <c r="GY18">
        <f t="shared" si="14"/>
        <v>10.4</v>
      </c>
      <c r="GZ18">
        <f t="shared" si="14"/>
        <v>11</v>
      </c>
      <c r="HA18">
        <f t="shared" si="14"/>
        <v>10.9</v>
      </c>
      <c r="HB18">
        <f t="shared" si="14"/>
        <v>10</v>
      </c>
      <c r="HC18">
        <f t="shared" si="14"/>
        <v>10.4</v>
      </c>
      <c r="HD18">
        <f t="shared" si="14"/>
        <v>10.6</v>
      </c>
      <c r="HE18">
        <f t="shared" si="14"/>
        <v>11.1</v>
      </c>
      <c r="HF18">
        <f t="shared" si="14"/>
        <v>10</v>
      </c>
      <c r="HG18">
        <f t="shared" si="14"/>
        <v>10.5</v>
      </c>
      <c r="HH18">
        <f t="shared" si="14"/>
        <v>10</v>
      </c>
      <c r="HI18">
        <f t="shared" si="14"/>
        <v>11.2</v>
      </c>
      <c r="HN18" t="s">
        <v>215</v>
      </c>
      <c r="HO18" s="15">
        <v>0.84444444444444855</v>
      </c>
      <c r="HP18" s="15">
        <v>0</v>
      </c>
      <c r="HQ18" s="15">
        <v>0</v>
      </c>
      <c r="HR18" s="15">
        <v>0.35555555555555607</v>
      </c>
      <c r="HS18" s="15">
        <v>-6.666666666666643E-2</v>
      </c>
      <c r="HT18" s="15">
        <v>0.32222222222222108</v>
      </c>
      <c r="HU18" s="15">
        <v>8.8888888888888573E-2</v>
      </c>
      <c r="HV18" s="15">
        <v>0</v>
      </c>
      <c r="HW18" s="15">
        <v>-9.9999999999999645E-2</v>
      </c>
      <c r="HX18" s="15">
        <v>7.7777777777779278E-2</v>
      </c>
      <c r="HY18" s="15">
        <v>-0.16666666666666607</v>
      </c>
      <c r="HZ18" s="15">
        <v>0.23333333333333428</v>
      </c>
      <c r="IA18" s="15">
        <v>9.9999999999999645E-2</v>
      </c>
      <c r="IB18" s="15">
        <v>0.11111111111111072</v>
      </c>
      <c r="IC18" s="15">
        <v>1.1111111111111072E-2</v>
      </c>
      <c r="ID18" s="15">
        <v>-0.28888888888888964</v>
      </c>
      <c r="IE18" s="15">
        <v>0.22222222222222143</v>
      </c>
      <c r="IF18" s="16">
        <v>0</v>
      </c>
      <c r="IG18" s="15">
        <v>-0.155555555555555</v>
      </c>
      <c r="IH18" s="15">
        <v>0</v>
      </c>
      <c r="II18" s="15">
        <v>3.3333333333333215E-2</v>
      </c>
      <c r="IJ18" s="15">
        <v>9.9999999999999645E-2</v>
      </c>
      <c r="IK18" s="15">
        <v>5.5555555555555358E-2</v>
      </c>
      <c r="IL18" s="16">
        <v>0</v>
      </c>
      <c r="IM18" s="15">
        <v>-0.22222222222222143</v>
      </c>
      <c r="IN18" s="15">
        <v>-4.4444444444444287E-2</v>
      </c>
      <c r="IO18" s="15">
        <v>0.30000000000000071</v>
      </c>
      <c r="IP18" s="15">
        <v>0</v>
      </c>
      <c r="IQ18" s="15">
        <v>8.8888888888888573E-2</v>
      </c>
      <c r="IR18" s="15">
        <v>0.27777777777777857</v>
      </c>
      <c r="IS18" s="15">
        <v>9.9999999999999645E-2</v>
      </c>
      <c r="IT18" s="15">
        <v>1.1111111111111072E-2</v>
      </c>
      <c r="IU18" s="15">
        <v>-0.17777777777777892</v>
      </c>
      <c r="IV18" s="15">
        <v>-0.18888888888888999</v>
      </c>
      <c r="IW18" s="15">
        <v>0.17777777777777892</v>
      </c>
      <c r="IX18" s="15">
        <v>0.28888888888888964</v>
      </c>
      <c r="IY18" s="15">
        <v>0.33333333333333393</v>
      </c>
      <c r="IZ18" s="15">
        <v>9.9999999999999645E-2</v>
      </c>
      <c r="JA18" s="15">
        <v>-0.17777777777777892</v>
      </c>
      <c r="JC18" t="s">
        <v>263</v>
      </c>
      <c r="JD18" t="s">
        <v>95</v>
      </c>
      <c r="JE18">
        <v>1.0999999999999943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0.10000000000000142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-9.9999999999999645E-2</v>
      </c>
      <c r="JS18">
        <v>0</v>
      </c>
      <c r="JT18">
        <v>0</v>
      </c>
      <c r="JU18">
        <v>0.40000000000000036</v>
      </c>
      <c r="JV18">
        <v>0</v>
      </c>
      <c r="JW18">
        <v>-0.19999999999999929</v>
      </c>
      <c r="JX18">
        <v>0</v>
      </c>
      <c r="JY18">
        <v>0.19999999999999929</v>
      </c>
      <c r="JZ18">
        <v>-9.9999999999999645E-2</v>
      </c>
      <c r="KA18">
        <v>-9.9999999999999645E-2</v>
      </c>
      <c r="KB18">
        <v>0</v>
      </c>
      <c r="KC18">
        <v>0</v>
      </c>
      <c r="KD18">
        <v>0.5</v>
      </c>
      <c r="KE18">
        <v>0</v>
      </c>
      <c r="KF18">
        <v>9.9999999999999645E-2</v>
      </c>
      <c r="KG18">
        <v>0</v>
      </c>
      <c r="KH18">
        <v>0.19999999999999929</v>
      </c>
      <c r="KI18">
        <v>-9.9999999999999645E-2</v>
      </c>
      <c r="KJ18">
        <v>0.20000000000000107</v>
      </c>
      <c r="KK18">
        <v>0.30000000000000071</v>
      </c>
      <c r="KL18">
        <v>9.9999999999999645E-2</v>
      </c>
      <c r="KM18">
        <v>9.9999999999999645E-2</v>
      </c>
      <c r="KN18">
        <v>-9.9999999999999645E-2</v>
      </c>
      <c r="KO18">
        <v>0.20000000000000107</v>
      </c>
      <c r="KP18">
        <v>0</v>
      </c>
      <c r="KQ18">
        <v>-0.19999999999999929</v>
      </c>
      <c r="KR18">
        <v>9.9999999999999645E-2</v>
      </c>
      <c r="KS18">
        <v>9.9999999999999645E-2</v>
      </c>
      <c r="KT18">
        <v>9.9999999999999645E-2</v>
      </c>
      <c r="KU18">
        <v>0</v>
      </c>
      <c r="KV18">
        <v>9.9999999999999645E-2</v>
      </c>
      <c r="KW18">
        <v>9.9999999999999645E-2</v>
      </c>
      <c r="KX18">
        <v>0</v>
      </c>
      <c r="KY18">
        <v>0</v>
      </c>
      <c r="KZ18">
        <v>9.9999999999999645E-2</v>
      </c>
      <c r="LA18">
        <v>0</v>
      </c>
      <c r="LB18">
        <v>-0.19999999999999929</v>
      </c>
    </row>
    <row r="19" spans="2:314" x14ac:dyDescent="0.2">
      <c r="B19" s="5" t="s">
        <v>86</v>
      </c>
      <c r="C19" s="6">
        <v>16</v>
      </c>
      <c r="D19" s="6" t="s">
        <v>87</v>
      </c>
      <c r="E19" s="6">
        <v>30</v>
      </c>
      <c r="F19" s="6">
        <v>121</v>
      </c>
      <c r="G19" s="6">
        <v>10</v>
      </c>
      <c r="H19" s="6">
        <v>10</v>
      </c>
      <c r="I19" s="6">
        <v>11</v>
      </c>
      <c r="J19" s="6">
        <v>12</v>
      </c>
      <c r="K19" s="6">
        <v>11</v>
      </c>
      <c r="L19" s="6">
        <v>11</v>
      </c>
      <c r="M19" s="6">
        <v>11</v>
      </c>
      <c r="N19" s="6">
        <v>10</v>
      </c>
      <c r="O19" s="6">
        <v>11</v>
      </c>
      <c r="P19" s="6">
        <v>11</v>
      </c>
      <c r="Q19" s="6">
        <v>10</v>
      </c>
      <c r="R19" s="6">
        <v>11</v>
      </c>
      <c r="S19" s="6">
        <v>11</v>
      </c>
      <c r="T19" s="6">
        <v>11</v>
      </c>
      <c r="U19" s="6">
        <v>11</v>
      </c>
      <c r="V19" s="6">
        <v>11</v>
      </c>
      <c r="W19" s="6">
        <v>10</v>
      </c>
      <c r="X19" s="6">
        <v>12</v>
      </c>
      <c r="Y19" s="6">
        <v>10</v>
      </c>
      <c r="Z19" s="6">
        <v>12</v>
      </c>
      <c r="AA19" s="6">
        <v>11</v>
      </c>
      <c r="AB19" s="6">
        <v>12</v>
      </c>
      <c r="AC19" s="6">
        <v>10</v>
      </c>
      <c r="AD19" s="6">
        <v>11</v>
      </c>
      <c r="AE19" s="6">
        <v>11</v>
      </c>
      <c r="AF19" s="6">
        <v>12</v>
      </c>
      <c r="AG19" s="6">
        <v>11</v>
      </c>
      <c r="AH19" s="6">
        <v>11</v>
      </c>
      <c r="AI19" s="6">
        <v>11</v>
      </c>
      <c r="AJ19" s="6">
        <v>11</v>
      </c>
      <c r="AK19" s="6">
        <v>12</v>
      </c>
      <c r="AL19" s="6">
        <v>11</v>
      </c>
      <c r="AM19" s="6">
        <v>11</v>
      </c>
      <c r="AN19" s="6">
        <v>10</v>
      </c>
      <c r="AO19" s="6">
        <v>10</v>
      </c>
      <c r="AP19" s="6">
        <v>11</v>
      </c>
      <c r="AQ19" s="6">
        <v>12</v>
      </c>
      <c r="AR19" s="6">
        <v>12</v>
      </c>
      <c r="AS19" s="6">
        <v>10</v>
      </c>
      <c r="AT19" s="6">
        <v>10</v>
      </c>
      <c r="AU19" s="6">
        <v>10</v>
      </c>
      <c r="AV19" s="6">
        <v>10</v>
      </c>
      <c r="AW19" s="6">
        <v>10</v>
      </c>
      <c r="AX19" s="6">
        <v>10</v>
      </c>
      <c r="AY19" s="6">
        <v>10</v>
      </c>
      <c r="AZ19" s="6">
        <v>10</v>
      </c>
      <c r="BA19" s="6">
        <v>10</v>
      </c>
      <c r="BB19" s="6">
        <v>10</v>
      </c>
      <c r="BC19" s="7">
        <v>10</v>
      </c>
      <c r="BE19" s="5" t="s">
        <v>62</v>
      </c>
      <c r="BF19" s="6">
        <v>16</v>
      </c>
      <c r="BG19" s="6" t="s">
        <v>63</v>
      </c>
      <c r="BH19" s="6">
        <v>30</v>
      </c>
      <c r="BI19" s="6">
        <v>105</v>
      </c>
      <c r="BJ19" s="6">
        <v>10</v>
      </c>
      <c r="BK19" s="6">
        <v>10</v>
      </c>
      <c r="BL19" s="6">
        <v>10</v>
      </c>
      <c r="BM19" s="6">
        <v>10</v>
      </c>
      <c r="BN19" s="6">
        <v>10</v>
      </c>
      <c r="BO19" s="6">
        <v>10</v>
      </c>
      <c r="BP19" s="6">
        <v>11</v>
      </c>
      <c r="BQ19" s="6">
        <v>10</v>
      </c>
      <c r="BR19" s="6">
        <v>10</v>
      </c>
      <c r="BS19" s="6">
        <v>10</v>
      </c>
      <c r="BT19" s="6">
        <v>10</v>
      </c>
      <c r="BU19" s="6">
        <v>10</v>
      </c>
      <c r="BV19" s="6">
        <v>11</v>
      </c>
      <c r="BW19" s="6">
        <v>10</v>
      </c>
      <c r="BX19" s="6">
        <v>10</v>
      </c>
      <c r="BY19" s="6">
        <v>10</v>
      </c>
      <c r="BZ19" s="6">
        <v>10</v>
      </c>
      <c r="CA19" s="6">
        <v>12</v>
      </c>
      <c r="CB19" s="6">
        <v>10</v>
      </c>
      <c r="CC19" s="6">
        <v>10</v>
      </c>
      <c r="CD19" s="6">
        <v>12</v>
      </c>
      <c r="CE19" s="6">
        <v>11</v>
      </c>
      <c r="CF19" s="6">
        <v>10</v>
      </c>
      <c r="CG19" s="6">
        <v>10</v>
      </c>
      <c r="CH19" s="6">
        <v>11</v>
      </c>
      <c r="CI19" s="6">
        <v>10</v>
      </c>
      <c r="CJ19" s="6">
        <v>11</v>
      </c>
      <c r="CK19" s="6">
        <v>10</v>
      </c>
      <c r="CL19" s="6">
        <v>11</v>
      </c>
      <c r="CM19" s="6">
        <v>11</v>
      </c>
      <c r="CN19" s="6">
        <v>10</v>
      </c>
      <c r="CO19" s="6">
        <v>11</v>
      </c>
      <c r="CP19" s="6">
        <v>11</v>
      </c>
      <c r="CQ19" s="6">
        <v>10</v>
      </c>
      <c r="CR19" s="6">
        <v>10</v>
      </c>
      <c r="CS19" s="6">
        <v>10</v>
      </c>
      <c r="CT19" s="6">
        <v>11</v>
      </c>
      <c r="CU19" s="6">
        <v>11</v>
      </c>
      <c r="CV19" s="6">
        <v>10</v>
      </c>
      <c r="CW19" s="6">
        <v>12</v>
      </c>
      <c r="CX19" s="6">
        <v>11</v>
      </c>
      <c r="CY19" s="6">
        <v>10</v>
      </c>
      <c r="CZ19" s="6">
        <v>11</v>
      </c>
      <c r="DA19" s="6">
        <v>11</v>
      </c>
      <c r="DB19" s="6">
        <v>12</v>
      </c>
      <c r="DC19" s="6">
        <v>10</v>
      </c>
      <c r="DD19" s="6">
        <v>11</v>
      </c>
      <c r="DE19" s="6">
        <v>10</v>
      </c>
      <c r="DF19" s="7">
        <v>12</v>
      </c>
      <c r="DH19" s="5" t="s">
        <v>86</v>
      </c>
      <c r="DI19" s="6">
        <v>16</v>
      </c>
      <c r="DJ19" s="6" t="s">
        <v>87</v>
      </c>
      <c r="DK19" s="6">
        <v>30</v>
      </c>
      <c r="DL19" s="6">
        <v>117</v>
      </c>
      <c r="DM19" s="6">
        <v>10</v>
      </c>
      <c r="DN19" s="6">
        <v>10</v>
      </c>
      <c r="DO19" s="6">
        <v>10</v>
      </c>
      <c r="DP19" s="6">
        <v>11</v>
      </c>
      <c r="DQ19" s="6">
        <v>12</v>
      </c>
      <c r="DR19" s="6">
        <v>10</v>
      </c>
      <c r="DS19" s="6">
        <v>11</v>
      </c>
      <c r="DT19" s="6">
        <v>11</v>
      </c>
      <c r="DU19" s="6">
        <v>11</v>
      </c>
      <c r="DV19" s="6">
        <v>11</v>
      </c>
      <c r="DW19" s="6">
        <v>10</v>
      </c>
      <c r="DX19" s="6">
        <v>11</v>
      </c>
      <c r="DY19" s="6">
        <v>10</v>
      </c>
      <c r="DZ19" s="6">
        <v>11</v>
      </c>
      <c r="EA19" s="6">
        <v>10</v>
      </c>
      <c r="EB19" s="6">
        <v>12</v>
      </c>
      <c r="EC19" s="6">
        <v>10</v>
      </c>
      <c r="ED19" s="6">
        <v>11</v>
      </c>
      <c r="EE19" s="6">
        <v>10</v>
      </c>
      <c r="EF19" s="6">
        <v>12</v>
      </c>
      <c r="EG19" s="6">
        <v>12</v>
      </c>
      <c r="EH19" s="6">
        <v>12</v>
      </c>
      <c r="EI19" s="6">
        <v>10</v>
      </c>
      <c r="EJ19" s="6">
        <v>11</v>
      </c>
      <c r="EK19" s="6">
        <v>11</v>
      </c>
      <c r="EL19" s="6">
        <v>11</v>
      </c>
      <c r="EM19" s="6">
        <v>11</v>
      </c>
      <c r="EN19" s="6">
        <v>11</v>
      </c>
      <c r="EO19" s="6">
        <v>12</v>
      </c>
      <c r="EP19" s="6">
        <v>11</v>
      </c>
      <c r="EQ19" s="6">
        <v>11</v>
      </c>
      <c r="ER19" s="6">
        <v>11</v>
      </c>
      <c r="ES19" s="6">
        <v>11</v>
      </c>
      <c r="ET19" s="6">
        <v>10</v>
      </c>
      <c r="EU19" s="6">
        <v>11</v>
      </c>
      <c r="EV19" s="6">
        <v>11</v>
      </c>
      <c r="EW19" s="6">
        <v>11</v>
      </c>
      <c r="EX19" s="6">
        <v>11</v>
      </c>
      <c r="EY19" s="6">
        <v>10</v>
      </c>
      <c r="EZ19" s="6">
        <v>10</v>
      </c>
      <c r="FA19" s="6">
        <v>10</v>
      </c>
      <c r="FB19" s="6">
        <v>10</v>
      </c>
      <c r="FC19" s="6">
        <v>10</v>
      </c>
      <c r="FD19" s="6">
        <v>10</v>
      </c>
      <c r="FE19" s="6">
        <v>10</v>
      </c>
      <c r="FF19" s="6">
        <v>10</v>
      </c>
      <c r="FG19" s="6">
        <v>10</v>
      </c>
      <c r="FH19" s="6">
        <v>10</v>
      </c>
      <c r="FI19" s="7">
        <v>10</v>
      </c>
      <c r="HN19" t="s">
        <v>216</v>
      </c>
      <c r="HO19" s="15">
        <v>-0.68888888888888289</v>
      </c>
      <c r="HP19" s="15">
        <v>0</v>
      </c>
      <c r="HQ19" s="15">
        <v>0</v>
      </c>
      <c r="HR19" s="15">
        <v>0.68888888888888999</v>
      </c>
      <c r="HS19" s="15">
        <v>4.4444444444444287E-2</v>
      </c>
      <c r="HT19" s="15">
        <v>-0.33333333333333393</v>
      </c>
      <c r="HU19" s="15">
        <v>0.13333333333333464</v>
      </c>
      <c r="HV19" s="15">
        <v>0</v>
      </c>
      <c r="HW19" s="15">
        <v>-8.8888888888888573E-2</v>
      </c>
      <c r="HX19" s="15">
        <v>6.666666666666643E-2</v>
      </c>
      <c r="HY19" s="15">
        <v>-0.38888888888888928</v>
      </c>
      <c r="HZ19" s="15">
        <v>1.1111111111111072E-2</v>
      </c>
      <c r="IA19" s="15">
        <v>1.1111111111111072E-2</v>
      </c>
      <c r="IB19" s="15">
        <v>-8.8888888888888573E-2</v>
      </c>
      <c r="IC19" s="15">
        <v>0.33333333333333393</v>
      </c>
      <c r="ID19" s="15">
        <v>-0.44444444444444464</v>
      </c>
      <c r="IE19" s="15">
        <v>0.44444444444444464</v>
      </c>
      <c r="IF19" s="16">
        <v>0</v>
      </c>
      <c r="IG19" s="15">
        <v>-0.37777777777777821</v>
      </c>
      <c r="IH19" s="15">
        <v>0</v>
      </c>
      <c r="II19" s="15">
        <v>-0.37777777777777821</v>
      </c>
      <c r="IJ19" s="15">
        <v>0</v>
      </c>
      <c r="IK19" s="15">
        <v>6.666666666666643E-2</v>
      </c>
      <c r="IL19" s="16">
        <v>0</v>
      </c>
      <c r="IM19" s="15">
        <v>8.8888888888888573E-2</v>
      </c>
      <c r="IN19" s="15">
        <v>0.18888888888888999</v>
      </c>
      <c r="IO19" s="15">
        <v>0.36666666666666536</v>
      </c>
      <c r="IP19" s="15">
        <v>0</v>
      </c>
      <c r="IQ19" s="15">
        <v>8.8888888888888573E-2</v>
      </c>
      <c r="IR19" s="15">
        <v>0.155555555555555</v>
      </c>
      <c r="IS19" s="15">
        <v>-1.1111111111111072E-2</v>
      </c>
      <c r="IT19" s="15">
        <v>-9.9999999999999645E-2</v>
      </c>
      <c r="IU19" s="15">
        <v>9.9999999999999645E-2</v>
      </c>
      <c r="IV19" s="15">
        <v>-9.9999999999999645E-2</v>
      </c>
      <c r="IW19" s="15">
        <v>-5.5555555555555358E-2</v>
      </c>
      <c r="IX19" s="15">
        <v>-0.23333333333333428</v>
      </c>
      <c r="IY19" s="15">
        <v>-0.31111111111111001</v>
      </c>
      <c r="IZ19" s="15">
        <v>-0.18888888888888999</v>
      </c>
      <c r="JA19" s="15">
        <v>0.16666666666666607</v>
      </c>
    </row>
    <row r="20" spans="2:314" x14ac:dyDescent="0.2">
      <c r="B20" s="5" t="s">
        <v>86</v>
      </c>
      <c r="C20" s="6">
        <v>16</v>
      </c>
      <c r="D20" s="6" t="s">
        <v>87</v>
      </c>
      <c r="E20" s="6">
        <v>30</v>
      </c>
      <c r="F20" s="6">
        <v>118</v>
      </c>
      <c r="G20" s="6">
        <v>10</v>
      </c>
      <c r="H20" s="6">
        <v>10</v>
      </c>
      <c r="I20" s="6">
        <v>11</v>
      </c>
      <c r="J20" s="6">
        <v>11</v>
      </c>
      <c r="K20" s="6">
        <v>11</v>
      </c>
      <c r="L20" s="6">
        <v>11</v>
      </c>
      <c r="M20" s="6">
        <v>12</v>
      </c>
      <c r="N20" s="6">
        <v>10</v>
      </c>
      <c r="O20" s="6">
        <v>11</v>
      </c>
      <c r="P20" s="6">
        <v>12</v>
      </c>
      <c r="Q20" s="6">
        <v>11</v>
      </c>
      <c r="R20" s="6">
        <v>11</v>
      </c>
      <c r="S20" s="6">
        <v>11</v>
      </c>
      <c r="T20" s="6">
        <v>11</v>
      </c>
      <c r="U20" s="6">
        <v>10</v>
      </c>
      <c r="V20" s="6">
        <v>11</v>
      </c>
      <c r="W20" s="6">
        <v>10</v>
      </c>
      <c r="X20" s="6">
        <v>11</v>
      </c>
      <c r="Y20" s="6">
        <v>10</v>
      </c>
      <c r="Z20" s="6">
        <v>12</v>
      </c>
      <c r="AA20" s="6">
        <v>11</v>
      </c>
      <c r="AB20" s="6">
        <v>11</v>
      </c>
      <c r="AC20" s="6">
        <v>10</v>
      </c>
      <c r="AD20" s="6">
        <v>10</v>
      </c>
      <c r="AE20" s="6">
        <v>11</v>
      </c>
      <c r="AF20" s="6">
        <v>11</v>
      </c>
      <c r="AG20" s="6">
        <v>11</v>
      </c>
      <c r="AH20" s="6">
        <v>11</v>
      </c>
      <c r="AI20" s="6">
        <v>12</v>
      </c>
      <c r="AJ20" s="6">
        <v>11</v>
      </c>
      <c r="AK20" s="6">
        <v>11</v>
      </c>
      <c r="AL20" s="6">
        <v>12</v>
      </c>
      <c r="AM20" s="6">
        <v>11</v>
      </c>
      <c r="AN20" s="6">
        <v>10</v>
      </c>
      <c r="AO20" s="6">
        <v>10</v>
      </c>
      <c r="AP20" s="6">
        <v>11</v>
      </c>
      <c r="AQ20" s="6">
        <v>12</v>
      </c>
      <c r="AR20" s="6">
        <v>12</v>
      </c>
      <c r="AS20" s="6">
        <v>10</v>
      </c>
      <c r="AT20" s="6">
        <v>10</v>
      </c>
      <c r="AU20" s="6">
        <v>10</v>
      </c>
      <c r="AV20" s="6">
        <v>10</v>
      </c>
      <c r="AW20" s="6">
        <v>10</v>
      </c>
      <c r="AX20" s="6">
        <v>10</v>
      </c>
      <c r="AY20" s="6">
        <v>10</v>
      </c>
      <c r="AZ20" s="6">
        <v>10</v>
      </c>
      <c r="BA20" s="6">
        <v>10</v>
      </c>
      <c r="BB20" s="6">
        <v>10</v>
      </c>
      <c r="BC20" s="7">
        <v>10</v>
      </c>
      <c r="BE20" s="5" t="s">
        <v>62</v>
      </c>
      <c r="BF20" s="6">
        <v>16</v>
      </c>
      <c r="BG20" s="6" t="s">
        <v>63</v>
      </c>
      <c r="BH20" s="6">
        <v>30</v>
      </c>
      <c r="BI20" s="6">
        <v>104</v>
      </c>
      <c r="BJ20" s="6">
        <v>10</v>
      </c>
      <c r="BK20" s="6">
        <v>10</v>
      </c>
      <c r="BL20" s="6">
        <v>10</v>
      </c>
      <c r="BM20" s="6">
        <v>10</v>
      </c>
      <c r="BN20" s="6">
        <v>10</v>
      </c>
      <c r="BO20" s="6">
        <v>10</v>
      </c>
      <c r="BP20" s="6">
        <v>11</v>
      </c>
      <c r="BQ20" s="6">
        <v>10</v>
      </c>
      <c r="BR20" s="6">
        <v>10</v>
      </c>
      <c r="BS20" s="6">
        <v>10</v>
      </c>
      <c r="BT20" s="6">
        <v>10</v>
      </c>
      <c r="BU20" s="6">
        <v>10</v>
      </c>
      <c r="BV20" s="6">
        <v>10</v>
      </c>
      <c r="BW20" s="6">
        <v>10</v>
      </c>
      <c r="BX20" s="6">
        <v>10</v>
      </c>
      <c r="BY20" s="6">
        <v>10</v>
      </c>
      <c r="BZ20" s="6">
        <v>10</v>
      </c>
      <c r="CA20" s="6">
        <v>12</v>
      </c>
      <c r="CB20" s="6">
        <v>10</v>
      </c>
      <c r="CC20" s="6">
        <v>11</v>
      </c>
      <c r="CD20" s="6">
        <v>12</v>
      </c>
      <c r="CE20" s="6">
        <v>11</v>
      </c>
      <c r="CF20" s="6">
        <v>10</v>
      </c>
      <c r="CG20" s="6">
        <v>10</v>
      </c>
      <c r="CH20" s="6">
        <v>11</v>
      </c>
      <c r="CI20" s="6">
        <v>10</v>
      </c>
      <c r="CJ20" s="6">
        <v>11</v>
      </c>
      <c r="CK20" s="6">
        <v>10</v>
      </c>
      <c r="CL20" s="6">
        <v>11</v>
      </c>
      <c r="CM20" s="6">
        <v>10</v>
      </c>
      <c r="CN20" s="6">
        <v>11</v>
      </c>
      <c r="CO20" s="6">
        <v>11</v>
      </c>
      <c r="CP20" s="6">
        <v>11</v>
      </c>
      <c r="CQ20" s="6">
        <v>10</v>
      </c>
      <c r="CR20" s="6">
        <v>10</v>
      </c>
      <c r="CS20" s="6">
        <v>11</v>
      </c>
      <c r="CT20" s="6">
        <v>11</v>
      </c>
      <c r="CU20" s="6">
        <v>11</v>
      </c>
      <c r="CV20" s="6">
        <v>10</v>
      </c>
      <c r="CW20" s="6">
        <v>12</v>
      </c>
      <c r="CX20" s="6">
        <v>11</v>
      </c>
      <c r="CY20" s="6">
        <v>10</v>
      </c>
      <c r="CZ20" s="6">
        <v>11</v>
      </c>
      <c r="DA20" s="6">
        <v>11</v>
      </c>
      <c r="DB20" s="6">
        <v>11</v>
      </c>
      <c r="DC20" s="6">
        <v>10</v>
      </c>
      <c r="DD20" s="6">
        <v>11</v>
      </c>
      <c r="DE20" s="6">
        <v>10</v>
      </c>
      <c r="DF20" s="7">
        <v>11</v>
      </c>
      <c r="DH20" s="5" t="s">
        <v>86</v>
      </c>
      <c r="DI20" s="6">
        <v>16</v>
      </c>
      <c r="DJ20" s="6" t="s">
        <v>87</v>
      </c>
      <c r="DK20" s="6">
        <v>30</v>
      </c>
      <c r="DL20" s="6">
        <v>117</v>
      </c>
      <c r="DM20" s="6">
        <v>10</v>
      </c>
      <c r="DN20" s="6">
        <v>10</v>
      </c>
      <c r="DO20" s="6">
        <v>10</v>
      </c>
      <c r="DP20" s="6">
        <v>11</v>
      </c>
      <c r="DQ20" s="6">
        <v>11</v>
      </c>
      <c r="DR20" s="6">
        <v>10</v>
      </c>
      <c r="DS20" s="6">
        <v>12</v>
      </c>
      <c r="DT20" s="6">
        <v>11</v>
      </c>
      <c r="DU20" s="6">
        <v>11</v>
      </c>
      <c r="DV20" s="6">
        <v>11</v>
      </c>
      <c r="DW20" s="6">
        <v>11</v>
      </c>
      <c r="DX20" s="6">
        <v>11</v>
      </c>
      <c r="DY20" s="6">
        <v>11</v>
      </c>
      <c r="DZ20" s="6">
        <v>10</v>
      </c>
      <c r="EA20" s="6">
        <v>11</v>
      </c>
      <c r="EB20" s="6">
        <v>11</v>
      </c>
      <c r="EC20" s="6">
        <v>10</v>
      </c>
      <c r="ED20" s="6">
        <v>11</v>
      </c>
      <c r="EE20" s="6">
        <v>10</v>
      </c>
      <c r="EF20" s="6">
        <v>11</v>
      </c>
      <c r="EG20" s="6">
        <v>11</v>
      </c>
      <c r="EH20" s="6">
        <v>12</v>
      </c>
      <c r="EI20" s="6">
        <v>10</v>
      </c>
      <c r="EJ20" s="6">
        <v>11</v>
      </c>
      <c r="EK20" s="6">
        <v>11</v>
      </c>
      <c r="EL20" s="6">
        <v>11</v>
      </c>
      <c r="EM20" s="6">
        <v>11</v>
      </c>
      <c r="EN20" s="6">
        <v>11</v>
      </c>
      <c r="EO20" s="6">
        <v>12</v>
      </c>
      <c r="EP20" s="6">
        <v>11</v>
      </c>
      <c r="EQ20" s="6">
        <v>11</v>
      </c>
      <c r="ER20" s="6">
        <v>12</v>
      </c>
      <c r="ES20" s="6">
        <v>11</v>
      </c>
      <c r="ET20" s="6">
        <v>10</v>
      </c>
      <c r="EU20" s="6">
        <v>11</v>
      </c>
      <c r="EV20" s="6">
        <v>11</v>
      </c>
      <c r="EW20" s="6">
        <v>11</v>
      </c>
      <c r="EX20" s="6">
        <v>11</v>
      </c>
      <c r="EY20" s="6">
        <v>10</v>
      </c>
      <c r="EZ20" s="6">
        <v>10</v>
      </c>
      <c r="FA20" s="6">
        <v>10</v>
      </c>
      <c r="FB20" s="6">
        <v>10</v>
      </c>
      <c r="FC20" s="6">
        <v>10</v>
      </c>
      <c r="FD20" s="6">
        <v>10</v>
      </c>
      <c r="FE20" s="6">
        <v>10</v>
      </c>
      <c r="FF20" s="6">
        <v>10</v>
      </c>
      <c r="FG20" s="6">
        <v>10</v>
      </c>
      <c r="FH20" s="6">
        <v>10</v>
      </c>
      <c r="FI20" s="7">
        <v>10</v>
      </c>
      <c r="FK20" s="1" t="s">
        <v>96</v>
      </c>
      <c r="FL20" s="3" t="s">
        <v>9</v>
      </c>
      <c r="FM20" s="3" t="s">
        <v>10</v>
      </c>
      <c r="FN20" s="3" t="s">
        <v>11</v>
      </c>
      <c r="FO20" s="3" t="s">
        <v>12</v>
      </c>
      <c r="FP20" s="3" t="s">
        <v>13</v>
      </c>
      <c r="FQ20" s="3" t="s">
        <v>14</v>
      </c>
      <c r="FR20" s="3" t="s">
        <v>15</v>
      </c>
      <c r="FS20" s="3" t="s">
        <v>16</v>
      </c>
      <c r="FT20" s="3" t="s">
        <v>17</v>
      </c>
      <c r="FU20" s="3" t="s">
        <v>18</v>
      </c>
      <c r="FV20" s="3" t="s">
        <v>19</v>
      </c>
      <c r="FW20" s="3" t="s">
        <v>20</v>
      </c>
      <c r="FX20" s="3" t="s">
        <v>21</v>
      </c>
      <c r="FY20" s="3" t="s">
        <v>22</v>
      </c>
      <c r="FZ20" s="3" t="s">
        <v>23</v>
      </c>
      <c r="GA20" s="3" t="s">
        <v>24</v>
      </c>
      <c r="GB20" s="3" t="s">
        <v>25</v>
      </c>
      <c r="GC20" s="3" t="s">
        <v>26</v>
      </c>
      <c r="GD20" s="3" t="s">
        <v>27</v>
      </c>
      <c r="GE20" s="3" t="s">
        <v>28</v>
      </c>
      <c r="GF20" s="3" t="s">
        <v>29</v>
      </c>
      <c r="GG20" s="3" t="s">
        <v>30</v>
      </c>
      <c r="GH20" s="3" t="s">
        <v>31</v>
      </c>
      <c r="GI20" s="3" t="s">
        <v>32</v>
      </c>
      <c r="GJ20" s="3" t="s">
        <v>33</v>
      </c>
      <c r="GK20" s="3" t="s">
        <v>34</v>
      </c>
      <c r="GL20" s="3" t="s">
        <v>35</v>
      </c>
      <c r="GM20" s="3" t="s">
        <v>36</v>
      </c>
      <c r="GN20" s="3" t="s">
        <v>37</v>
      </c>
      <c r="GO20" s="3" t="s">
        <v>38</v>
      </c>
      <c r="GP20" s="3" t="s">
        <v>39</v>
      </c>
      <c r="GQ20" s="3" t="s">
        <v>40</v>
      </c>
      <c r="GR20" s="3" t="s">
        <v>41</v>
      </c>
      <c r="GS20" s="3" t="s">
        <v>42</v>
      </c>
      <c r="GT20" s="3" t="s">
        <v>43</v>
      </c>
      <c r="GU20" s="3" t="s">
        <v>44</v>
      </c>
      <c r="GV20" s="3" t="s">
        <v>45</v>
      </c>
      <c r="GW20" s="3" t="s">
        <v>46</v>
      </c>
      <c r="GX20" s="3" t="s">
        <v>47</v>
      </c>
      <c r="GY20" s="3" t="s">
        <v>48</v>
      </c>
      <c r="GZ20" s="3" t="s">
        <v>49</v>
      </c>
      <c r="HA20" s="3" t="s">
        <v>50</v>
      </c>
      <c r="HB20" s="3" t="s">
        <v>51</v>
      </c>
      <c r="HC20" s="3" t="s">
        <v>52</v>
      </c>
      <c r="HD20" s="3" t="s">
        <v>53</v>
      </c>
      <c r="HE20" s="3" t="s">
        <v>54</v>
      </c>
      <c r="HF20" s="3" t="s">
        <v>55</v>
      </c>
      <c r="HG20" s="3" t="s">
        <v>56</v>
      </c>
      <c r="HH20" s="3" t="s">
        <v>57</v>
      </c>
      <c r="HI20" s="4" t="s">
        <v>58</v>
      </c>
      <c r="HN20" t="s">
        <v>217</v>
      </c>
      <c r="HO20" s="15">
        <v>3.1111111111111143</v>
      </c>
      <c r="HP20" s="15">
        <v>0</v>
      </c>
      <c r="HQ20" s="15">
        <v>0</v>
      </c>
      <c r="HR20" s="15">
        <v>0.90000000000000036</v>
      </c>
      <c r="HS20" s="15">
        <v>0.155555555555555</v>
      </c>
      <c r="HT20" s="15">
        <v>8.8888888888888573E-2</v>
      </c>
      <c r="HU20" s="15">
        <v>-5.5555555555555358E-2</v>
      </c>
      <c r="HV20" s="15">
        <v>0.12222222222222179</v>
      </c>
      <c r="HW20" s="15">
        <v>-0.18888888888888999</v>
      </c>
      <c r="HX20" s="15">
        <v>-0.22222222222222143</v>
      </c>
      <c r="HY20" s="15">
        <v>0.24444444444444535</v>
      </c>
      <c r="HZ20" s="15">
        <v>2.2222222222222143E-2</v>
      </c>
      <c r="IA20" s="15">
        <v>-0.27777777777777857</v>
      </c>
      <c r="IB20" s="15">
        <v>0.11111111111111072</v>
      </c>
      <c r="IC20" s="15">
        <v>0.56666666666666643</v>
      </c>
      <c r="ID20" s="15">
        <v>0</v>
      </c>
      <c r="IE20" s="15">
        <v>0.32222222222222108</v>
      </c>
      <c r="IF20" s="16">
        <v>0</v>
      </c>
      <c r="IG20" s="15">
        <v>0.58888888888888857</v>
      </c>
      <c r="IH20" s="15">
        <v>0.31111111111111001</v>
      </c>
      <c r="II20" s="15">
        <v>9.9999999999999645E-2</v>
      </c>
      <c r="IJ20" s="15">
        <v>0.17777777777777892</v>
      </c>
      <c r="IK20" s="15">
        <v>0.37777777777777821</v>
      </c>
      <c r="IL20" s="16">
        <v>0</v>
      </c>
      <c r="IM20" s="15">
        <v>-0.24444444444444535</v>
      </c>
      <c r="IN20" s="15">
        <v>8.8888888888888573E-2</v>
      </c>
      <c r="IO20" s="15">
        <v>-1.1111111111111072E-2</v>
      </c>
      <c r="IP20" s="15">
        <v>0.5</v>
      </c>
      <c r="IQ20" s="15">
        <v>-3.3333333333333215E-2</v>
      </c>
      <c r="IR20" s="15">
        <v>0.26666666666666572</v>
      </c>
      <c r="IS20" s="15">
        <v>1.1111111111111072E-2</v>
      </c>
      <c r="IT20" s="15">
        <v>-0.17777777777777892</v>
      </c>
      <c r="IU20" s="15">
        <v>0.24444444444444535</v>
      </c>
      <c r="IV20" s="15">
        <v>0.43333333333333357</v>
      </c>
      <c r="IW20" s="15">
        <v>-0.46666666666666679</v>
      </c>
      <c r="IX20" s="15">
        <v>-0.12222222222222179</v>
      </c>
      <c r="IY20" s="15">
        <v>-8.8888888888888573E-2</v>
      </c>
      <c r="IZ20" s="15">
        <v>-5.5555555555555358E-2</v>
      </c>
      <c r="JA20" s="15">
        <v>7.7777777777779278E-2</v>
      </c>
      <c r="JC20" t="s">
        <v>209</v>
      </c>
      <c r="JD20" t="s">
        <v>98</v>
      </c>
      <c r="JE20">
        <v>1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0.20000000000000107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0.20000000000000107</v>
      </c>
      <c r="JS20">
        <v>0</v>
      </c>
      <c r="JT20">
        <v>0</v>
      </c>
      <c r="JU20">
        <v>0</v>
      </c>
      <c r="JV20">
        <v>0</v>
      </c>
      <c r="JW20">
        <v>0.19999999999999929</v>
      </c>
      <c r="JX20">
        <v>-9.9999999999999645E-2</v>
      </c>
      <c r="JY20">
        <v>0.19999999999999929</v>
      </c>
      <c r="JZ20">
        <v>0</v>
      </c>
      <c r="KA20">
        <v>0</v>
      </c>
      <c r="KB20">
        <v>0</v>
      </c>
      <c r="KC20">
        <v>0</v>
      </c>
      <c r="KD20">
        <v>9.9999999999999645E-2</v>
      </c>
      <c r="KE20">
        <v>0</v>
      </c>
      <c r="KF20">
        <v>9.9999999999999645E-2</v>
      </c>
      <c r="KG20">
        <v>0</v>
      </c>
      <c r="KH20">
        <v>0.5</v>
      </c>
      <c r="KI20">
        <v>-0.19999999999999929</v>
      </c>
      <c r="KJ20">
        <v>9.9999999999999645E-2</v>
      </c>
      <c r="KK20">
        <v>0.10000000000000142</v>
      </c>
      <c r="KL20">
        <v>0</v>
      </c>
      <c r="KM20">
        <v>0.29999999999999893</v>
      </c>
      <c r="KN20">
        <v>0</v>
      </c>
      <c r="KO20">
        <v>0.30000000000000071</v>
      </c>
      <c r="KP20">
        <v>0</v>
      </c>
      <c r="KQ20">
        <v>-9.9999999999999645E-2</v>
      </c>
      <c r="KR20">
        <v>0.29999999999999893</v>
      </c>
      <c r="KS20">
        <v>0</v>
      </c>
      <c r="KT20">
        <v>9.9999999999999645E-2</v>
      </c>
      <c r="KU20">
        <v>0</v>
      </c>
      <c r="KV20">
        <v>0.29999999999999893</v>
      </c>
      <c r="KW20">
        <v>-9.9999999999999645E-2</v>
      </c>
      <c r="KX20">
        <v>0</v>
      </c>
      <c r="KY20">
        <v>0</v>
      </c>
      <c r="KZ20">
        <v>9.9999999999999645E-2</v>
      </c>
      <c r="LA20">
        <v>0</v>
      </c>
      <c r="LB20">
        <v>-9.9999999999999645E-2</v>
      </c>
    </row>
    <row r="21" spans="2:314" x14ac:dyDescent="0.2">
      <c r="B21" s="5" t="s">
        <v>86</v>
      </c>
      <c r="C21" s="6">
        <v>16</v>
      </c>
      <c r="D21" s="6" t="s">
        <v>87</v>
      </c>
      <c r="E21" s="6">
        <v>29</v>
      </c>
      <c r="F21" s="6">
        <v>118</v>
      </c>
      <c r="G21" s="6">
        <v>10</v>
      </c>
      <c r="H21" s="6">
        <v>10</v>
      </c>
      <c r="I21" s="6">
        <v>10</v>
      </c>
      <c r="J21" s="6">
        <v>11</v>
      </c>
      <c r="K21" s="6">
        <v>11</v>
      </c>
      <c r="L21" s="6">
        <v>11</v>
      </c>
      <c r="M21" s="6">
        <v>11</v>
      </c>
      <c r="N21" s="6">
        <v>10</v>
      </c>
      <c r="O21" s="6">
        <v>11</v>
      </c>
      <c r="P21" s="6">
        <v>12</v>
      </c>
      <c r="Q21" s="6">
        <v>11</v>
      </c>
      <c r="R21" s="6">
        <v>11</v>
      </c>
      <c r="S21" s="6">
        <v>11</v>
      </c>
      <c r="T21" s="6">
        <v>10</v>
      </c>
      <c r="U21" s="6">
        <v>10</v>
      </c>
      <c r="V21" s="6">
        <v>12</v>
      </c>
      <c r="W21" s="6">
        <v>10</v>
      </c>
      <c r="X21" s="6">
        <v>12</v>
      </c>
      <c r="Y21" s="6">
        <v>10</v>
      </c>
      <c r="Z21" s="6">
        <v>11</v>
      </c>
      <c r="AA21" s="6">
        <v>11</v>
      </c>
      <c r="AB21" s="6">
        <v>12</v>
      </c>
      <c r="AC21" s="6">
        <v>10</v>
      </c>
      <c r="AD21" s="6">
        <v>10</v>
      </c>
      <c r="AE21" s="6">
        <v>11</v>
      </c>
      <c r="AF21" s="6">
        <v>11</v>
      </c>
      <c r="AG21" s="6">
        <v>11</v>
      </c>
      <c r="AH21" s="6">
        <v>11</v>
      </c>
      <c r="AI21" s="6">
        <v>11</v>
      </c>
      <c r="AJ21" s="6">
        <v>11</v>
      </c>
      <c r="AK21" s="6">
        <v>11</v>
      </c>
      <c r="AL21" s="6">
        <v>12</v>
      </c>
      <c r="AM21" s="6">
        <v>11</v>
      </c>
      <c r="AN21" s="6">
        <v>11</v>
      </c>
      <c r="AO21" s="6">
        <v>11</v>
      </c>
      <c r="AP21" s="6">
        <v>11</v>
      </c>
      <c r="AQ21" s="6">
        <v>12</v>
      </c>
      <c r="AR21" s="6">
        <v>11</v>
      </c>
      <c r="AS21" s="6">
        <v>10</v>
      </c>
      <c r="AT21" s="6">
        <v>10</v>
      </c>
      <c r="AU21" s="6">
        <v>10</v>
      </c>
      <c r="AV21" s="6">
        <v>10</v>
      </c>
      <c r="AW21" s="6">
        <v>10</v>
      </c>
      <c r="AX21" s="6">
        <v>10</v>
      </c>
      <c r="AY21" s="6">
        <v>10</v>
      </c>
      <c r="AZ21" s="6">
        <v>10</v>
      </c>
      <c r="BA21" s="6">
        <v>10</v>
      </c>
      <c r="BB21" s="6">
        <v>10</v>
      </c>
      <c r="BC21" s="7">
        <v>10</v>
      </c>
      <c r="BE21" s="5" t="s">
        <v>62</v>
      </c>
      <c r="BF21" s="6">
        <v>16</v>
      </c>
      <c r="BG21" s="6" t="s">
        <v>63</v>
      </c>
      <c r="BH21" s="6">
        <v>30</v>
      </c>
      <c r="BI21" s="6">
        <v>103</v>
      </c>
      <c r="BJ21" s="6">
        <v>10</v>
      </c>
      <c r="BK21" s="6">
        <v>10</v>
      </c>
      <c r="BL21" s="6">
        <v>10</v>
      </c>
      <c r="BM21" s="6">
        <v>10</v>
      </c>
      <c r="BN21" s="6">
        <v>10</v>
      </c>
      <c r="BO21" s="6">
        <v>10</v>
      </c>
      <c r="BP21" s="6">
        <v>10</v>
      </c>
      <c r="BQ21" s="6">
        <v>10</v>
      </c>
      <c r="BR21" s="6">
        <v>10</v>
      </c>
      <c r="BS21" s="6">
        <v>10</v>
      </c>
      <c r="BT21" s="6">
        <v>10</v>
      </c>
      <c r="BU21" s="6">
        <v>10</v>
      </c>
      <c r="BV21" s="6">
        <v>10</v>
      </c>
      <c r="BW21" s="6">
        <v>10</v>
      </c>
      <c r="BX21" s="6">
        <v>10</v>
      </c>
      <c r="BY21" s="6">
        <v>10</v>
      </c>
      <c r="BZ21" s="6">
        <v>10</v>
      </c>
      <c r="CA21" s="6">
        <v>11</v>
      </c>
      <c r="CB21" s="6">
        <v>10</v>
      </c>
      <c r="CC21" s="6">
        <v>11</v>
      </c>
      <c r="CD21" s="6">
        <v>12</v>
      </c>
      <c r="CE21" s="6">
        <v>11</v>
      </c>
      <c r="CF21" s="6">
        <v>10</v>
      </c>
      <c r="CG21" s="6">
        <v>10</v>
      </c>
      <c r="CH21" s="6">
        <v>11</v>
      </c>
      <c r="CI21" s="6">
        <v>10</v>
      </c>
      <c r="CJ21" s="6">
        <v>12</v>
      </c>
      <c r="CK21" s="6">
        <v>10</v>
      </c>
      <c r="CL21" s="6">
        <v>11</v>
      </c>
      <c r="CM21" s="6">
        <v>10</v>
      </c>
      <c r="CN21" s="6">
        <v>10</v>
      </c>
      <c r="CO21" s="6">
        <v>11</v>
      </c>
      <c r="CP21" s="6">
        <v>11</v>
      </c>
      <c r="CQ21" s="6">
        <v>10</v>
      </c>
      <c r="CR21" s="6">
        <v>10</v>
      </c>
      <c r="CS21" s="6">
        <v>10</v>
      </c>
      <c r="CT21" s="6">
        <v>11</v>
      </c>
      <c r="CU21" s="6">
        <v>11</v>
      </c>
      <c r="CV21" s="6">
        <v>10</v>
      </c>
      <c r="CW21" s="6">
        <v>11</v>
      </c>
      <c r="CX21" s="6">
        <v>12</v>
      </c>
      <c r="CY21" s="6">
        <v>10</v>
      </c>
      <c r="CZ21" s="6">
        <v>11</v>
      </c>
      <c r="DA21" s="6">
        <v>10</v>
      </c>
      <c r="DB21" s="6">
        <v>12</v>
      </c>
      <c r="DC21" s="6">
        <v>10</v>
      </c>
      <c r="DD21" s="6">
        <v>11</v>
      </c>
      <c r="DE21" s="6">
        <v>10</v>
      </c>
      <c r="DF21" s="7">
        <v>11</v>
      </c>
      <c r="DH21" s="5" t="s">
        <v>86</v>
      </c>
      <c r="DI21" s="6">
        <v>16</v>
      </c>
      <c r="DJ21" s="6" t="s">
        <v>87</v>
      </c>
      <c r="DK21" s="6">
        <v>30</v>
      </c>
      <c r="DL21" s="6">
        <v>117</v>
      </c>
      <c r="DM21" s="6">
        <v>10</v>
      </c>
      <c r="DN21" s="6">
        <v>10</v>
      </c>
      <c r="DO21" s="6">
        <v>11</v>
      </c>
      <c r="DP21" s="6">
        <v>11</v>
      </c>
      <c r="DQ21" s="6">
        <v>11</v>
      </c>
      <c r="DR21" s="6">
        <v>11</v>
      </c>
      <c r="DS21" s="6">
        <v>11</v>
      </c>
      <c r="DT21" s="6">
        <v>11</v>
      </c>
      <c r="DU21" s="6">
        <v>11</v>
      </c>
      <c r="DV21" s="6">
        <v>12</v>
      </c>
      <c r="DW21" s="6">
        <v>10</v>
      </c>
      <c r="DX21" s="6">
        <v>11</v>
      </c>
      <c r="DY21" s="6">
        <v>11</v>
      </c>
      <c r="DZ21" s="6">
        <v>11</v>
      </c>
      <c r="EA21" s="6">
        <v>10</v>
      </c>
      <c r="EB21" s="6">
        <v>11</v>
      </c>
      <c r="EC21" s="6">
        <v>10</v>
      </c>
      <c r="ED21" s="6">
        <v>11</v>
      </c>
      <c r="EE21" s="6">
        <v>10</v>
      </c>
      <c r="EF21" s="6">
        <v>12</v>
      </c>
      <c r="EG21" s="6">
        <v>11</v>
      </c>
      <c r="EH21" s="6">
        <v>12</v>
      </c>
      <c r="EI21" s="6">
        <v>10</v>
      </c>
      <c r="EJ21" s="6">
        <v>11</v>
      </c>
      <c r="EK21" s="6">
        <v>11</v>
      </c>
      <c r="EL21" s="6">
        <v>11</v>
      </c>
      <c r="EM21" s="6">
        <v>11</v>
      </c>
      <c r="EN21" s="6">
        <v>11</v>
      </c>
      <c r="EO21" s="6">
        <v>11</v>
      </c>
      <c r="EP21" s="6">
        <v>11</v>
      </c>
      <c r="EQ21" s="6">
        <v>11</v>
      </c>
      <c r="ER21" s="6">
        <v>12</v>
      </c>
      <c r="ES21" s="6">
        <v>11</v>
      </c>
      <c r="ET21" s="6">
        <v>10</v>
      </c>
      <c r="EU21" s="6">
        <v>11</v>
      </c>
      <c r="EV21" s="6">
        <v>12</v>
      </c>
      <c r="EW21" s="6">
        <v>12</v>
      </c>
      <c r="EX21" s="6">
        <v>12</v>
      </c>
      <c r="EY21" s="6">
        <v>10</v>
      </c>
      <c r="EZ21" s="6">
        <v>10</v>
      </c>
      <c r="FA21" s="6">
        <v>10</v>
      </c>
      <c r="FB21" s="6">
        <v>10</v>
      </c>
      <c r="FC21" s="6">
        <v>10</v>
      </c>
      <c r="FD21" s="6">
        <v>10</v>
      </c>
      <c r="FE21" s="6">
        <v>10</v>
      </c>
      <c r="FF21" s="6">
        <v>10</v>
      </c>
      <c r="FG21" s="6">
        <v>10</v>
      </c>
      <c r="FH21" s="6">
        <v>10</v>
      </c>
      <c r="FI21" s="7">
        <v>10</v>
      </c>
      <c r="FK21" t="s">
        <v>211</v>
      </c>
      <c r="FL21">
        <f t="shared" ref="FL21:HI21" si="15">AVERAGE(DL4:DL103)</f>
        <v>116.13</v>
      </c>
      <c r="FM21">
        <f t="shared" si="15"/>
        <v>10</v>
      </c>
      <c r="FN21">
        <f t="shared" si="15"/>
        <v>10</v>
      </c>
      <c r="FO21">
        <f t="shared" si="15"/>
        <v>10.23</v>
      </c>
      <c r="FP21">
        <f t="shared" si="15"/>
        <v>10.55</v>
      </c>
      <c r="FQ21">
        <f t="shared" si="15"/>
        <v>10.88</v>
      </c>
      <c r="FR21">
        <f t="shared" si="15"/>
        <v>10.37</v>
      </c>
      <c r="FS21">
        <f t="shared" si="15"/>
        <v>10.94</v>
      </c>
      <c r="FT21">
        <f t="shared" si="15"/>
        <v>10.92</v>
      </c>
      <c r="FU21">
        <f t="shared" si="15"/>
        <v>10.85</v>
      </c>
      <c r="FV21">
        <f t="shared" si="15"/>
        <v>11.03</v>
      </c>
      <c r="FW21">
        <f t="shared" si="15"/>
        <v>10.43</v>
      </c>
      <c r="FX21">
        <f t="shared" si="15"/>
        <v>11.14</v>
      </c>
      <c r="FY21">
        <f t="shared" si="15"/>
        <v>10.91</v>
      </c>
      <c r="FZ21">
        <f t="shared" si="15"/>
        <v>10.31</v>
      </c>
      <c r="GA21">
        <f t="shared" si="15"/>
        <v>10.57</v>
      </c>
      <c r="GB21">
        <f t="shared" si="15"/>
        <v>11.15</v>
      </c>
      <c r="GC21">
        <f t="shared" si="15"/>
        <v>10</v>
      </c>
      <c r="GD21">
        <f t="shared" si="15"/>
        <v>11.44</v>
      </c>
      <c r="GE21">
        <f t="shared" si="15"/>
        <v>9.94</v>
      </c>
      <c r="GF21">
        <f t="shared" si="15"/>
        <v>11.15</v>
      </c>
      <c r="GG21">
        <f t="shared" si="15"/>
        <v>11.24</v>
      </c>
      <c r="GH21">
        <f t="shared" si="15"/>
        <v>11.57</v>
      </c>
      <c r="GI21">
        <f t="shared" si="15"/>
        <v>10</v>
      </c>
      <c r="GJ21">
        <f t="shared" si="15"/>
        <v>10.6</v>
      </c>
      <c r="GK21">
        <f t="shared" si="15"/>
        <v>10.68</v>
      </c>
      <c r="GL21">
        <f t="shared" si="15"/>
        <v>11.16</v>
      </c>
      <c r="GM21">
        <f t="shared" si="15"/>
        <v>11.23</v>
      </c>
      <c r="GN21">
        <f t="shared" si="15"/>
        <v>10.76</v>
      </c>
      <c r="GO21">
        <f t="shared" si="15"/>
        <v>11.31</v>
      </c>
      <c r="GP21">
        <f t="shared" si="15"/>
        <v>10.78</v>
      </c>
      <c r="GQ21">
        <f t="shared" si="15"/>
        <v>11.15</v>
      </c>
      <c r="GR21">
        <f t="shared" si="15"/>
        <v>11.24</v>
      </c>
      <c r="GS21">
        <f t="shared" si="15"/>
        <v>11.09</v>
      </c>
      <c r="GT21">
        <f t="shared" si="15"/>
        <v>10.48</v>
      </c>
      <c r="GU21">
        <f t="shared" si="15"/>
        <v>10.75</v>
      </c>
      <c r="GV21">
        <f t="shared" si="15"/>
        <v>11.12</v>
      </c>
      <c r="GW21">
        <f t="shared" si="15"/>
        <v>11.44</v>
      </c>
      <c r="GX21">
        <f t="shared" si="15"/>
        <v>11.5</v>
      </c>
      <c r="GY21">
        <f t="shared" si="15"/>
        <v>10</v>
      </c>
      <c r="GZ21">
        <f t="shared" si="15"/>
        <v>10</v>
      </c>
      <c r="HA21">
        <f t="shared" si="15"/>
        <v>10</v>
      </c>
      <c r="HB21">
        <f t="shared" si="15"/>
        <v>10</v>
      </c>
      <c r="HC21">
        <f t="shared" si="15"/>
        <v>10</v>
      </c>
      <c r="HD21">
        <f t="shared" si="15"/>
        <v>10</v>
      </c>
      <c r="HE21">
        <f t="shared" si="15"/>
        <v>10</v>
      </c>
      <c r="HF21">
        <f t="shared" si="15"/>
        <v>10</v>
      </c>
      <c r="HG21">
        <f t="shared" si="15"/>
        <v>10</v>
      </c>
      <c r="HH21">
        <f t="shared" si="15"/>
        <v>10</v>
      </c>
      <c r="HI21">
        <f t="shared" si="15"/>
        <v>10</v>
      </c>
      <c r="HN21" t="s">
        <v>218</v>
      </c>
      <c r="HO21" s="15">
        <v>-0.48333333333334849</v>
      </c>
      <c r="HP21" s="15">
        <v>0</v>
      </c>
      <c r="HQ21" s="15">
        <v>0</v>
      </c>
      <c r="HR21" s="15">
        <v>0.73333333333333428</v>
      </c>
      <c r="HS21" s="15">
        <v>0.15555555555555856</v>
      </c>
      <c r="HT21" s="15">
        <v>-3.3333333333331439E-2</v>
      </c>
      <c r="HU21" s="15">
        <v>7.2222222222222854E-2</v>
      </c>
      <c r="HV21" s="15">
        <v>-5.5555555555555358E-2</v>
      </c>
      <c r="HW21" s="15">
        <v>0.12222222222222179</v>
      </c>
      <c r="HX21" s="15">
        <v>0.25</v>
      </c>
      <c r="HY21" s="15">
        <v>5.5555555555546476E-3</v>
      </c>
      <c r="HZ21" s="15">
        <v>-0.56111111111111001</v>
      </c>
      <c r="IA21" s="15">
        <v>-9.9999999999999645E-2</v>
      </c>
      <c r="IB21" s="15">
        <v>8.3333333333333925E-2</v>
      </c>
      <c r="IC21" s="15">
        <v>-0.18333333333333535</v>
      </c>
      <c r="ID21" s="15">
        <v>-6.1111111111110006E-2</v>
      </c>
      <c r="IE21" s="15">
        <v>8.3333333333333925E-2</v>
      </c>
      <c r="IF21" s="16">
        <v>0</v>
      </c>
      <c r="IG21" s="15">
        <v>0.12222222222222179</v>
      </c>
      <c r="IH21" s="15">
        <v>0</v>
      </c>
      <c r="II21" s="15">
        <v>-0.11666666666666536</v>
      </c>
      <c r="IJ21" s="15">
        <v>-0.16111111111111143</v>
      </c>
      <c r="IK21" s="15">
        <v>-0.19444444444444464</v>
      </c>
      <c r="IL21" s="16">
        <v>0</v>
      </c>
      <c r="IM21" s="15">
        <v>-0.13888888888888928</v>
      </c>
      <c r="IN21" s="15">
        <v>-0.40000000000000036</v>
      </c>
      <c r="IO21" s="15">
        <v>-5.5555555555546476E-3</v>
      </c>
      <c r="IP21" s="15">
        <v>-0.26666666666666572</v>
      </c>
      <c r="IQ21" s="15">
        <v>2.7777777777778567E-2</v>
      </c>
      <c r="IR21" s="15">
        <v>2.2222222222222143E-2</v>
      </c>
      <c r="IS21" s="15">
        <v>-0.12777777777777999</v>
      </c>
      <c r="IT21" s="15">
        <v>1.1111111111111072E-2</v>
      </c>
      <c r="IU21" s="15">
        <v>-0.18333333333333179</v>
      </c>
      <c r="IV21" s="15">
        <v>7.2222222222221077E-2</v>
      </c>
      <c r="IW21" s="15">
        <v>-0.16111111111111143</v>
      </c>
      <c r="IX21" s="15">
        <v>-7.7777777777779278E-2</v>
      </c>
      <c r="IY21" s="15">
        <v>0.12222222222222179</v>
      </c>
      <c r="IZ21" s="15">
        <v>0.19444444444444464</v>
      </c>
      <c r="JA21" s="15">
        <v>5.5555555555557135E-2</v>
      </c>
    </row>
    <row r="22" spans="2:314" x14ac:dyDescent="0.2">
      <c r="B22" s="5" t="s">
        <v>86</v>
      </c>
      <c r="C22" s="6">
        <v>16</v>
      </c>
      <c r="D22" s="6" t="s">
        <v>87</v>
      </c>
      <c r="E22" s="6">
        <v>29</v>
      </c>
      <c r="F22" s="6">
        <v>117</v>
      </c>
      <c r="G22" s="6">
        <v>10</v>
      </c>
      <c r="H22" s="6">
        <v>10</v>
      </c>
      <c r="I22" s="6">
        <v>11</v>
      </c>
      <c r="J22" s="6">
        <v>11</v>
      </c>
      <c r="K22" s="6">
        <v>11</v>
      </c>
      <c r="L22" s="6">
        <v>11</v>
      </c>
      <c r="M22" s="6">
        <v>11</v>
      </c>
      <c r="N22" s="6">
        <v>10</v>
      </c>
      <c r="O22" s="6">
        <v>11</v>
      </c>
      <c r="P22" s="6">
        <v>12</v>
      </c>
      <c r="Q22" s="6">
        <v>11</v>
      </c>
      <c r="R22" s="6">
        <v>11</v>
      </c>
      <c r="S22" s="6">
        <v>11</v>
      </c>
      <c r="T22" s="6">
        <v>11</v>
      </c>
      <c r="U22" s="6">
        <v>11</v>
      </c>
      <c r="V22" s="6">
        <v>11</v>
      </c>
      <c r="W22" s="6">
        <v>10</v>
      </c>
      <c r="X22" s="6">
        <v>12</v>
      </c>
      <c r="Y22" s="6">
        <v>10</v>
      </c>
      <c r="Z22" s="6">
        <v>11</v>
      </c>
      <c r="AA22" s="6">
        <v>11</v>
      </c>
      <c r="AB22" s="6">
        <v>12</v>
      </c>
      <c r="AC22" s="6">
        <v>10</v>
      </c>
      <c r="AD22" s="6">
        <v>11</v>
      </c>
      <c r="AE22" s="6">
        <v>11</v>
      </c>
      <c r="AF22" s="6">
        <v>12</v>
      </c>
      <c r="AG22" s="6">
        <v>11</v>
      </c>
      <c r="AH22" s="6">
        <v>11</v>
      </c>
      <c r="AI22" s="6">
        <v>12</v>
      </c>
      <c r="AJ22" s="6">
        <v>11</v>
      </c>
      <c r="AK22" s="6">
        <v>11</v>
      </c>
      <c r="AL22" s="6">
        <v>11</v>
      </c>
      <c r="AM22" s="6">
        <v>11</v>
      </c>
      <c r="AN22" s="6">
        <v>11</v>
      </c>
      <c r="AO22" s="6">
        <v>11</v>
      </c>
      <c r="AP22" s="6">
        <v>11</v>
      </c>
      <c r="AQ22" s="6">
        <v>12</v>
      </c>
      <c r="AR22" s="6">
        <v>11</v>
      </c>
      <c r="AS22" s="6">
        <v>10</v>
      </c>
      <c r="AT22" s="6">
        <v>10</v>
      </c>
      <c r="AU22" s="6">
        <v>10</v>
      </c>
      <c r="AV22" s="6">
        <v>10</v>
      </c>
      <c r="AW22" s="6">
        <v>10</v>
      </c>
      <c r="AX22" s="6">
        <v>10</v>
      </c>
      <c r="AY22" s="6">
        <v>10</v>
      </c>
      <c r="AZ22" s="6">
        <v>10</v>
      </c>
      <c r="BA22" s="6">
        <v>10</v>
      </c>
      <c r="BB22" s="6">
        <v>10</v>
      </c>
      <c r="BC22" s="7">
        <v>10</v>
      </c>
      <c r="BE22" s="5" t="s">
        <v>62</v>
      </c>
      <c r="BF22" s="6">
        <v>16</v>
      </c>
      <c r="BG22" s="6" t="s">
        <v>63</v>
      </c>
      <c r="BH22" s="6">
        <v>30</v>
      </c>
      <c r="BI22" s="6">
        <v>103</v>
      </c>
      <c r="BJ22" s="6">
        <v>10</v>
      </c>
      <c r="BK22" s="6">
        <v>10</v>
      </c>
      <c r="BL22" s="6">
        <v>10</v>
      </c>
      <c r="BM22" s="6">
        <v>10</v>
      </c>
      <c r="BN22" s="6">
        <v>10</v>
      </c>
      <c r="BO22" s="6">
        <v>10</v>
      </c>
      <c r="BP22" s="6">
        <v>10</v>
      </c>
      <c r="BQ22" s="6">
        <v>10</v>
      </c>
      <c r="BR22" s="6">
        <v>10</v>
      </c>
      <c r="BS22" s="6">
        <v>10</v>
      </c>
      <c r="BT22" s="6">
        <v>10</v>
      </c>
      <c r="BU22" s="6">
        <v>10</v>
      </c>
      <c r="BV22" s="6">
        <v>11</v>
      </c>
      <c r="BW22" s="6">
        <v>10</v>
      </c>
      <c r="BX22" s="6">
        <v>10</v>
      </c>
      <c r="BY22" s="6">
        <v>10</v>
      </c>
      <c r="BZ22" s="6">
        <v>10</v>
      </c>
      <c r="CA22" s="6">
        <v>11</v>
      </c>
      <c r="CB22" s="6">
        <v>10</v>
      </c>
      <c r="CC22" s="6">
        <v>11</v>
      </c>
      <c r="CD22" s="6">
        <v>12</v>
      </c>
      <c r="CE22" s="6">
        <v>11</v>
      </c>
      <c r="CF22" s="6">
        <v>10</v>
      </c>
      <c r="CG22" s="6">
        <v>10</v>
      </c>
      <c r="CH22" s="6">
        <v>11</v>
      </c>
      <c r="CI22" s="6">
        <v>10</v>
      </c>
      <c r="CJ22" s="6">
        <v>11</v>
      </c>
      <c r="CK22" s="6">
        <v>10</v>
      </c>
      <c r="CL22" s="6">
        <v>12</v>
      </c>
      <c r="CM22" s="6">
        <v>11</v>
      </c>
      <c r="CN22" s="6">
        <v>10</v>
      </c>
      <c r="CO22" s="6">
        <v>11</v>
      </c>
      <c r="CP22" s="6">
        <v>10</v>
      </c>
      <c r="CQ22" s="6">
        <v>11</v>
      </c>
      <c r="CR22" s="6">
        <v>10</v>
      </c>
      <c r="CS22" s="6">
        <v>10</v>
      </c>
      <c r="CT22" s="6">
        <v>11</v>
      </c>
      <c r="CU22" s="6">
        <v>11</v>
      </c>
      <c r="CV22" s="6">
        <v>11</v>
      </c>
      <c r="CW22" s="6">
        <v>11</v>
      </c>
      <c r="CX22" s="6">
        <v>11</v>
      </c>
      <c r="CY22" s="6">
        <v>10</v>
      </c>
      <c r="CZ22" s="6">
        <v>10</v>
      </c>
      <c r="DA22" s="6">
        <v>11</v>
      </c>
      <c r="DB22" s="6">
        <v>11</v>
      </c>
      <c r="DC22" s="6">
        <v>10</v>
      </c>
      <c r="DD22" s="6">
        <v>11</v>
      </c>
      <c r="DE22" s="6">
        <v>10</v>
      </c>
      <c r="DF22" s="7">
        <v>11</v>
      </c>
      <c r="DH22" s="5" t="s">
        <v>86</v>
      </c>
      <c r="DI22" s="6">
        <v>16</v>
      </c>
      <c r="DJ22" s="6" t="s">
        <v>87</v>
      </c>
      <c r="DK22" s="6">
        <v>30</v>
      </c>
      <c r="DL22" s="6">
        <v>117</v>
      </c>
      <c r="DM22" s="6">
        <v>10</v>
      </c>
      <c r="DN22" s="6">
        <v>10</v>
      </c>
      <c r="DO22" s="6">
        <v>10</v>
      </c>
      <c r="DP22" s="6">
        <v>11</v>
      </c>
      <c r="DQ22" s="6">
        <v>11</v>
      </c>
      <c r="DR22" s="6">
        <v>11</v>
      </c>
      <c r="DS22" s="6">
        <v>11</v>
      </c>
      <c r="DT22" s="6">
        <v>11</v>
      </c>
      <c r="DU22" s="6">
        <v>11</v>
      </c>
      <c r="DV22" s="6">
        <v>11</v>
      </c>
      <c r="DW22" s="6">
        <v>10</v>
      </c>
      <c r="DX22" s="6">
        <v>10</v>
      </c>
      <c r="DY22" s="6">
        <v>10</v>
      </c>
      <c r="DZ22" s="6">
        <v>10</v>
      </c>
      <c r="EA22" s="6">
        <v>11</v>
      </c>
      <c r="EB22" s="6">
        <v>12</v>
      </c>
      <c r="EC22" s="6">
        <v>10</v>
      </c>
      <c r="ED22" s="6">
        <v>12</v>
      </c>
      <c r="EE22" s="6">
        <v>10</v>
      </c>
      <c r="EF22" s="6">
        <v>12</v>
      </c>
      <c r="EG22" s="6">
        <v>11</v>
      </c>
      <c r="EH22" s="6">
        <v>11</v>
      </c>
      <c r="EI22" s="6">
        <v>10</v>
      </c>
      <c r="EJ22" s="6">
        <v>11</v>
      </c>
      <c r="EK22" s="6">
        <v>10</v>
      </c>
      <c r="EL22" s="6">
        <v>11</v>
      </c>
      <c r="EM22" s="6">
        <v>11</v>
      </c>
      <c r="EN22" s="6">
        <v>11</v>
      </c>
      <c r="EO22" s="6">
        <v>11</v>
      </c>
      <c r="EP22" s="6">
        <v>11</v>
      </c>
      <c r="EQ22" s="6">
        <v>11</v>
      </c>
      <c r="ER22" s="6">
        <v>12</v>
      </c>
      <c r="ES22" s="6">
        <v>11</v>
      </c>
      <c r="ET22" s="6">
        <v>10</v>
      </c>
      <c r="EU22" s="6">
        <v>10</v>
      </c>
      <c r="EV22" s="6">
        <v>11</v>
      </c>
      <c r="EW22" s="6">
        <v>12</v>
      </c>
      <c r="EX22" s="6">
        <v>12</v>
      </c>
      <c r="EY22" s="6">
        <v>10</v>
      </c>
      <c r="EZ22" s="6">
        <v>10</v>
      </c>
      <c r="FA22" s="6">
        <v>10</v>
      </c>
      <c r="FB22" s="6">
        <v>10</v>
      </c>
      <c r="FC22" s="6">
        <v>10</v>
      </c>
      <c r="FD22" s="6">
        <v>10</v>
      </c>
      <c r="FE22" s="6">
        <v>10</v>
      </c>
      <c r="FF22" s="6">
        <v>10</v>
      </c>
      <c r="FG22" s="6">
        <v>10</v>
      </c>
      <c r="FH22" s="6">
        <v>10</v>
      </c>
      <c r="FI22" s="7">
        <v>10</v>
      </c>
      <c r="FK22" t="s">
        <v>66</v>
      </c>
      <c r="FL22">
        <f t="shared" ref="FL22:HI22" si="16">AVERAGEIF($DH$4:$DH$103,"*ST*",DL$4:DL$103)</f>
        <v>117.5</v>
      </c>
      <c r="FM22">
        <f t="shared" si="16"/>
        <v>10</v>
      </c>
      <c r="FN22">
        <f t="shared" si="16"/>
        <v>10</v>
      </c>
      <c r="FO22">
        <f t="shared" si="16"/>
        <v>10.199999999999999</v>
      </c>
      <c r="FP22">
        <f t="shared" si="16"/>
        <v>10.5</v>
      </c>
      <c r="FQ22">
        <f t="shared" si="16"/>
        <v>10.9</v>
      </c>
      <c r="FR22">
        <f t="shared" si="16"/>
        <v>10.5</v>
      </c>
      <c r="FS22">
        <f t="shared" si="16"/>
        <v>11.1</v>
      </c>
      <c r="FT22">
        <f t="shared" si="16"/>
        <v>10.9</v>
      </c>
      <c r="FU22">
        <f t="shared" si="16"/>
        <v>11.1</v>
      </c>
      <c r="FV22">
        <f t="shared" si="16"/>
        <v>11.3</v>
      </c>
      <c r="FW22">
        <f t="shared" si="16"/>
        <v>10.199999999999999</v>
      </c>
      <c r="FX22">
        <f t="shared" si="16"/>
        <v>10.8</v>
      </c>
      <c r="FY22">
        <f t="shared" si="16"/>
        <v>10.9</v>
      </c>
      <c r="FZ22">
        <f t="shared" si="16"/>
        <v>10.1</v>
      </c>
      <c r="GA22">
        <f t="shared" si="16"/>
        <v>10.1</v>
      </c>
      <c r="GB22">
        <f t="shared" si="16"/>
        <v>11.6</v>
      </c>
      <c r="GC22">
        <f t="shared" si="16"/>
        <v>10</v>
      </c>
      <c r="GD22">
        <f t="shared" si="16"/>
        <v>11.3</v>
      </c>
      <c r="GE22">
        <f t="shared" si="16"/>
        <v>9.8000000000000007</v>
      </c>
      <c r="GF22">
        <f t="shared" si="16"/>
        <v>11.4</v>
      </c>
      <c r="GG22">
        <f t="shared" si="16"/>
        <v>11</v>
      </c>
      <c r="GH22">
        <f t="shared" si="16"/>
        <v>11.5</v>
      </c>
      <c r="GI22">
        <f t="shared" si="16"/>
        <v>10</v>
      </c>
      <c r="GJ22">
        <f t="shared" si="16"/>
        <v>10.8</v>
      </c>
      <c r="GK22">
        <f t="shared" si="16"/>
        <v>10.8</v>
      </c>
      <c r="GL22">
        <f t="shared" si="16"/>
        <v>11.2</v>
      </c>
      <c r="GM22">
        <f t="shared" si="16"/>
        <v>10.9</v>
      </c>
      <c r="GN22">
        <f t="shared" si="16"/>
        <v>10.4</v>
      </c>
      <c r="GO22">
        <f t="shared" si="16"/>
        <v>11.1</v>
      </c>
      <c r="GP22">
        <f t="shared" si="16"/>
        <v>10.6</v>
      </c>
      <c r="GQ22">
        <f t="shared" si="16"/>
        <v>11.2</v>
      </c>
      <c r="GR22">
        <f t="shared" si="16"/>
        <v>11.1</v>
      </c>
      <c r="GS22">
        <f t="shared" si="16"/>
        <v>11</v>
      </c>
      <c r="GT22">
        <f t="shared" si="16"/>
        <v>10.5</v>
      </c>
      <c r="GU22">
        <f t="shared" si="16"/>
        <v>10.6</v>
      </c>
      <c r="GV22">
        <f t="shared" si="16"/>
        <v>10.9</v>
      </c>
      <c r="GW22">
        <f t="shared" si="16"/>
        <v>11.3</v>
      </c>
      <c r="GX22">
        <f t="shared" si="16"/>
        <v>11.5</v>
      </c>
      <c r="GY22">
        <f t="shared" si="16"/>
        <v>10</v>
      </c>
      <c r="GZ22">
        <f t="shared" si="16"/>
        <v>10</v>
      </c>
      <c r="HA22">
        <f t="shared" si="16"/>
        <v>10</v>
      </c>
      <c r="HB22">
        <f t="shared" si="16"/>
        <v>10</v>
      </c>
      <c r="HC22">
        <f t="shared" si="16"/>
        <v>10</v>
      </c>
      <c r="HD22">
        <f t="shared" si="16"/>
        <v>10</v>
      </c>
      <c r="HE22">
        <f t="shared" si="16"/>
        <v>10</v>
      </c>
      <c r="HF22">
        <f t="shared" si="16"/>
        <v>10</v>
      </c>
      <c r="HG22">
        <f t="shared" si="16"/>
        <v>10</v>
      </c>
      <c r="HH22">
        <f t="shared" si="16"/>
        <v>10</v>
      </c>
      <c r="HI22">
        <f t="shared" si="16"/>
        <v>10</v>
      </c>
      <c r="HN22" t="s">
        <v>219</v>
      </c>
      <c r="HO22" s="15">
        <v>-0.74444444444444002</v>
      </c>
      <c r="HP22" s="15">
        <v>0</v>
      </c>
      <c r="HQ22" s="15">
        <v>0</v>
      </c>
      <c r="HR22" s="15">
        <v>0.78888888888888964</v>
      </c>
      <c r="HS22" s="15">
        <v>0.14444444444444393</v>
      </c>
      <c r="HT22" s="15">
        <v>-0.13333333333333464</v>
      </c>
      <c r="HU22" s="15">
        <v>3.3333333333333215E-2</v>
      </c>
      <c r="HV22" s="15">
        <v>-8.3333333333333925E-2</v>
      </c>
      <c r="HW22" s="15">
        <v>-0.13888888888888928</v>
      </c>
      <c r="HX22" s="15">
        <v>-0.16111111111111143</v>
      </c>
      <c r="HY22" s="15">
        <v>-0.13888888888888928</v>
      </c>
      <c r="HZ22" s="15">
        <v>-0.13333333333333464</v>
      </c>
      <c r="IA22" s="15">
        <v>7.2222222222222854E-2</v>
      </c>
      <c r="IB22" s="15">
        <v>2.7777777777778567E-2</v>
      </c>
      <c r="IC22" s="15">
        <v>-0.13333333333333464</v>
      </c>
      <c r="ID22" s="15">
        <v>2.7777777777778567E-2</v>
      </c>
      <c r="IE22" s="15">
        <v>0.18333333333333357</v>
      </c>
      <c r="IF22" s="16">
        <v>0</v>
      </c>
      <c r="IG22" s="15">
        <v>6.6666666666668206E-2</v>
      </c>
      <c r="IH22" s="15">
        <v>0</v>
      </c>
      <c r="II22" s="15">
        <v>-6.1111111111110006E-2</v>
      </c>
      <c r="IJ22" s="15">
        <v>0.20555555555555571</v>
      </c>
      <c r="IK22" s="15">
        <v>-0.15000000000000036</v>
      </c>
      <c r="IL22" s="16">
        <v>0</v>
      </c>
      <c r="IM22" s="15">
        <v>1.6666666666667496E-2</v>
      </c>
      <c r="IN22" s="15">
        <v>-3.3333333333331439E-2</v>
      </c>
      <c r="IO22" s="15">
        <v>5.5555555555546476E-3</v>
      </c>
      <c r="IP22" s="15">
        <v>-0.41111111111111143</v>
      </c>
      <c r="IQ22" s="15">
        <v>-8.3333333333332149E-2</v>
      </c>
      <c r="IR22" s="15">
        <v>0.10555555555555607</v>
      </c>
      <c r="IS22" s="15">
        <v>-2.7777777777778567E-2</v>
      </c>
      <c r="IT22" s="15">
        <v>7.2222222222221077E-2</v>
      </c>
      <c r="IU22" s="15">
        <v>8.3333333333332149E-2</v>
      </c>
      <c r="IV22" s="15">
        <v>0.33333333333333215</v>
      </c>
      <c r="IW22" s="15">
        <v>0</v>
      </c>
      <c r="IX22" s="15">
        <v>-0.18888888888888999</v>
      </c>
      <c r="IY22" s="15">
        <v>-3.8888888888887863E-2</v>
      </c>
      <c r="IZ22" s="15">
        <v>5.0000000000000711E-2</v>
      </c>
      <c r="JA22" s="15">
        <v>-0.30000000000000071</v>
      </c>
      <c r="JC22" t="s">
        <v>208</v>
      </c>
      <c r="JD22" t="s">
        <v>100</v>
      </c>
      <c r="JE22">
        <v>1.2000000000000028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-0.19999999999999929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0.20000000000000107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9.9999999999999645E-2</v>
      </c>
      <c r="JY22">
        <v>0</v>
      </c>
      <c r="JZ22">
        <v>9.9999999999999645E-2</v>
      </c>
      <c r="KA22">
        <v>0</v>
      </c>
      <c r="KB22">
        <v>0</v>
      </c>
      <c r="KC22">
        <v>0</v>
      </c>
      <c r="KD22">
        <v>0.40000000000000036</v>
      </c>
      <c r="KE22">
        <v>0</v>
      </c>
      <c r="KF22">
        <v>0.19999999999999929</v>
      </c>
      <c r="KG22">
        <v>0</v>
      </c>
      <c r="KH22">
        <v>-0.19999999999999929</v>
      </c>
      <c r="KI22">
        <v>0.40000000000000036</v>
      </c>
      <c r="KJ22">
        <v>0.70000000000000107</v>
      </c>
      <c r="KK22">
        <v>0</v>
      </c>
      <c r="KL22">
        <v>0.19999999999999929</v>
      </c>
      <c r="KM22">
        <v>0.19999999999999929</v>
      </c>
      <c r="KN22">
        <v>-9.9999999999999645E-2</v>
      </c>
      <c r="KO22">
        <v>0.30000000000000071</v>
      </c>
      <c r="KP22">
        <v>0.19999999999999929</v>
      </c>
      <c r="KQ22">
        <v>0</v>
      </c>
      <c r="KR22">
        <v>0.19999999999999929</v>
      </c>
      <c r="KS22">
        <v>0.5</v>
      </c>
      <c r="KT22">
        <v>0.19999999999999929</v>
      </c>
      <c r="KU22">
        <v>0</v>
      </c>
      <c r="KV22">
        <v>9.9999999999999645E-2</v>
      </c>
      <c r="KW22">
        <v>0</v>
      </c>
      <c r="KX22">
        <v>0</v>
      </c>
      <c r="KY22">
        <v>0</v>
      </c>
      <c r="KZ22">
        <v>9.9999999999999645E-2</v>
      </c>
      <c r="LA22">
        <v>0</v>
      </c>
      <c r="LB22">
        <v>0</v>
      </c>
    </row>
    <row r="23" spans="2:314" x14ac:dyDescent="0.2">
      <c r="B23" s="5" t="s">
        <v>86</v>
      </c>
      <c r="C23" s="6">
        <v>16</v>
      </c>
      <c r="D23" s="6" t="s">
        <v>87</v>
      </c>
      <c r="E23" s="6">
        <v>28</v>
      </c>
      <c r="F23" s="6">
        <v>108</v>
      </c>
      <c r="G23" s="6">
        <v>10</v>
      </c>
      <c r="H23" s="6">
        <v>10</v>
      </c>
      <c r="I23" s="6">
        <v>10</v>
      </c>
      <c r="J23" s="6">
        <v>10</v>
      </c>
      <c r="K23" s="6">
        <v>11</v>
      </c>
      <c r="L23" s="6">
        <v>10</v>
      </c>
      <c r="M23" s="6">
        <v>10</v>
      </c>
      <c r="N23" s="6">
        <v>10</v>
      </c>
      <c r="O23" s="6">
        <v>10</v>
      </c>
      <c r="P23" s="6">
        <v>11</v>
      </c>
      <c r="Q23" s="6">
        <v>10</v>
      </c>
      <c r="R23" s="6">
        <v>10</v>
      </c>
      <c r="S23" s="6">
        <v>10</v>
      </c>
      <c r="T23" s="6">
        <v>10</v>
      </c>
      <c r="U23" s="6">
        <v>10</v>
      </c>
      <c r="V23" s="6">
        <v>11</v>
      </c>
      <c r="W23" s="6">
        <v>10</v>
      </c>
      <c r="X23" s="6">
        <v>11</v>
      </c>
      <c r="Y23" s="6">
        <v>10</v>
      </c>
      <c r="Z23" s="6">
        <v>11</v>
      </c>
      <c r="AA23" s="6">
        <v>11</v>
      </c>
      <c r="AB23" s="6">
        <v>11</v>
      </c>
      <c r="AC23" s="6">
        <v>10</v>
      </c>
      <c r="AD23" s="6">
        <v>11</v>
      </c>
      <c r="AE23" s="6">
        <v>11</v>
      </c>
      <c r="AF23" s="6">
        <v>10</v>
      </c>
      <c r="AG23" s="6">
        <v>11</v>
      </c>
      <c r="AH23" s="6">
        <v>10</v>
      </c>
      <c r="AI23" s="6">
        <v>11</v>
      </c>
      <c r="AJ23" s="6">
        <v>11</v>
      </c>
      <c r="AK23" s="6">
        <v>10</v>
      </c>
      <c r="AL23" s="6">
        <v>11</v>
      </c>
      <c r="AM23" s="6">
        <v>11</v>
      </c>
      <c r="AN23" s="6">
        <v>11</v>
      </c>
      <c r="AO23" s="6">
        <v>11</v>
      </c>
      <c r="AP23" s="6">
        <v>10</v>
      </c>
      <c r="AQ23" s="6">
        <v>11</v>
      </c>
      <c r="AR23" s="6">
        <v>11</v>
      </c>
      <c r="AS23" s="6">
        <v>10</v>
      </c>
      <c r="AT23" s="6">
        <v>10</v>
      </c>
      <c r="AU23" s="6">
        <v>10</v>
      </c>
      <c r="AV23" s="6">
        <v>10</v>
      </c>
      <c r="AW23" s="6">
        <v>10</v>
      </c>
      <c r="AX23" s="6">
        <v>10</v>
      </c>
      <c r="AY23" s="6">
        <v>10</v>
      </c>
      <c r="AZ23" s="6">
        <v>10</v>
      </c>
      <c r="BA23" s="6">
        <v>10</v>
      </c>
      <c r="BB23" s="6">
        <v>10</v>
      </c>
      <c r="BC23" s="7">
        <v>10</v>
      </c>
      <c r="BE23" s="5" t="s">
        <v>62</v>
      </c>
      <c r="BF23" s="6">
        <v>16</v>
      </c>
      <c r="BG23" s="6" t="s">
        <v>63</v>
      </c>
      <c r="BH23" s="6">
        <v>30</v>
      </c>
      <c r="BI23" s="6">
        <v>103</v>
      </c>
      <c r="BJ23" s="6">
        <v>10</v>
      </c>
      <c r="BK23" s="6">
        <v>10</v>
      </c>
      <c r="BL23" s="6">
        <v>10</v>
      </c>
      <c r="BM23" s="6">
        <v>10</v>
      </c>
      <c r="BN23" s="6">
        <v>10</v>
      </c>
      <c r="BO23" s="6">
        <v>10</v>
      </c>
      <c r="BP23" s="6">
        <v>10</v>
      </c>
      <c r="BQ23" s="6">
        <v>10</v>
      </c>
      <c r="BR23" s="6">
        <v>10</v>
      </c>
      <c r="BS23" s="6">
        <v>10</v>
      </c>
      <c r="BT23" s="6">
        <v>10</v>
      </c>
      <c r="BU23" s="6">
        <v>10</v>
      </c>
      <c r="BV23" s="6">
        <v>11</v>
      </c>
      <c r="BW23" s="6">
        <v>10</v>
      </c>
      <c r="BX23" s="6">
        <v>10</v>
      </c>
      <c r="BY23" s="6">
        <v>10</v>
      </c>
      <c r="BZ23" s="6">
        <v>10</v>
      </c>
      <c r="CA23" s="6">
        <v>11</v>
      </c>
      <c r="CB23" s="6">
        <v>10</v>
      </c>
      <c r="CC23" s="6">
        <v>10</v>
      </c>
      <c r="CD23" s="6">
        <v>12</v>
      </c>
      <c r="CE23" s="6">
        <v>11</v>
      </c>
      <c r="CF23" s="6">
        <v>10</v>
      </c>
      <c r="CG23" s="6">
        <v>10</v>
      </c>
      <c r="CH23" s="6">
        <v>11</v>
      </c>
      <c r="CI23" s="6">
        <v>10</v>
      </c>
      <c r="CJ23" s="6">
        <v>11</v>
      </c>
      <c r="CK23" s="6">
        <v>10</v>
      </c>
      <c r="CL23" s="6">
        <v>11</v>
      </c>
      <c r="CM23" s="6">
        <v>10</v>
      </c>
      <c r="CN23" s="6">
        <v>10</v>
      </c>
      <c r="CO23" s="6">
        <v>11</v>
      </c>
      <c r="CP23" s="6">
        <v>11</v>
      </c>
      <c r="CQ23" s="6">
        <v>12</v>
      </c>
      <c r="CR23" s="6">
        <v>10</v>
      </c>
      <c r="CS23" s="6">
        <v>10</v>
      </c>
      <c r="CT23" s="6">
        <v>11</v>
      </c>
      <c r="CU23" s="6">
        <v>11</v>
      </c>
      <c r="CV23" s="6">
        <v>12</v>
      </c>
      <c r="CW23" s="6">
        <v>11</v>
      </c>
      <c r="CX23" s="6">
        <v>11</v>
      </c>
      <c r="CY23" s="6">
        <v>10</v>
      </c>
      <c r="CZ23" s="6">
        <v>11</v>
      </c>
      <c r="DA23" s="6">
        <v>11</v>
      </c>
      <c r="DB23" s="6">
        <v>11</v>
      </c>
      <c r="DC23" s="6">
        <v>10</v>
      </c>
      <c r="DD23" s="6">
        <v>10</v>
      </c>
      <c r="DE23" s="6">
        <v>10</v>
      </c>
      <c r="DF23" s="7">
        <v>11</v>
      </c>
      <c r="DH23" s="5" t="s">
        <v>86</v>
      </c>
      <c r="DI23" s="6">
        <v>16</v>
      </c>
      <c r="DJ23" s="6" t="s">
        <v>87</v>
      </c>
      <c r="DK23" s="6">
        <v>28</v>
      </c>
      <c r="DL23" s="6">
        <v>115</v>
      </c>
      <c r="DM23" s="6">
        <v>10</v>
      </c>
      <c r="DN23" s="6">
        <v>10</v>
      </c>
      <c r="DO23" s="6">
        <v>10</v>
      </c>
      <c r="DP23" s="6">
        <v>11</v>
      </c>
      <c r="DQ23" s="6">
        <v>11</v>
      </c>
      <c r="DR23" s="6">
        <v>11</v>
      </c>
      <c r="DS23" s="6">
        <v>11</v>
      </c>
      <c r="DT23" s="6">
        <v>11</v>
      </c>
      <c r="DU23" s="6">
        <v>10</v>
      </c>
      <c r="DV23" s="6">
        <v>12</v>
      </c>
      <c r="DW23" s="6">
        <v>10</v>
      </c>
      <c r="DX23" s="6">
        <v>11</v>
      </c>
      <c r="DY23" s="6">
        <v>11</v>
      </c>
      <c r="DZ23" s="6">
        <v>10</v>
      </c>
      <c r="EA23" s="6">
        <v>11</v>
      </c>
      <c r="EB23" s="6">
        <v>11</v>
      </c>
      <c r="EC23" s="6">
        <v>10</v>
      </c>
      <c r="ED23" s="6">
        <v>11</v>
      </c>
      <c r="EE23" s="6">
        <v>10</v>
      </c>
      <c r="EF23" s="6">
        <v>12</v>
      </c>
      <c r="EG23" s="6">
        <v>10</v>
      </c>
      <c r="EH23" s="6">
        <v>11</v>
      </c>
      <c r="EI23" s="6">
        <v>10</v>
      </c>
      <c r="EJ23" s="6">
        <v>11</v>
      </c>
      <c r="EK23" s="6">
        <v>11</v>
      </c>
      <c r="EL23" s="6">
        <v>11</v>
      </c>
      <c r="EM23" s="6">
        <v>11</v>
      </c>
      <c r="EN23" s="6">
        <v>11</v>
      </c>
      <c r="EO23" s="6">
        <v>11</v>
      </c>
      <c r="EP23" s="6">
        <v>11</v>
      </c>
      <c r="EQ23" s="6">
        <v>11</v>
      </c>
      <c r="ER23" s="6">
        <v>12</v>
      </c>
      <c r="ES23" s="6">
        <v>10</v>
      </c>
      <c r="ET23" s="6">
        <v>12</v>
      </c>
      <c r="EU23" s="6">
        <v>11</v>
      </c>
      <c r="EV23" s="6">
        <v>11</v>
      </c>
      <c r="EW23" s="6">
        <v>11</v>
      </c>
      <c r="EX23" s="6">
        <v>12</v>
      </c>
      <c r="EY23" s="6">
        <v>10</v>
      </c>
      <c r="EZ23" s="6">
        <v>10</v>
      </c>
      <c r="FA23" s="6">
        <v>10</v>
      </c>
      <c r="FB23" s="6">
        <v>10</v>
      </c>
      <c r="FC23" s="6">
        <v>10</v>
      </c>
      <c r="FD23" s="6">
        <v>10</v>
      </c>
      <c r="FE23" s="6">
        <v>10</v>
      </c>
      <c r="FF23" s="6">
        <v>10</v>
      </c>
      <c r="FG23" s="6">
        <v>10</v>
      </c>
      <c r="FH23" s="6">
        <v>10</v>
      </c>
      <c r="FI23" s="7">
        <v>10</v>
      </c>
      <c r="FK23" t="s">
        <v>67</v>
      </c>
      <c r="FL23">
        <f t="shared" ref="FL23:HI23" si="17">AVERAGEIF($DH$4:$DH$103,"*AML*",DL$4:DL$103)</f>
        <v>117.3</v>
      </c>
      <c r="FM23">
        <f t="shared" si="17"/>
        <v>10</v>
      </c>
      <c r="FN23">
        <f t="shared" si="17"/>
        <v>10</v>
      </c>
      <c r="FO23">
        <f t="shared" si="17"/>
        <v>10.5</v>
      </c>
      <c r="FP23">
        <f t="shared" si="17"/>
        <v>11</v>
      </c>
      <c r="FQ23">
        <f t="shared" si="17"/>
        <v>11.4</v>
      </c>
      <c r="FR23">
        <f t="shared" si="17"/>
        <v>10.4</v>
      </c>
      <c r="FS23">
        <f t="shared" si="17"/>
        <v>11.2</v>
      </c>
      <c r="FT23">
        <f t="shared" si="17"/>
        <v>11</v>
      </c>
      <c r="FU23">
        <f t="shared" si="17"/>
        <v>10.9</v>
      </c>
      <c r="FV23">
        <f t="shared" si="17"/>
        <v>11.4</v>
      </c>
      <c r="FW23">
        <f t="shared" si="17"/>
        <v>10.3</v>
      </c>
      <c r="FX23">
        <f t="shared" si="17"/>
        <v>10.8</v>
      </c>
      <c r="FY23">
        <f t="shared" si="17"/>
        <v>10.8</v>
      </c>
      <c r="FZ23">
        <f t="shared" si="17"/>
        <v>10.5</v>
      </c>
      <c r="GA23">
        <f t="shared" si="17"/>
        <v>10.4</v>
      </c>
      <c r="GB23">
        <f t="shared" si="17"/>
        <v>11.6</v>
      </c>
      <c r="GC23">
        <f t="shared" si="17"/>
        <v>10</v>
      </c>
      <c r="GD23">
        <f t="shared" si="17"/>
        <v>11.3</v>
      </c>
      <c r="GE23">
        <f t="shared" si="17"/>
        <v>10</v>
      </c>
      <c r="GF23">
        <f t="shared" si="17"/>
        <v>11.6</v>
      </c>
      <c r="GG23">
        <f t="shared" si="17"/>
        <v>11</v>
      </c>
      <c r="GH23">
        <f t="shared" si="17"/>
        <v>11.7</v>
      </c>
      <c r="GI23">
        <f t="shared" si="17"/>
        <v>10</v>
      </c>
      <c r="GJ23">
        <f t="shared" si="17"/>
        <v>10.8</v>
      </c>
      <c r="GK23">
        <f t="shared" si="17"/>
        <v>10.8</v>
      </c>
      <c r="GL23">
        <f t="shared" si="17"/>
        <v>11.1</v>
      </c>
      <c r="GM23">
        <f t="shared" si="17"/>
        <v>11</v>
      </c>
      <c r="GN23">
        <f t="shared" si="17"/>
        <v>10.9</v>
      </c>
      <c r="GO23">
        <f t="shared" si="17"/>
        <v>11.5</v>
      </c>
      <c r="GP23">
        <f t="shared" si="17"/>
        <v>10.9</v>
      </c>
      <c r="GQ23">
        <f t="shared" si="17"/>
        <v>11</v>
      </c>
      <c r="GR23">
        <f t="shared" si="17"/>
        <v>11.5</v>
      </c>
      <c r="GS23">
        <f t="shared" si="17"/>
        <v>11.1</v>
      </c>
      <c r="GT23">
        <f t="shared" si="17"/>
        <v>10.199999999999999</v>
      </c>
      <c r="GU23">
        <f t="shared" si="17"/>
        <v>10.9</v>
      </c>
      <c r="GV23">
        <f t="shared" si="17"/>
        <v>11.1</v>
      </c>
      <c r="GW23">
        <f t="shared" si="17"/>
        <v>11.3</v>
      </c>
      <c r="GX23">
        <f t="shared" si="17"/>
        <v>11.5</v>
      </c>
      <c r="GY23">
        <f t="shared" si="17"/>
        <v>10</v>
      </c>
      <c r="GZ23">
        <f t="shared" si="17"/>
        <v>10</v>
      </c>
      <c r="HA23">
        <f t="shared" si="17"/>
        <v>10</v>
      </c>
      <c r="HB23">
        <f t="shared" si="17"/>
        <v>10</v>
      </c>
      <c r="HC23">
        <f t="shared" si="17"/>
        <v>10</v>
      </c>
      <c r="HD23">
        <f t="shared" si="17"/>
        <v>10</v>
      </c>
      <c r="HE23">
        <f t="shared" si="17"/>
        <v>10</v>
      </c>
      <c r="HF23">
        <f t="shared" si="17"/>
        <v>10</v>
      </c>
      <c r="HG23">
        <f t="shared" si="17"/>
        <v>10</v>
      </c>
      <c r="HH23">
        <f t="shared" si="17"/>
        <v>10</v>
      </c>
      <c r="HI23">
        <f t="shared" si="17"/>
        <v>10</v>
      </c>
    </row>
    <row r="24" spans="2:314" x14ac:dyDescent="0.2">
      <c r="B24" s="5" t="s">
        <v>101</v>
      </c>
      <c r="C24" s="6">
        <v>16</v>
      </c>
      <c r="D24" s="6" t="s">
        <v>102</v>
      </c>
      <c r="E24" s="6">
        <v>30</v>
      </c>
      <c r="F24" s="6">
        <v>120</v>
      </c>
      <c r="G24" s="6">
        <v>10</v>
      </c>
      <c r="H24" s="6">
        <v>10</v>
      </c>
      <c r="I24" s="6">
        <v>11</v>
      </c>
      <c r="J24" s="6">
        <v>11</v>
      </c>
      <c r="K24" s="6">
        <v>12</v>
      </c>
      <c r="L24" s="6">
        <v>11</v>
      </c>
      <c r="M24" s="6">
        <v>11</v>
      </c>
      <c r="N24" s="6">
        <v>10</v>
      </c>
      <c r="O24" s="6">
        <v>11</v>
      </c>
      <c r="P24" s="6">
        <v>11</v>
      </c>
      <c r="Q24" s="6">
        <v>10</v>
      </c>
      <c r="R24" s="6">
        <v>11</v>
      </c>
      <c r="S24" s="6">
        <v>11</v>
      </c>
      <c r="T24" s="6">
        <v>11</v>
      </c>
      <c r="U24" s="6">
        <v>10</v>
      </c>
      <c r="V24" s="6">
        <v>11</v>
      </c>
      <c r="W24" s="6">
        <v>10</v>
      </c>
      <c r="X24" s="6">
        <v>12</v>
      </c>
      <c r="Y24" s="6">
        <v>10</v>
      </c>
      <c r="Z24" s="6">
        <v>11</v>
      </c>
      <c r="AA24" s="6">
        <v>11</v>
      </c>
      <c r="AB24" s="6">
        <v>11</v>
      </c>
      <c r="AC24" s="6">
        <v>10</v>
      </c>
      <c r="AD24" s="6">
        <v>11</v>
      </c>
      <c r="AE24" s="6">
        <v>11</v>
      </c>
      <c r="AF24" s="6">
        <v>12</v>
      </c>
      <c r="AG24" s="6">
        <v>11</v>
      </c>
      <c r="AH24" s="6">
        <v>11</v>
      </c>
      <c r="AI24" s="6">
        <v>11</v>
      </c>
      <c r="AJ24" s="6">
        <v>11</v>
      </c>
      <c r="AK24" s="6">
        <v>12</v>
      </c>
      <c r="AL24" s="6">
        <v>12</v>
      </c>
      <c r="AM24" s="6">
        <v>12</v>
      </c>
      <c r="AN24" s="6">
        <v>10</v>
      </c>
      <c r="AO24" s="6">
        <v>11</v>
      </c>
      <c r="AP24" s="6">
        <v>11</v>
      </c>
      <c r="AQ24" s="6">
        <v>12</v>
      </c>
      <c r="AR24" s="6">
        <v>12</v>
      </c>
      <c r="AS24" s="6">
        <v>10</v>
      </c>
      <c r="AT24" s="6">
        <v>10</v>
      </c>
      <c r="AU24" s="6">
        <v>10</v>
      </c>
      <c r="AV24" s="6">
        <v>10</v>
      </c>
      <c r="AW24" s="6">
        <v>10</v>
      </c>
      <c r="AX24" s="6">
        <v>10</v>
      </c>
      <c r="AY24" s="6">
        <v>10</v>
      </c>
      <c r="AZ24" s="6">
        <v>10</v>
      </c>
      <c r="BA24" s="6">
        <v>10</v>
      </c>
      <c r="BB24" s="6">
        <v>10</v>
      </c>
      <c r="BC24" s="7">
        <v>10</v>
      </c>
      <c r="BE24" s="5" t="s">
        <v>62</v>
      </c>
      <c r="BF24" s="6">
        <v>16</v>
      </c>
      <c r="BG24" s="6" t="s">
        <v>63</v>
      </c>
      <c r="BH24" s="6">
        <v>30</v>
      </c>
      <c r="BI24" s="6">
        <v>102</v>
      </c>
      <c r="BJ24" s="6">
        <v>10</v>
      </c>
      <c r="BK24" s="6">
        <v>10</v>
      </c>
      <c r="BL24" s="6">
        <v>10</v>
      </c>
      <c r="BM24" s="6">
        <v>10</v>
      </c>
      <c r="BN24" s="6">
        <v>10</v>
      </c>
      <c r="BO24" s="6">
        <v>10</v>
      </c>
      <c r="BP24" s="6">
        <v>10</v>
      </c>
      <c r="BQ24" s="6">
        <v>10</v>
      </c>
      <c r="BR24" s="6">
        <v>10</v>
      </c>
      <c r="BS24" s="6">
        <v>10</v>
      </c>
      <c r="BT24" s="6">
        <v>10</v>
      </c>
      <c r="BU24" s="6">
        <v>10</v>
      </c>
      <c r="BV24" s="6">
        <v>11</v>
      </c>
      <c r="BW24" s="6">
        <v>10</v>
      </c>
      <c r="BX24" s="6">
        <v>10</v>
      </c>
      <c r="BY24" s="6">
        <v>10</v>
      </c>
      <c r="BZ24" s="6">
        <v>10</v>
      </c>
      <c r="CA24" s="6">
        <v>12</v>
      </c>
      <c r="CB24" s="6">
        <v>10</v>
      </c>
      <c r="CC24" s="6">
        <v>10</v>
      </c>
      <c r="CD24" s="6">
        <v>11</v>
      </c>
      <c r="CE24" s="6">
        <v>11</v>
      </c>
      <c r="CF24" s="6">
        <v>10</v>
      </c>
      <c r="CG24" s="6">
        <v>10</v>
      </c>
      <c r="CH24" s="6">
        <v>10</v>
      </c>
      <c r="CI24" s="6">
        <v>10</v>
      </c>
      <c r="CJ24" s="6">
        <v>11</v>
      </c>
      <c r="CK24" s="6">
        <v>10</v>
      </c>
      <c r="CL24" s="6">
        <v>11</v>
      </c>
      <c r="CM24" s="6">
        <v>10</v>
      </c>
      <c r="CN24" s="6">
        <v>10</v>
      </c>
      <c r="CO24" s="6">
        <v>11</v>
      </c>
      <c r="CP24" s="6">
        <v>11</v>
      </c>
      <c r="CQ24" s="6">
        <v>11</v>
      </c>
      <c r="CR24" s="6">
        <v>10</v>
      </c>
      <c r="CS24" s="6">
        <v>11</v>
      </c>
      <c r="CT24" s="6">
        <v>11</v>
      </c>
      <c r="CU24" s="6">
        <v>11</v>
      </c>
      <c r="CV24" s="6">
        <v>11</v>
      </c>
      <c r="CW24" s="6">
        <v>11</v>
      </c>
      <c r="CX24" s="6">
        <v>12</v>
      </c>
      <c r="CY24" s="6">
        <v>10</v>
      </c>
      <c r="CZ24" s="6">
        <v>10</v>
      </c>
      <c r="DA24" s="6">
        <v>10</v>
      </c>
      <c r="DB24" s="6">
        <v>11</v>
      </c>
      <c r="DC24" s="6">
        <v>10</v>
      </c>
      <c r="DD24" s="6">
        <v>11</v>
      </c>
      <c r="DE24" s="6">
        <v>10</v>
      </c>
      <c r="DF24" s="7">
        <v>11</v>
      </c>
      <c r="DH24" s="5" t="s">
        <v>101</v>
      </c>
      <c r="DI24" s="6">
        <v>16</v>
      </c>
      <c r="DJ24" s="6" t="s">
        <v>102</v>
      </c>
      <c r="DK24" s="6">
        <v>30</v>
      </c>
      <c r="DL24" s="6">
        <v>120</v>
      </c>
      <c r="DM24" s="6">
        <v>10</v>
      </c>
      <c r="DN24" s="6">
        <v>10</v>
      </c>
      <c r="DO24" s="6">
        <v>10</v>
      </c>
      <c r="DP24" s="6">
        <v>11</v>
      </c>
      <c r="DQ24" s="6">
        <v>11</v>
      </c>
      <c r="DR24" s="6">
        <v>10</v>
      </c>
      <c r="DS24" s="6">
        <v>11</v>
      </c>
      <c r="DT24" s="6">
        <v>11</v>
      </c>
      <c r="DU24" s="6">
        <v>11</v>
      </c>
      <c r="DV24" s="6">
        <v>12</v>
      </c>
      <c r="DW24" s="6">
        <v>10</v>
      </c>
      <c r="DX24" s="6">
        <v>11</v>
      </c>
      <c r="DY24" s="6">
        <v>11</v>
      </c>
      <c r="DZ24" s="6">
        <v>11</v>
      </c>
      <c r="EA24" s="6">
        <v>10</v>
      </c>
      <c r="EB24" s="6">
        <v>12</v>
      </c>
      <c r="EC24" s="6">
        <v>10</v>
      </c>
      <c r="ED24" s="6">
        <v>12</v>
      </c>
      <c r="EE24" s="6">
        <v>10</v>
      </c>
      <c r="EF24" s="6">
        <v>12</v>
      </c>
      <c r="EG24" s="6">
        <v>12</v>
      </c>
      <c r="EH24" s="6">
        <v>11</v>
      </c>
      <c r="EI24" s="6">
        <v>10</v>
      </c>
      <c r="EJ24" s="6">
        <v>11</v>
      </c>
      <c r="EK24" s="6">
        <v>10</v>
      </c>
      <c r="EL24" s="6">
        <v>12</v>
      </c>
      <c r="EM24" s="6">
        <v>11</v>
      </c>
      <c r="EN24" s="6">
        <v>11</v>
      </c>
      <c r="EO24" s="6">
        <v>11</v>
      </c>
      <c r="EP24" s="6">
        <v>11</v>
      </c>
      <c r="EQ24" s="6">
        <v>12</v>
      </c>
      <c r="ER24" s="6">
        <v>11</v>
      </c>
      <c r="ES24" s="6">
        <v>11</v>
      </c>
      <c r="ET24" s="6">
        <v>10</v>
      </c>
      <c r="EU24" s="6">
        <v>10</v>
      </c>
      <c r="EV24" s="6">
        <v>12</v>
      </c>
      <c r="EW24" s="6">
        <v>12</v>
      </c>
      <c r="EX24" s="6">
        <v>11</v>
      </c>
      <c r="EY24" s="6">
        <v>10</v>
      </c>
      <c r="EZ24" s="6">
        <v>10</v>
      </c>
      <c r="FA24" s="6">
        <v>10</v>
      </c>
      <c r="FB24" s="6">
        <v>10</v>
      </c>
      <c r="FC24" s="6">
        <v>10</v>
      </c>
      <c r="FD24" s="6">
        <v>10</v>
      </c>
      <c r="FE24" s="6">
        <v>10</v>
      </c>
      <c r="FF24" s="6">
        <v>10</v>
      </c>
      <c r="FG24" s="6">
        <v>10</v>
      </c>
      <c r="FH24" s="6">
        <v>10</v>
      </c>
      <c r="FI24" s="7">
        <v>10</v>
      </c>
      <c r="FK24" t="s">
        <v>71</v>
      </c>
      <c r="FL24">
        <f t="shared" ref="FL24:HI24" si="18">AVERAGEIF($DH$4:$DH$103,"*AMR*",DL$4:DL$103)</f>
        <v>116.7</v>
      </c>
      <c r="FM24">
        <f t="shared" si="18"/>
        <v>10</v>
      </c>
      <c r="FN24">
        <f t="shared" si="18"/>
        <v>10</v>
      </c>
      <c r="FO24">
        <f t="shared" si="18"/>
        <v>10.199999999999999</v>
      </c>
      <c r="FP24">
        <f t="shared" si="18"/>
        <v>11</v>
      </c>
      <c r="FQ24">
        <f t="shared" si="18"/>
        <v>11</v>
      </c>
      <c r="FR24">
        <f t="shared" si="18"/>
        <v>10.5</v>
      </c>
      <c r="FS24">
        <f t="shared" si="18"/>
        <v>11.1</v>
      </c>
      <c r="FT24">
        <f t="shared" si="18"/>
        <v>11</v>
      </c>
      <c r="FU24">
        <f t="shared" si="18"/>
        <v>10.8</v>
      </c>
      <c r="FV24">
        <f t="shared" si="18"/>
        <v>11.3</v>
      </c>
      <c r="FW24">
        <f t="shared" si="18"/>
        <v>10.199999999999999</v>
      </c>
      <c r="FX24">
        <f t="shared" si="18"/>
        <v>11</v>
      </c>
      <c r="FY24">
        <f t="shared" si="18"/>
        <v>10.9</v>
      </c>
      <c r="FZ24">
        <f t="shared" si="18"/>
        <v>10.4</v>
      </c>
      <c r="GA24">
        <f t="shared" si="18"/>
        <v>10.5</v>
      </c>
      <c r="GB24">
        <f t="shared" si="18"/>
        <v>11.5</v>
      </c>
      <c r="GC24">
        <f t="shared" si="18"/>
        <v>10</v>
      </c>
      <c r="GD24">
        <f t="shared" si="18"/>
        <v>11.2</v>
      </c>
      <c r="GE24">
        <f t="shared" si="18"/>
        <v>9.5</v>
      </c>
      <c r="GF24">
        <f t="shared" si="18"/>
        <v>11.4</v>
      </c>
      <c r="GG24">
        <f t="shared" si="18"/>
        <v>11</v>
      </c>
      <c r="GH24">
        <f t="shared" si="18"/>
        <v>11.3</v>
      </c>
      <c r="GI24">
        <f t="shared" si="18"/>
        <v>10</v>
      </c>
      <c r="GJ24">
        <f t="shared" si="18"/>
        <v>11</v>
      </c>
      <c r="GK24">
        <f t="shared" si="18"/>
        <v>10.7</v>
      </c>
      <c r="GL24">
        <f t="shared" si="18"/>
        <v>11.4</v>
      </c>
      <c r="GM24">
        <f t="shared" si="18"/>
        <v>10.8</v>
      </c>
      <c r="GN24">
        <f t="shared" si="18"/>
        <v>10.8</v>
      </c>
      <c r="GO24">
        <f t="shared" si="18"/>
        <v>11.2</v>
      </c>
      <c r="GP24">
        <f t="shared" si="18"/>
        <v>11</v>
      </c>
      <c r="GQ24">
        <f t="shared" si="18"/>
        <v>11.3</v>
      </c>
      <c r="GR24">
        <f t="shared" si="18"/>
        <v>11.3</v>
      </c>
      <c r="GS24">
        <f t="shared" si="18"/>
        <v>11.2</v>
      </c>
      <c r="GT24">
        <f t="shared" si="18"/>
        <v>10.6</v>
      </c>
      <c r="GU24">
        <f t="shared" si="18"/>
        <v>10.8</v>
      </c>
      <c r="GV24">
        <f t="shared" si="18"/>
        <v>11.3</v>
      </c>
      <c r="GW24">
        <f t="shared" si="18"/>
        <v>11.5</v>
      </c>
      <c r="GX24">
        <f t="shared" si="18"/>
        <v>11.6</v>
      </c>
      <c r="GY24">
        <f t="shared" si="18"/>
        <v>10</v>
      </c>
      <c r="GZ24">
        <f t="shared" si="18"/>
        <v>10</v>
      </c>
      <c r="HA24">
        <f t="shared" si="18"/>
        <v>10</v>
      </c>
      <c r="HB24">
        <f t="shared" si="18"/>
        <v>10</v>
      </c>
      <c r="HC24">
        <f t="shared" si="18"/>
        <v>10</v>
      </c>
      <c r="HD24">
        <f t="shared" si="18"/>
        <v>10</v>
      </c>
      <c r="HE24">
        <f t="shared" si="18"/>
        <v>10</v>
      </c>
      <c r="HF24">
        <f t="shared" si="18"/>
        <v>10</v>
      </c>
      <c r="HG24">
        <f t="shared" si="18"/>
        <v>10</v>
      </c>
      <c r="HH24">
        <f t="shared" si="18"/>
        <v>10</v>
      </c>
      <c r="HI24">
        <f t="shared" si="18"/>
        <v>10</v>
      </c>
      <c r="HN24" s="17" t="s">
        <v>224</v>
      </c>
      <c r="HO24" s="17"/>
      <c r="HP24" s="17"/>
      <c r="HQ24" s="18" t="s">
        <v>222</v>
      </c>
      <c r="HR24" s="18"/>
      <c r="HS24" s="18"/>
    </row>
    <row r="25" spans="2:314" ht="28.5" x14ac:dyDescent="0.2">
      <c r="B25" s="5" t="s">
        <v>101</v>
      </c>
      <c r="C25" s="6">
        <v>16</v>
      </c>
      <c r="D25" s="6" t="s">
        <v>102</v>
      </c>
      <c r="E25" s="6">
        <v>30</v>
      </c>
      <c r="F25" s="6">
        <v>113</v>
      </c>
      <c r="G25" s="6">
        <v>10</v>
      </c>
      <c r="H25" s="6">
        <v>10</v>
      </c>
      <c r="I25" s="6">
        <v>10</v>
      </c>
      <c r="J25" s="6">
        <v>11</v>
      </c>
      <c r="K25" s="6">
        <v>11</v>
      </c>
      <c r="L25" s="6">
        <v>10</v>
      </c>
      <c r="M25" s="6">
        <v>11</v>
      </c>
      <c r="N25" s="6">
        <v>10</v>
      </c>
      <c r="O25" s="6">
        <v>11</v>
      </c>
      <c r="P25" s="6">
        <v>11</v>
      </c>
      <c r="Q25" s="6">
        <v>11</v>
      </c>
      <c r="R25" s="6">
        <v>11</v>
      </c>
      <c r="S25" s="6">
        <v>10</v>
      </c>
      <c r="T25" s="6">
        <v>10</v>
      </c>
      <c r="U25" s="6">
        <v>10</v>
      </c>
      <c r="V25" s="6">
        <v>11</v>
      </c>
      <c r="W25" s="6">
        <v>10</v>
      </c>
      <c r="X25" s="6">
        <v>12</v>
      </c>
      <c r="Y25" s="6">
        <v>10</v>
      </c>
      <c r="Z25" s="6">
        <v>11</v>
      </c>
      <c r="AA25" s="6">
        <v>11</v>
      </c>
      <c r="AB25" s="6">
        <v>12</v>
      </c>
      <c r="AC25" s="6">
        <v>10</v>
      </c>
      <c r="AD25" s="6">
        <v>11</v>
      </c>
      <c r="AE25" s="6">
        <v>10</v>
      </c>
      <c r="AF25" s="6">
        <v>12</v>
      </c>
      <c r="AG25" s="6">
        <v>11</v>
      </c>
      <c r="AH25" s="6">
        <v>10</v>
      </c>
      <c r="AI25" s="6">
        <v>11</v>
      </c>
      <c r="AJ25" s="6">
        <v>10</v>
      </c>
      <c r="AK25" s="6">
        <v>11</v>
      </c>
      <c r="AL25" s="6">
        <v>11</v>
      </c>
      <c r="AM25" s="6">
        <v>11</v>
      </c>
      <c r="AN25" s="6">
        <v>10</v>
      </c>
      <c r="AO25" s="6">
        <v>10</v>
      </c>
      <c r="AP25" s="6">
        <v>10</v>
      </c>
      <c r="AQ25" s="6">
        <v>11</v>
      </c>
      <c r="AR25" s="6">
        <v>11</v>
      </c>
      <c r="AS25" s="6">
        <v>10</v>
      </c>
      <c r="AT25" s="6">
        <v>10</v>
      </c>
      <c r="AU25" s="6">
        <v>10</v>
      </c>
      <c r="AV25" s="6">
        <v>10</v>
      </c>
      <c r="AW25" s="6">
        <v>10</v>
      </c>
      <c r="AX25" s="6">
        <v>10</v>
      </c>
      <c r="AY25" s="6">
        <v>10</v>
      </c>
      <c r="AZ25" s="6">
        <v>10</v>
      </c>
      <c r="BA25" s="6">
        <v>10</v>
      </c>
      <c r="BB25" s="6">
        <v>10</v>
      </c>
      <c r="BC25" s="7">
        <v>10</v>
      </c>
      <c r="BE25" s="5" t="s">
        <v>62</v>
      </c>
      <c r="BF25" s="6">
        <v>16</v>
      </c>
      <c r="BG25" s="6" t="s">
        <v>63</v>
      </c>
      <c r="BH25" s="6">
        <v>30</v>
      </c>
      <c r="BI25" s="6">
        <v>102</v>
      </c>
      <c r="BJ25" s="6">
        <v>10</v>
      </c>
      <c r="BK25" s="6">
        <v>10</v>
      </c>
      <c r="BL25" s="6">
        <v>10</v>
      </c>
      <c r="BM25" s="6">
        <v>10</v>
      </c>
      <c r="BN25" s="6">
        <v>10</v>
      </c>
      <c r="BO25" s="6">
        <v>10</v>
      </c>
      <c r="BP25" s="6">
        <v>10</v>
      </c>
      <c r="BQ25" s="6">
        <v>10</v>
      </c>
      <c r="BR25" s="6">
        <v>10</v>
      </c>
      <c r="BS25" s="6">
        <v>10</v>
      </c>
      <c r="BT25" s="6">
        <v>10</v>
      </c>
      <c r="BU25" s="6">
        <v>10</v>
      </c>
      <c r="BV25" s="6">
        <v>11</v>
      </c>
      <c r="BW25" s="6">
        <v>10</v>
      </c>
      <c r="BX25" s="6">
        <v>10</v>
      </c>
      <c r="BY25" s="6">
        <v>10</v>
      </c>
      <c r="BZ25" s="6">
        <v>10</v>
      </c>
      <c r="CA25" s="6">
        <v>10</v>
      </c>
      <c r="CB25" s="6">
        <v>10</v>
      </c>
      <c r="CC25" s="6">
        <v>11</v>
      </c>
      <c r="CD25" s="6">
        <v>11</v>
      </c>
      <c r="CE25" s="6">
        <v>11</v>
      </c>
      <c r="CF25" s="6">
        <v>10</v>
      </c>
      <c r="CG25" s="6">
        <v>10</v>
      </c>
      <c r="CH25" s="6">
        <v>10</v>
      </c>
      <c r="CI25" s="6">
        <v>10</v>
      </c>
      <c r="CJ25" s="6">
        <v>11</v>
      </c>
      <c r="CK25" s="6">
        <v>10</v>
      </c>
      <c r="CL25" s="6">
        <v>12</v>
      </c>
      <c r="CM25" s="6">
        <v>10</v>
      </c>
      <c r="CN25" s="6">
        <v>10</v>
      </c>
      <c r="CO25" s="6">
        <v>11</v>
      </c>
      <c r="CP25" s="6">
        <v>11</v>
      </c>
      <c r="CQ25" s="6">
        <v>12</v>
      </c>
      <c r="CR25" s="6">
        <v>10</v>
      </c>
      <c r="CS25" s="6">
        <v>11</v>
      </c>
      <c r="CT25" s="6">
        <v>11</v>
      </c>
      <c r="CU25" s="6">
        <v>11</v>
      </c>
      <c r="CV25" s="6">
        <v>12</v>
      </c>
      <c r="CW25" s="6">
        <v>11</v>
      </c>
      <c r="CX25" s="6">
        <v>10</v>
      </c>
      <c r="CY25" s="6">
        <v>10</v>
      </c>
      <c r="CZ25" s="6">
        <v>10</v>
      </c>
      <c r="DA25" s="6">
        <v>11</v>
      </c>
      <c r="DB25" s="6">
        <v>10</v>
      </c>
      <c r="DC25" s="6">
        <v>10</v>
      </c>
      <c r="DD25" s="6">
        <v>10</v>
      </c>
      <c r="DE25" s="6">
        <v>10</v>
      </c>
      <c r="DF25" s="7">
        <v>11</v>
      </c>
      <c r="DH25" s="5" t="s">
        <v>101</v>
      </c>
      <c r="DI25" s="6">
        <v>16</v>
      </c>
      <c r="DJ25" s="6" t="s">
        <v>102</v>
      </c>
      <c r="DK25" s="6">
        <v>29</v>
      </c>
      <c r="DL25" s="6">
        <v>119</v>
      </c>
      <c r="DM25" s="6">
        <v>10</v>
      </c>
      <c r="DN25" s="6">
        <v>10</v>
      </c>
      <c r="DO25" s="6">
        <v>11</v>
      </c>
      <c r="DP25" s="6">
        <v>11</v>
      </c>
      <c r="DQ25" s="6">
        <v>11</v>
      </c>
      <c r="DR25" s="6">
        <v>11</v>
      </c>
      <c r="DS25" s="6">
        <v>11</v>
      </c>
      <c r="DT25" s="6">
        <v>11</v>
      </c>
      <c r="DU25" s="6">
        <v>11</v>
      </c>
      <c r="DV25" s="6">
        <v>12</v>
      </c>
      <c r="DW25" s="6">
        <v>10</v>
      </c>
      <c r="DX25" s="6">
        <v>11</v>
      </c>
      <c r="DY25" s="6">
        <v>11</v>
      </c>
      <c r="DZ25" s="6">
        <v>11</v>
      </c>
      <c r="EA25" s="6">
        <v>11</v>
      </c>
      <c r="EB25" s="6">
        <v>12</v>
      </c>
      <c r="EC25" s="6">
        <v>10</v>
      </c>
      <c r="ED25" s="6">
        <v>11</v>
      </c>
      <c r="EE25" s="6">
        <v>10</v>
      </c>
      <c r="EF25" s="6">
        <v>11</v>
      </c>
      <c r="EG25" s="6">
        <v>12</v>
      </c>
      <c r="EH25" s="6">
        <v>11</v>
      </c>
      <c r="EI25" s="6">
        <v>10</v>
      </c>
      <c r="EJ25" s="6">
        <v>12</v>
      </c>
      <c r="EK25" s="6">
        <v>11</v>
      </c>
      <c r="EL25" s="6">
        <v>11</v>
      </c>
      <c r="EM25" s="6">
        <v>11</v>
      </c>
      <c r="EN25" s="6">
        <v>11</v>
      </c>
      <c r="EO25" s="6">
        <v>11</v>
      </c>
      <c r="EP25" s="6">
        <v>11</v>
      </c>
      <c r="EQ25" s="6">
        <v>11</v>
      </c>
      <c r="ER25" s="6">
        <v>12</v>
      </c>
      <c r="ES25" s="6">
        <v>12</v>
      </c>
      <c r="ET25" s="6">
        <v>12</v>
      </c>
      <c r="EU25" s="6">
        <v>11</v>
      </c>
      <c r="EV25" s="6">
        <v>11</v>
      </c>
      <c r="EW25" s="6">
        <v>12</v>
      </c>
      <c r="EX25" s="6">
        <v>12</v>
      </c>
      <c r="EY25" s="6">
        <v>10</v>
      </c>
      <c r="EZ25" s="6">
        <v>10</v>
      </c>
      <c r="FA25" s="6">
        <v>10</v>
      </c>
      <c r="FB25" s="6">
        <v>10</v>
      </c>
      <c r="FC25" s="6">
        <v>10</v>
      </c>
      <c r="FD25" s="6">
        <v>10</v>
      </c>
      <c r="FE25" s="6">
        <v>10</v>
      </c>
      <c r="FF25" s="6">
        <v>10</v>
      </c>
      <c r="FG25" s="6">
        <v>10</v>
      </c>
      <c r="FH25" s="6">
        <v>10</v>
      </c>
      <c r="FI25" s="7">
        <v>10</v>
      </c>
      <c r="FK25" t="s">
        <v>68</v>
      </c>
      <c r="FL25">
        <f>AVERAGE(FL23:FL24)</f>
        <v>117</v>
      </c>
      <c r="FM25">
        <f t="shared" ref="FM25:HI25" si="19">AVERAGE(FM23:FM24)</f>
        <v>10</v>
      </c>
      <c r="FN25">
        <f t="shared" si="19"/>
        <v>10</v>
      </c>
      <c r="FO25">
        <f t="shared" si="19"/>
        <v>10.35</v>
      </c>
      <c r="FP25">
        <f t="shared" si="19"/>
        <v>11</v>
      </c>
      <c r="FQ25">
        <f t="shared" si="19"/>
        <v>11.2</v>
      </c>
      <c r="FR25">
        <f t="shared" si="19"/>
        <v>10.45</v>
      </c>
      <c r="FS25">
        <f t="shared" si="19"/>
        <v>11.149999999999999</v>
      </c>
      <c r="FT25">
        <f t="shared" si="19"/>
        <v>11</v>
      </c>
      <c r="FU25">
        <f t="shared" si="19"/>
        <v>10.850000000000001</v>
      </c>
      <c r="FV25">
        <f t="shared" si="19"/>
        <v>11.350000000000001</v>
      </c>
      <c r="FW25">
        <f t="shared" si="19"/>
        <v>10.25</v>
      </c>
      <c r="FX25">
        <f t="shared" si="19"/>
        <v>10.9</v>
      </c>
      <c r="FY25">
        <f t="shared" si="19"/>
        <v>10.850000000000001</v>
      </c>
      <c r="FZ25">
        <f t="shared" si="19"/>
        <v>10.45</v>
      </c>
      <c r="GA25">
        <f t="shared" si="19"/>
        <v>10.45</v>
      </c>
      <c r="GB25">
        <f t="shared" si="19"/>
        <v>11.55</v>
      </c>
      <c r="GC25">
        <f t="shared" si="19"/>
        <v>10</v>
      </c>
      <c r="GD25">
        <f t="shared" si="19"/>
        <v>11.25</v>
      </c>
      <c r="GE25">
        <f t="shared" si="19"/>
        <v>9.75</v>
      </c>
      <c r="GF25">
        <f t="shared" si="19"/>
        <v>11.5</v>
      </c>
      <c r="GG25">
        <f t="shared" si="19"/>
        <v>11</v>
      </c>
      <c r="GH25">
        <f t="shared" si="19"/>
        <v>11.5</v>
      </c>
      <c r="GI25">
        <f t="shared" si="19"/>
        <v>10</v>
      </c>
      <c r="GJ25">
        <f t="shared" si="19"/>
        <v>10.9</v>
      </c>
      <c r="GK25">
        <f t="shared" si="19"/>
        <v>10.75</v>
      </c>
      <c r="GL25">
        <f t="shared" si="19"/>
        <v>11.25</v>
      </c>
      <c r="GM25">
        <f t="shared" si="19"/>
        <v>10.9</v>
      </c>
      <c r="GN25">
        <f t="shared" si="19"/>
        <v>10.850000000000001</v>
      </c>
      <c r="GO25">
        <f t="shared" si="19"/>
        <v>11.35</v>
      </c>
      <c r="GP25">
        <f t="shared" si="19"/>
        <v>10.95</v>
      </c>
      <c r="GQ25">
        <f t="shared" si="19"/>
        <v>11.15</v>
      </c>
      <c r="GR25">
        <f t="shared" si="19"/>
        <v>11.4</v>
      </c>
      <c r="GS25">
        <f t="shared" si="19"/>
        <v>11.149999999999999</v>
      </c>
      <c r="GT25">
        <f t="shared" si="19"/>
        <v>10.399999999999999</v>
      </c>
      <c r="GU25">
        <f t="shared" si="19"/>
        <v>10.850000000000001</v>
      </c>
      <c r="GV25">
        <f t="shared" si="19"/>
        <v>11.2</v>
      </c>
      <c r="GW25">
        <f t="shared" si="19"/>
        <v>11.4</v>
      </c>
      <c r="GX25">
        <f t="shared" si="19"/>
        <v>11.55</v>
      </c>
      <c r="GY25">
        <f t="shared" si="19"/>
        <v>10</v>
      </c>
      <c r="GZ25">
        <f t="shared" si="19"/>
        <v>10</v>
      </c>
      <c r="HA25">
        <f t="shared" si="19"/>
        <v>10</v>
      </c>
      <c r="HB25">
        <f t="shared" si="19"/>
        <v>10</v>
      </c>
      <c r="HC25">
        <f t="shared" si="19"/>
        <v>10</v>
      </c>
      <c r="HD25">
        <f t="shared" si="19"/>
        <v>10</v>
      </c>
      <c r="HE25">
        <f t="shared" si="19"/>
        <v>10</v>
      </c>
      <c r="HF25">
        <f t="shared" si="19"/>
        <v>10</v>
      </c>
      <c r="HG25">
        <f t="shared" si="19"/>
        <v>10</v>
      </c>
      <c r="HH25">
        <f t="shared" si="19"/>
        <v>10</v>
      </c>
      <c r="HI25">
        <f t="shared" si="19"/>
        <v>10</v>
      </c>
      <c r="HO25" s="11" t="s">
        <v>9</v>
      </c>
      <c r="HP25" s="11" t="s">
        <v>10</v>
      </c>
      <c r="HQ25" s="11" t="s">
        <v>11</v>
      </c>
      <c r="HR25" s="13" t="s">
        <v>174</v>
      </c>
      <c r="HS25" s="13" t="s">
        <v>175</v>
      </c>
      <c r="HT25" s="13" t="s">
        <v>176</v>
      </c>
      <c r="HU25" s="13" t="s">
        <v>177</v>
      </c>
      <c r="HV25" s="13" t="s">
        <v>178</v>
      </c>
      <c r="HW25" s="13" t="s">
        <v>179</v>
      </c>
      <c r="HX25" s="13" t="s">
        <v>180</v>
      </c>
      <c r="HY25" s="13" t="s">
        <v>181</v>
      </c>
      <c r="HZ25" s="13" t="s">
        <v>182</v>
      </c>
      <c r="IA25" s="13" t="s">
        <v>183</v>
      </c>
      <c r="IB25" s="13" t="s">
        <v>184</v>
      </c>
      <c r="IC25" s="13" t="s">
        <v>185</v>
      </c>
      <c r="ID25" s="13" t="s">
        <v>186</v>
      </c>
      <c r="IE25" s="13" t="s">
        <v>187</v>
      </c>
      <c r="IF25" s="13" t="s">
        <v>188</v>
      </c>
      <c r="IG25" s="13" t="s">
        <v>189</v>
      </c>
      <c r="IH25" s="13" t="s">
        <v>190</v>
      </c>
      <c r="II25" s="13" t="s">
        <v>191</v>
      </c>
      <c r="IJ25" s="13" t="s">
        <v>192</v>
      </c>
      <c r="IK25" s="13" t="s">
        <v>193</v>
      </c>
      <c r="IL25" s="13" t="s">
        <v>194</v>
      </c>
      <c r="IM25" s="13" t="s">
        <v>195</v>
      </c>
      <c r="IN25" s="13" t="s">
        <v>196</v>
      </c>
      <c r="IO25" s="13" t="s">
        <v>197</v>
      </c>
      <c r="IP25" s="13" t="s">
        <v>198</v>
      </c>
      <c r="IQ25" s="13" t="s">
        <v>199</v>
      </c>
      <c r="IR25" s="13" t="s">
        <v>200</v>
      </c>
      <c r="IS25" s="13" t="s">
        <v>201</v>
      </c>
      <c r="IT25" s="13" t="s">
        <v>202</v>
      </c>
      <c r="IU25" s="13" t="s">
        <v>203</v>
      </c>
      <c r="IV25" s="13" t="s">
        <v>204</v>
      </c>
      <c r="IW25" s="13" t="s">
        <v>205</v>
      </c>
      <c r="IX25" s="13" t="s">
        <v>206</v>
      </c>
      <c r="IY25" s="13" t="s">
        <v>207</v>
      </c>
      <c r="IZ25" s="13" t="s">
        <v>208</v>
      </c>
      <c r="JA25" s="13" t="s">
        <v>209</v>
      </c>
    </row>
    <row r="26" spans="2:314" x14ac:dyDescent="0.2">
      <c r="B26" s="5" t="s">
        <v>101</v>
      </c>
      <c r="C26" s="6">
        <v>16</v>
      </c>
      <c r="D26" s="6" t="s">
        <v>102</v>
      </c>
      <c r="E26" s="6">
        <v>30</v>
      </c>
      <c r="F26" s="6">
        <v>115</v>
      </c>
      <c r="G26" s="6">
        <v>10</v>
      </c>
      <c r="H26" s="6">
        <v>10</v>
      </c>
      <c r="I26" s="6">
        <v>10</v>
      </c>
      <c r="J26" s="6">
        <v>11</v>
      </c>
      <c r="K26" s="6">
        <v>11</v>
      </c>
      <c r="L26" s="6">
        <v>10</v>
      </c>
      <c r="M26" s="6">
        <v>11</v>
      </c>
      <c r="N26" s="6">
        <v>10</v>
      </c>
      <c r="O26" s="6">
        <v>11</v>
      </c>
      <c r="P26" s="6">
        <v>11</v>
      </c>
      <c r="Q26" s="6">
        <v>10</v>
      </c>
      <c r="R26" s="6">
        <v>11</v>
      </c>
      <c r="S26" s="6">
        <v>11</v>
      </c>
      <c r="T26" s="6">
        <v>10</v>
      </c>
      <c r="U26" s="6">
        <v>10</v>
      </c>
      <c r="V26" s="6">
        <v>11</v>
      </c>
      <c r="W26" s="6">
        <v>10</v>
      </c>
      <c r="X26" s="6">
        <v>11</v>
      </c>
      <c r="Y26" s="6">
        <v>10</v>
      </c>
      <c r="Z26" s="6">
        <v>12</v>
      </c>
      <c r="AA26" s="6">
        <v>11</v>
      </c>
      <c r="AB26" s="6">
        <v>12</v>
      </c>
      <c r="AC26" s="6">
        <v>10</v>
      </c>
      <c r="AD26" s="6">
        <v>11</v>
      </c>
      <c r="AE26" s="6">
        <v>11</v>
      </c>
      <c r="AF26" s="6">
        <v>11</v>
      </c>
      <c r="AG26" s="6">
        <v>11</v>
      </c>
      <c r="AH26" s="6">
        <v>10</v>
      </c>
      <c r="AI26" s="6">
        <v>11</v>
      </c>
      <c r="AJ26" s="6">
        <v>11</v>
      </c>
      <c r="AK26" s="6">
        <v>11</v>
      </c>
      <c r="AL26" s="6">
        <v>11</v>
      </c>
      <c r="AM26" s="6">
        <v>11</v>
      </c>
      <c r="AN26" s="6">
        <v>10</v>
      </c>
      <c r="AO26" s="6">
        <v>11</v>
      </c>
      <c r="AP26" s="6">
        <v>11</v>
      </c>
      <c r="AQ26" s="6">
        <v>11</v>
      </c>
      <c r="AR26" s="6">
        <v>11</v>
      </c>
      <c r="AS26" s="6">
        <v>10</v>
      </c>
      <c r="AT26" s="6">
        <v>10</v>
      </c>
      <c r="AU26" s="6">
        <v>10</v>
      </c>
      <c r="AV26" s="6">
        <v>10</v>
      </c>
      <c r="AW26" s="6">
        <v>10</v>
      </c>
      <c r="AX26" s="6">
        <v>10</v>
      </c>
      <c r="AY26" s="6">
        <v>10</v>
      </c>
      <c r="AZ26" s="6">
        <v>10</v>
      </c>
      <c r="BA26" s="6">
        <v>10</v>
      </c>
      <c r="BB26" s="6">
        <v>10</v>
      </c>
      <c r="BC26" s="7">
        <v>10</v>
      </c>
      <c r="BE26" s="5" t="s">
        <v>62</v>
      </c>
      <c r="BF26" s="6">
        <v>16</v>
      </c>
      <c r="BG26" s="6" t="s">
        <v>63</v>
      </c>
      <c r="BH26" s="6">
        <v>30</v>
      </c>
      <c r="BI26" s="6">
        <v>100</v>
      </c>
      <c r="BJ26" s="6">
        <v>10</v>
      </c>
      <c r="BK26" s="6">
        <v>10</v>
      </c>
      <c r="BL26" s="6">
        <v>10</v>
      </c>
      <c r="BM26" s="6">
        <v>10</v>
      </c>
      <c r="BN26" s="6">
        <v>10</v>
      </c>
      <c r="BO26" s="6">
        <v>10</v>
      </c>
      <c r="BP26" s="6">
        <v>10</v>
      </c>
      <c r="BQ26" s="6">
        <v>10</v>
      </c>
      <c r="BR26" s="6">
        <v>10</v>
      </c>
      <c r="BS26" s="6">
        <v>10</v>
      </c>
      <c r="BT26" s="6">
        <v>10</v>
      </c>
      <c r="BU26" s="6">
        <v>10</v>
      </c>
      <c r="BV26" s="6">
        <v>11</v>
      </c>
      <c r="BW26" s="6">
        <v>10</v>
      </c>
      <c r="BX26" s="6">
        <v>10</v>
      </c>
      <c r="BY26" s="6">
        <v>10</v>
      </c>
      <c r="BZ26" s="6">
        <v>10</v>
      </c>
      <c r="CA26" s="6">
        <v>12</v>
      </c>
      <c r="CB26" s="6">
        <v>10</v>
      </c>
      <c r="CC26" s="6">
        <v>10</v>
      </c>
      <c r="CD26" s="6">
        <v>11</v>
      </c>
      <c r="CE26" s="6">
        <v>11</v>
      </c>
      <c r="CF26" s="6">
        <v>10</v>
      </c>
      <c r="CG26" s="6">
        <v>10</v>
      </c>
      <c r="CH26" s="6">
        <v>11</v>
      </c>
      <c r="CI26" s="6">
        <v>10</v>
      </c>
      <c r="CJ26" s="6">
        <v>11</v>
      </c>
      <c r="CK26" s="6">
        <v>10</v>
      </c>
      <c r="CL26" s="6">
        <v>11</v>
      </c>
      <c r="CM26" s="6">
        <v>10</v>
      </c>
      <c r="CN26" s="6">
        <v>10</v>
      </c>
      <c r="CO26" s="6">
        <v>10</v>
      </c>
      <c r="CP26" s="6">
        <v>11</v>
      </c>
      <c r="CQ26" s="6">
        <v>10</v>
      </c>
      <c r="CR26" s="6">
        <v>11</v>
      </c>
      <c r="CS26" s="6">
        <v>10</v>
      </c>
      <c r="CT26" s="6">
        <v>11</v>
      </c>
      <c r="CU26" s="6">
        <v>11</v>
      </c>
      <c r="CV26" s="6">
        <v>10</v>
      </c>
      <c r="CW26" s="6">
        <v>11</v>
      </c>
      <c r="CX26" s="6">
        <v>11</v>
      </c>
      <c r="CY26" s="6">
        <v>10</v>
      </c>
      <c r="CZ26" s="6">
        <v>10</v>
      </c>
      <c r="DA26" s="6">
        <v>11</v>
      </c>
      <c r="DB26" s="6">
        <v>11</v>
      </c>
      <c r="DC26" s="6">
        <v>10</v>
      </c>
      <c r="DD26" s="6">
        <v>11</v>
      </c>
      <c r="DE26" s="6">
        <v>10</v>
      </c>
      <c r="DF26" s="7">
        <v>11</v>
      </c>
      <c r="DH26" s="5" t="s">
        <v>101</v>
      </c>
      <c r="DI26" s="6">
        <v>16</v>
      </c>
      <c r="DJ26" s="6" t="s">
        <v>102</v>
      </c>
      <c r="DK26" s="6">
        <v>30</v>
      </c>
      <c r="DL26" s="6">
        <v>118</v>
      </c>
      <c r="DM26" s="6">
        <v>10</v>
      </c>
      <c r="DN26" s="6">
        <v>10</v>
      </c>
      <c r="DO26" s="6">
        <v>10</v>
      </c>
      <c r="DP26" s="6">
        <v>11</v>
      </c>
      <c r="DQ26" s="6">
        <v>12</v>
      </c>
      <c r="DR26" s="6">
        <v>10</v>
      </c>
      <c r="DS26" s="6">
        <v>11</v>
      </c>
      <c r="DT26" s="6">
        <v>11</v>
      </c>
      <c r="DU26" s="6">
        <v>11</v>
      </c>
      <c r="DV26" s="6">
        <v>11</v>
      </c>
      <c r="DW26" s="6">
        <v>10</v>
      </c>
      <c r="DX26" s="6">
        <v>11</v>
      </c>
      <c r="DY26" s="6">
        <v>11</v>
      </c>
      <c r="DZ26" s="6">
        <v>10</v>
      </c>
      <c r="EA26" s="6">
        <v>10</v>
      </c>
      <c r="EB26" s="6">
        <v>12</v>
      </c>
      <c r="EC26" s="6">
        <v>10</v>
      </c>
      <c r="ED26" s="6">
        <v>11</v>
      </c>
      <c r="EE26" s="6">
        <v>10</v>
      </c>
      <c r="EF26" s="6">
        <v>11</v>
      </c>
      <c r="EG26" s="6">
        <v>11</v>
      </c>
      <c r="EH26" s="6">
        <v>11</v>
      </c>
      <c r="EI26" s="6">
        <v>10</v>
      </c>
      <c r="EJ26" s="6">
        <v>11</v>
      </c>
      <c r="EK26" s="6">
        <v>11</v>
      </c>
      <c r="EL26" s="6">
        <v>12</v>
      </c>
      <c r="EM26" s="6">
        <v>11</v>
      </c>
      <c r="EN26" s="6">
        <v>11</v>
      </c>
      <c r="EO26" s="6">
        <v>11</v>
      </c>
      <c r="EP26" s="6">
        <v>11</v>
      </c>
      <c r="EQ26" s="6">
        <v>12</v>
      </c>
      <c r="ER26" s="6">
        <v>11</v>
      </c>
      <c r="ES26" s="6">
        <v>11</v>
      </c>
      <c r="ET26" s="6">
        <v>12</v>
      </c>
      <c r="EU26" s="6">
        <v>11</v>
      </c>
      <c r="EV26" s="6">
        <v>11</v>
      </c>
      <c r="EW26" s="6">
        <v>12</v>
      </c>
      <c r="EX26" s="6">
        <v>12</v>
      </c>
      <c r="EY26" s="6">
        <v>10</v>
      </c>
      <c r="EZ26" s="6">
        <v>10</v>
      </c>
      <c r="FA26" s="6">
        <v>10</v>
      </c>
      <c r="FB26" s="6">
        <v>10</v>
      </c>
      <c r="FC26" s="6">
        <v>10</v>
      </c>
      <c r="FD26" s="6">
        <v>10</v>
      </c>
      <c r="FE26" s="6">
        <v>10</v>
      </c>
      <c r="FF26" s="6">
        <v>10</v>
      </c>
      <c r="FG26" s="6">
        <v>10</v>
      </c>
      <c r="FH26" s="6">
        <v>10</v>
      </c>
      <c r="FI26" s="7">
        <v>10</v>
      </c>
      <c r="FK26" t="s">
        <v>72</v>
      </c>
      <c r="FL26">
        <f t="shared" ref="FL26:HI26" si="20">AVERAGEIF($DH$4:$DH$103,"*AMC*",DL$4:DL$103)</f>
        <v>122.1</v>
      </c>
      <c r="FM26">
        <f t="shared" si="20"/>
        <v>10</v>
      </c>
      <c r="FN26">
        <f t="shared" si="20"/>
        <v>10</v>
      </c>
      <c r="FO26">
        <f t="shared" si="20"/>
        <v>10.199999999999999</v>
      </c>
      <c r="FP26">
        <f t="shared" si="20"/>
        <v>10.7</v>
      </c>
      <c r="FQ26">
        <f t="shared" si="20"/>
        <v>11.1</v>
      </c>
      <c r="FR26">
        <f t="shared" si="20"/>
        <v>10.9</v>
      </c>
      <c r="FS26">
        <f t="shared" si="20"/>
        <v>11.2</v>
      </c>
      <c r="FT26">
        <f t="shared" si="20"/>
        <v>10.9</v>
      </c>
      <c r="FU26">
        <f t="shared" si="20"/>
        <v>10.7</v>
      </c>
      <c r="FV26">
        <f t="shared" si="20"/>
        <v>11.3</v>
      </c>
      <c r="FW26">
        <f t="shared" si="20"/>
        <v>10.3</v>
      </c>
      <c r="FX26">
        <f t="shared" si="20"/>
        <v>10.9</v>
      </c>
      <c r="FY26">
        <f t="shared" si="20"/>
        <v>11.1</v>
      </c>
      <c r="FZ26">
        <f t="shared" si="20"/>
        <v>10.1</v>
      </c>
      <c r="GA26">
        <f t="shared" si="20"/>
        <v>10.199999999999999</v>
      </c>
      <c r="GB26">
        <f t="shared" si="20"/>
        <v>11.4</v>
      </c>
      <c r="GC26">
        <f t="shared" si="20"/>
        <v>10</v>
      </c>
      <c r="GD26">
        <f t="shared" si="20"/>
        <v>11.8</v>
      </c>
      <c r="GE26">
        <f t="shared" si="20"/>
        <v>10</v>
      </c>
      <c r="GF26">
        <f t="shared" si="20"/>
        <v>11.5</v>
      </c>
      <c r="GG26">
        <f t="shared" si="20"/>
        <v>11</v>
      </c>
      <c r="GH26">
        <f t="shared" si="20"/>
        <v>11.7</v>
      </c>
      <c r="GI26">
        <f t="shared" si="20"/>
        <v>10</v>
      </c>
      <c r="GJ26">
        <f t="shared" si="20"/>
        <v>10.8</v>
      </c>
      <c r="GK26">
        <f t="shared" si="20"/>
        <v>10.7</v>
      </c>
      <c r="GL26">
        <f t="shared" si="20"/>
        <v>11.8</v>
      </c>
      <c r="GM26">
        <f t="shared" si="20"/>
        <v>10.9</v>
      </c>
      <c r="GN26">
        <f t="shared" si="20"/>
        <v>10.9</v>
      </c>
      <c r="GO26">
        <f t="shared" si="20"/>
        <v>11.3</v>
      </c>
      <c r="GP26">
        <f t="shared" si="20"/>
        <v>10.6</v>
      </c>
      <c r="GQ26">
        <f t="shared" si="20"/>
        <v>11.4</v>
      </c>
      <c r="GR26">
        <f t="shared" si="20"/>
        <v>11.4</v>
      </c>
      <c r="GS26">
        <f t="shared" si="20"/>
        <v>11.2</v>
      </c>
      <c r="GT26">
        <f t="shared" si="20"/>
        <v>10.4</v>
      </c>
      <c r="GU26">
        <f t="shared" si="20"/>
        <v>10.8</v>
      </c>
      <c r="GV26">
        <f t="shared" si="20"/>
        <v>11.2</v>
      </c>
      <c r="GW26">
        <f t="shared" si="20"/>
        <v>11.5</v>
      </c>
      <c r="GX26">
        <f t="shared" si="20"/>
        <v>11.5</v>
      </c>
      <c r="GY26">
        <f t="shared" si="20"/>
        <v>10</v>
      </c>
      <c r="GZ26">
        <f t="shared" si="20"/>
        <v>10</v>
      </c>
      <c r="HA26">
        <f t="shared" si="20"/>
        <v>10</v>
      </c>
      <c r="HB26">
        <f t="shared" si="20"/>
        <v>10</v>
      </c>
      <c r="HC26">
        <f t="shared" si="20"/>
        <v>10</v>
      </c>
      <c r="HD26">
        <f t="shared" si="20"/>
        <v>10</v>
      </c>
      <c r="HE26">
        <f t="shared" si="20"/>
        <v>10</v>
      </c>
      <c r="HF26">
        <f t="shared" si="20"/>
        <v>10</v>
      </c>
      <c r="HG26">
        <f t="shared" si="20"/>
        <v>10</v>
      </c>
      <c r="HH26">
        <f t="shared" si="20"/>
        <v>10</v>
      </c>
      <c r="HI26">
        <f t="shared" si="20"/>
        <v>10</v>
      </c>
      <c r="HN26" t="s">
        <v>212</v>
      </c>
      <c r="HO26" s="12">
        <v>0.34000000000000341</v>
      </c>
      <c r="HP26" s="12">
        <v>0</v>
      </c>
      <c r="HQ26" s="12">
        <v>0</v>
      </c>
      <c r="HR26" s="12">
        <v>0</v>
      </c>
      <c r="HS26" s="12">
        <v>-9.9999999999997868E-3</v>
      </c>
      <c r="HT26" s="12">
        <v>6.0000000000000497E-2</v>
      </c>
      <c r="HU26" s="12">
        <v>7.0000000000000284E-2</v>
      </c>
      <c r="HV26" s="12">
        <v>1.9999999999999574E-2</v>
      </c>
      <c r="HW26" s="12">
        <v>7.0000000000000284E-2</v>
      </c>
      <c r="HX26" s="12">
        <v>-5.9999999999998721E-2</v>
      </c>
      <c r="HY26" s="12">
        <v>-5.0000000000000711E-2</v>
      </c>
      <c r="HZ26" s="12">
        <v>-5.0000000000000711E-2</v>
      </c>
      <c r="IA26" s="12">
        <v>-0.15000000000000036</v>
      </c>
      <c r="IB26" s="12">
        <v>8.9999999999999858E-2</v>
      </c>
      <c r="IC26" s="12">
        <v>0.77000000000000135</v>
      </c>
      <c r="ID26" s="12">
        <v>-0.11000000000000121</v>
      </c>
      <c r="IE26" s="12">
        <v>0.32000000000000028</v>
      </c>
      <c r="IF26" s="12">
        <v>0</v>
      </c>
      <c r="IG26" s="12">
        <v>2.9999999999999361E-2</v>
      </c>
      <c r="IH26" s="12">
        <v>1.9999999999999574E-2</v>
      </c>
      <c r="II26" s="12">
        <v>1.0000000000001563E-2</v>
      </c>
      <c r="IJ26" s="12">
        <v>2.9999999999999361E-2</v>
      </c>
      <c r="IK26" s="12">
        <v>-9.9999999999997868E-3</v>
      </c>
      <c r="IL26" s="12">
        <v>0</v>
      </c>
      <c r="IM26" s="12">
        <v>1.9999999999999574E-2</v>
      </c>
      <c r="IN26" s="12">
        <v>-1.9999999999999574E-2</v>
      </c>
      <c r="IO26" s="12">
        <v>-6.0000000000000497E-2</v>
      </c>
      <c r="IP26" s="12">
        <v>-3.0000000000001137E-2</v>
      </c>
      <c r="IQ26" s="12">
        <v>7.0000000000000284E-2</v>
      </c>
      <c r="IR26" s="12">
        <v>0.16999999999999993</v>
      </c>
      <c r="IS26" s="12">
        <v>-2.000000000000135E-2</v>
      </c>
      <c r="IT26" s="12">
        <v>-7.0000000000000284E-2</v>
      </c>
      <c r="IU26" s="12">
        <v>-5.0000000000000711E-2</v>
      </c>
      <c r="IV26" s="12">
        <v>0.10000000000000142</v>
      </c>
      <c r="IW26" s="12">
        <v>-5.0000000000000711E-2</v>
      </c>
      <c r="IX26" s="12">
        <v>-0.12999999999999901</v>
      </c>
      <c r="IY26" s="12">
        <v>0.15000000000000036</v>
      </c>
      <c r="IZ26" s="12">
        <v>2.9999999999999361E-2</v>
      </c>
      <c r="JA26" s="12">
        <v>-5.9999999999998721E-2</v>
      </c>
    </row>
    <row r="27" spans="2:314" x14ac:dyDescent="0.2">
      <c r="B27" s="5" t="s">
        <v>101</v>
      </c>
      <c r="C27" s="6">
        <v>16</v>
      </c>
      <c r="D27" s="6" t="s">
        <v>102</v>
      </c>
      <c r="E27" s="6">
        <v>30</v>
      </c>
      <c r="F27" s="6">
        <v>117</v>
      </c>
      <c r="G27" s="6">
        <v>10</v>
      </c>
      <c r="H27" s="6">
        <v>10</v>
      </c>
      <c r="I27" s="6">
        <v>10</v>
      </c>
      <c r="J27" s="6">
        <v>11</v>
      </c>
      <c r="K27" s="6">
        <v>11</v>
      </c>
      <c r="L27" s="6">
        <v>11</v>
      </c>
      <c r="M27" s="6">
        <v>11</v>
      </c>
      <c r="N27" s="6">
        <v>10</v>
      </c>
      <c r="O27" s="6">
        <v>11</v>
      </c>
      <c r="P27" s="6">
        <v>11</v>
      </c>
      <c r="Q27" s="6">
        <v>10</v>
      </c>
      <c r="R27" s="6">
        <v>11</v>
      </c>
      <c r="S27" s="6">
        <v>11</v>
      </c>
      <c r="T27" s="6">
        <v>10</v>
      </c>
      <c r="U27" s="6">
        <v>10</v>
      </c>
      <c r="V27" s="6">
        <v>11</v>
      </c>
      <c r="W27" s="6">
        <v>10</v>
      </c>
      <c r="X27" s="6">
        <v>11</v>
      </c>
      <c r="Y27" s="6">
        <v>10</v>
      </c>
      <c r="Z27" s="6">
        <v>11</v>
      </c>
      <c r="AA27" s="6">
        <v>11</v>
      </c>
      <c r="AB27" s="6">
        <v>12</v>
      </c>
      <c r="AC27" s="6">
        <v>10</v>
      </c>
      <c r="AD27" s="6">
        <v>10</v>
      </c>
      <c r="AE27" s="6">
        <v>10</v>
      </c>
      <c r="AF27" s="6">
        <v>12</v>
      </c>
      <c r="AG27" s="6">
        <v>11</v>
      </c>
      <c r="AH27" s="6">
        <v>11</v>
      </c>
      <c r="AI27" s="6">
        <v>11</v>
      </c>
      <c r="AJ27" s="6">
        <v>11</v>
      </c>
      <c r="AK27" s="6">
        <v>11</v>
      </c>
      <c r="AL27" s="6">
        <v>11</v>
      </c>
      <c r="AM27" s="6">
        <v>11</v>
      </c>
      <c r="AN27" s="6">
        <v>10</v>
      </c>
      <c r="AO27" s="6">
        <v>11</v>
      </c>
      <c r="AP27" s="6">
        <v>11</v>
      </c>
      <c r="AQ27" s="6">
        <v>11</v>
      </c>
      <c r="AR27" s="6">
        <v>11</v>
      </c>
      <c r="AS27" s="6">
        <v>10</v>
      </c>
      <c r="AT27" s="6">
        <v>10</v>
      </c>
      <c r="AU27" s="6">
        <v>10</v>
      </c>
      <c r="AV27" s="6">
        <v>10</v>
      </c>
      <c r="AW27" s="6">
        <v>10</v>
      </c>
      <c r="AX27" s="6">
        <v>10</v>
      </c>
      <c r="AY27" s="6">
        <v>10</v>
      </c>
      <c r="AZ27" s="6">
        <v>10</v>
      </c>
      <c r="BA27" s="6">
        <v>10</v>
      </c>
      <c r="BB27" s="6">
        <v>10</v>
      </c>
      <c r="BC27" s="7">
        <v>10</v>
      </c>
      <c r="BE27" t="s">
        <v>105</v>
      </c>
      <c r="BF27">
        <v>16</v>
      </c>
      <c r="BG27" t="s">
        <v>63</v>
      </c>
      <c r="BH27">
        <v>30</v>
      </c>
      <c r="BI27">
        <v>97</v>
      </c>
      <c r="BJ27">
        <v>10</v>
      </c>
      <c r="BK27">
        <v>10</v>
      </c>
      <c r="BL27">
        <v>10</v>
      </c>
      <c r="BM27">
        <v>10</v>
      </c>
      <c r="BN27">
        <v>10</v>
      </c>
      <c r="BO27">
        <v>10</v>
      </c>
      <c r="BP27">
        <v>10</v>
      </c>
      <c r="BQ27">
        <v>10</v>
      </c>
      <c r="BR27">
        <v>10</v>
      </c>
      <c r="BS27">
        <v>10</v>
      </c>
      <c r="BT27">
        <v>10</v>
      </c>
      <c r="BU27">
        <v>10</v>
      </c>
      <c r="BV27">
        <v>10</v>
      </c>
      <c r="BW27">
        <v>10</v>
      </c>
      <c r="BX27">
        <v>10</v>
      </c>
      <c r="BY27">
        <v>10</v>
      </c>
      <c r="BZ27">
        <v>10</v>
      </c>
      <c r="CA27">
        <v>11</v>
      </c>
      <c r="CB27">
        <v>10</v>
      </c>
      <c r="CC27">
        <v>11</v>
      </c>
      <c r="CD27">
        <v>11</v>
      </c>
      <c r="CE27">
        <v>11</v>
      </c>
      <c r="CF27">
        <v>10</v>
      </c>
      <c r="CG27">
        <v>10</v>
      </c>
      <c r="CH27">
        <v>10</v>
      </c>
      <c r="CI27">
        <v>10</v>
      </c>
      <c r="CJ27">
        <v>11</v>
      </c>
      <c r="CK27">
        <v>10</v>
      </c>
      <c r="CL27">
        <v>11</v>
      </c>
      <c r="CM27">
        <v>10</v>
      </c>
      <c r="CN27">
        <v>10</v>
      </c>
      <c r="CO27">
        <v>10</v>
      </c>
      <c r="CP27">
        <v>10</v>
      </c>
      <c r="CQ27">
        <v>12</v>
      </c>
      <c r="CR27">
        <v>10</v>
      </c>
      <c r="CS27">
        <v>10</v>
      </c>
      <c r="CT27">
        <v>11</v>
      </c>
      <c r="CU27">
        <v>10</v>
      </c>
      <c r="CV27">
        <v>12</v>
      </c>
      <c r="CW27">
        <v>11</v>
      </c>
      <c r="CX27">
        <v>10</v>
      </c>
      <c r="CY27">
        <v>10</v>
      </c>
      <c r="CZ27">
        <v>10</v>
      </c>
      <c r="DA27">
        <v>10</v>
      </c>
      <c r="DB27">
        <v>11</v>
      </c>
      <c r="DC27">
        <v>10</v>
      </c>
      <c r="DD27">
        <v>11</v>
      </c>
      <c r="DE27">
        <v>10</v>
      </c>
      <c r="DF27">
        <v>11</v>
      </c>
      <c r="DH27" s="5" t="s">
        <v>101</v>
      </c>
      <c r="DI27" s="6">
        <v>16</v>
      </c>
      <c r="DJ27" s="6" t="s">
        <v>102</v>
      </c>
      <c r="DK27" s="6">
        <v>29</v>
      </c>
      <c r="DL27" s="6">
        <v>118</v>
      </c>
      <c r="DM27" s="6">
        <v>10</v>
      </c>
      <c r="DN27" s="6">
        <v>10</v>
      </c>
      <c r="DO27" s="6">
        <v>11</v>
      </c>
      <c r="DP27" s="6">
        <v>11</v>
      </c>
      <c r="DQ27" s="6">
        <v>11</v>
      </c>
      <c r="DR27" s="6">
        <v>11</v>
      </c>
      <c r="DS27" s="6">
        <v>12</v>
      </c>
      <c r="DT27" s="6">
        <v>11</v>
      </c>
      <c r="DU27" s="6">
        <v>10</v>
      </c>
      <c r="DV27" s="6">
        <v>11</v>
      </c>
      <c r="DW27" s="6">
        <v>11</v>
      </c>
      <c r="DX27" s="6">
        <v>11</v>
      </c>
      <c r="DY27" s="6">
        <v>11</v>
      </c>
      <c r="DZ27" s="6">
        <v>11</v>
      </c>
      <c r="EA27" s="6">
        <v>10</v>
      </c>
      <c r="EB27" s="6">
        <v>11</v>
      </c>
      <c r="EC27" s="6">
        <v>10</v>
      </c>
      <c r="ED27" s="6">
        <v>11</v>
      </c>
      <c r="EE27" s="6">
        <v>7</v>
      </c>
      <c r="EF27" s="6">
        <v>12</v>
      </c>
      <c r="EG27" s="6">
        <v>11</v>
      </c>
      <c r="EH27" s="6">
        <v>12</v>
      </c>
      <c r="EI27" s="6">
        <v>10</v>
      </c>
      <c r="EJ27" s="6">
        <v>11</v>
      </c>
      <c r="EK27" s="6">
        <v>11</v>
      </c>
      <c r="EL27" s="6">
        <v>11</v>
      </c>
      <c r="EM27" s="6">
        <v>11</v>
      </c>
      <c r="EN27" s="6">
        <v>11</v>
      </c>
      <c r="EO27" s="6">
        <v>11</v>
      </c>
      <c r="EP27" s="6">
        <v>11</v>
      </c>
      <c r="EQ27" s="6">
        <v>11</v>
      </c>
      <c r="ER27" s="6">
        <v>11</v>
      </c>
      <c r="ES27" s="6">
        <v>11</v>
      </c>
      <c r="ET27" s="6">
        <v>10</v>
      </c>
      <c r="EU27" s="6">
        <v>10</v>
      </c>
      <c r="EV27" s="6">
        <v>12</v>
      </c>
      <c r="EW27" s="6">
        <v>11</v>
      </c>
      <c r="EX27" s="6">
        <v>12</v>
      </c>
      <c r="EY27" s="6">
        <v>10</v>
      </c>
      <c r="EZ27" s="6">
        <v>10</v>
      </c>
      <c r="FA27" s="6">
        <v>10</v>
      </c>
      <c r="FB27" s="6">
        <v>10</v>
      </c>
      <c r="FC27" s="6">
        <v>10</v>
      </c>
      <c r="FD27" s="6">
        <v>10</v>
      </c>
      <c r="FE27" s="6">
        <v>10</v>
      </c>
      <c r="FF27" s="6">
        <v>10</v>
      </c>
      <c r="FG27" s="6">
        <v>10</v>
      </c>
      <c r="FH27" s="6">
        <v>10</v>
      </c>
      <c r="FI27" s="7">
        <v>10</v>
      </c>
      <c r="FK27" t="s">
        <v>73</v>
      </c>
      <c r="FL27">
        <f>AVERAGEIF($DH$4:$DH$103,"MC*",DL$4:DL$103)</f>
        <v>116.8</v>
      </c>
      <c r="FM27">
        <f t="shared" ref="FM27:HI27" si="21">AVERAGEIF($DH$4:$DH$103,"MC*",DM$4:DM$103)</f>
        <v>10</v>
      </c>
      <c r="FN27">
        <f t="shared" si="21"/>
        <v>10</v>
      </c>
      <c r="FO27">
        <f t="shared" si="21"/>
        <v>10.199999999999999</v>
      </c>
      <c r="FP27">
        <f t="shared" si="21"/>
        <v>10.199999999999999</v>
      </c>
      <c r="FQ27">
        <f t="shared" si="21"/>
        <v>10.9</v>
      </c>
      <c r="FR27">
        <f t="shared" si="21"/>
        <v>10.199999999999999</v>
      </c>
      <c r="FS27">
        <f t="shared" si="21"/>
        <v>11</v>
      </c>
      <c r="FT27">
        <f t="shared" si="21"/>
        <v>11</v>
      </c>
      <c r="FU27">
        <f t="shared" si="21"/>
        <v>10.8</v>
      </c>
      <c r="FV27">
        <f t="shared" si="21"/>
        <v>11.3</v>
      </c>
      <c r="FW27">
        <f t="shared" si="21"/>
        <v>10.199999999999999</v>
      </c>
      <c r="FX27">
        <f t="shared" si="21"/>
        <v>11.2</v>
      </c>
      <c r="FY27">
        <f t="shared" si="21"/>
        <v>11.1</v>
      </c>
      <c r="FZ27">
        <f t="shared" si="21"/>
        <v>10.199999999999999</v>
      </c>
      <c r="GA27">
        <f t="shared" si="21"/>
        <v>10.6</v>
      </c>
      <c r="GB27">
        <f t="shared" si="21"/>
        <v>11.2</v>
      </c>
      <c r="GC27">
        <f t="shared" si="21"/>
        <v>10</v>
      </c>
      <c r="GD27">
        <f t="shared" si="21"/>
        <v>11.7</v>
      </c>
      <c r="GE27">
        <f t="shared" si="21"/>
        <v>10</v>
      </c>
      <c r="GF27">
        <f t="shared" si="21"/>
        <v>11.4</v>
      </c>
      <c r="GG27">
        <f t="shared" si="21"/>
        <v>11</v>
      </c>
      <c r="GH27">
        <f t="shared" si="21"/>
        <v>11.4</v>
      </c>
      <c r="GI27">
        <f t="shared" si="21"/>
        <v>10</v>
      </c>
      <c r="GJ27">
        <f t="shared" si="21"/>
        <v>10.7</v>
      </c>
      <c r="GK27">
        <f t="shared" si="21"/>
        <v>10.7</v>
      </c>
      <c r="GL27">
        <f t="shared" si="21"/>
        <v>11.4</v>
      </c>
      <c r="GM27">
        <f t="shared" si="21"/>
        <v>11.2</v>
      </c>
      <c r="GN27">
        <f t="shared" si="21"/>
        <v>10.7</v>
      </c>
      <c r="GO27">
        <f t="shared" si="21"/>
        <v>11.6</v>
      </c>
      <c r="GP27">
        <f t="shared" si="21"/>
        <v>10.9</v>
      </c>
      <c r="GQ27">
        <f t="shared" si="21"/>
        <v>11</v>
      </c>
      <c r="GR27">
        <f t="shared" si="21"/>
        <v>10.8</v>
      </c>
      <c r="GS27">
        <f t="shared" si="21"/>
        <v>10.9</v>
      </c>
      <c r="GT27">
        <f t="shared" si="21"/>
        <v>10.6</v>
      </c>
      <c r="GU27">
        <f t="shared" si="21"/>
        <v>10.8</v>
      </c>
      <c r="GV27">
        <f t="shared" si="21"/>
        <v>10.9</v>
      </c>
      <c r="GW27">
        <f t="shared" si="21"/>
        <v>11.6</v>
      </c>
      <c r="GX27">
        <f t="shared" si="21"/>
        <v>11.4</v>
      </c>
      <c r="GY27">
        <f t="shared" si="21"/>
        <v>10</v>
      </c>
      <c r="GZ27">
        <f t="shared" si="21"/>
        <v>10</v>
      </c>
      <c r="HA27">
        <f t="shared" si="21"/>
        <v>10</v>
      </c>
      <c r="HB27">
        <f t="shared" si="21"/>
        <v>10</v>
      </c>
      <c r="HC27">
        <f t="shared" si="21"/>
        <v>10</v>
      </c>
      <c r="HD27">
        <f t="shared" si="21"/>
        <v>10</v>
      </c>
      <c r="HE27">
        <f t="shared" si="21"/>
        <v>10</v>
      </c>
      <c r="HF27">
        <f t="shared" si="21"/>
        <v>10</v>
      </c>
      <c r="HG27">
        <f t="shared" si="21"/>
        <v>10</v>
      </c>
      <c r="HH27">
        <f t="shared" si="21"/>
        <v>10</v>
      </c>
      <c r="HI27">
        <f t="shared" si="21"/>
        <v>10</v>
      </c>
      <c r="HN27" t="s">
        <v>213</v>
      </c>
      <c r="HO27" s="12">
        <v>0.5</v>
      </c>
      <c r="HP27" s="12">
        <v>0</v>
      </c>
      <c r="HQ27" s="12">
        <v>0</v>
      </c>
      <c r="HR27" s="12">
        <v>0.10000000000000142</v>
      </c>
      <c r="HS27" s="12">
        <v>-9.9999999999999645E-2</v>
      </c>
      <c r="HT27" s="12">
        <v>-9.9999999999999645E-2</v>
      </c>
      <c r="HU27" s="12">
        <v>0.19999999999999929</v>
      </c>
      <c r="HV27" s="12">
        <v>-0.19999999999999929</v>
      </c>
      <c r="HW27" s="12">
        <v>0.40000000000000036</v>
      </c>
      <c r="HX27" s="12">
        <v>-0.30000000000000071</v>
      </c>
      <c r="HY27" s="12">
        <v>-0.30000000000000071</v>
      </c>
      <c r="HZ27" s="12">
        <v>-0.10000000000000142</v>
      </c>
      <c r="IA27" s="12">
        <v>0</v>
      </c>
      <c r="IB27" s="12">
        <v>9.9999999999999645E-2</v>
      </c>
      <c r="IC27" s="12">
        <v>0.90000000000000036</v>
      </c>
      <c r="ID27" s="12">
        <v>-9.9999999999999645E-2</v>
      </c>
      <c r="IE27" s="12">
        <v>0</v>
      </c>
      <c r="IF27" s="12">
        <v>0</v>
      </c>
      <c r="IG27" s="12">
        <v>-9.9999999999999645E-2</v>
      </c>
      <c r="IH27" s="12">
        <v>0</v>
      </c>
      <c r="II27" s="12">
        <v>0.20000000000000107</v>
      </c>
      <c r="IJ27" s="12">
        <v>0</v>
      </c>
      <c r="IK27" s="12">
        <v>0</v>
      </c>
      <c r="IL27" s="12">
        <v>0</v>
      </c>
      <c r="IM27" s="12">
        <v>-9.9999999999999645E-2</v>
      </c>
      <c r="IN27" s="12">
        <v>0.29999999999999893</v>
      </c>
      <c r="IO27" s="12">
        <v>0</v>
      </c>
      <c r="IP27" s="12">
        <v>-0.19999999999999929</v>
      </c>
      <c r="IQ27" s="12">
        <v>0</v>
      </c>
      <c r="IR27" s="12">
        <v>0</v>
      </c>
      <c r="IS27" s="12">
        <v>0</v>
      </c>
      <c r="IT27" s="12">
        <v>-0.19999999999999929</v>
      </c>
      <c r="IU27" s="12">
        <v>-9.9999999999999645E-2</v>
      </c>
      <c r="IV27" s="12">
        <v>0.30000000000000071</v>
      </c>
      <c r="IW27" s="12">
        <v>0</v>
      </c>
      <c r="IX27" s="12">
        <v>-0.40000000000000036</v>
      </c>
      <c r="IY27" s="12">
        <v>9.9999999999999645E-2</v>
      </c>
      <c r="IZ27" s="12">
        <v>-0.19999999999999929</v>
      </c>
      <c r="JA27" s="12">
        <v>0.29999999999999893</v>
      </c>
    </row>
    <row r="28" spans="2:314" x14ac:dyDescent="0.2">
      <c r="B28" s="5" t="s">
        <v>101</v>
      </c>
      <c r="C28" s="6">
        <v>16</v>
      </c>
      <c r="D28" s="6" t="s">
        <v>102</v>
      </c>
      <c r="E28" s="6">
        <v>30</v>
      </c>
      <c r="F28" s="6">
        <v>113</v>
      </c>
      <c r="G28" s="6">
        <v>10</v>
      </c>
      <c r="H28" s="6">
        <v>10</v>
      </c>
      <c r="I28" s="6">
        <v>10</v>
      </c>
      <c r="J28" s="6">
        <v>11</v>
      </c>
      <c r="K28" s="6">
        <v>11</v>
      </c>
      <c r="L28" s="6">
        <v>10</v>
      </c>
      <c r="M28" s="6">
        <v>11</v>
      </c>
      <c r="N28" s="6">
        <v>11</v>
      </c>
      <c r="O28" s="6">
        <v>11</v>
      </c>
      <c r="P28" s="6">
        <v>11</v>
      </c>
      <c r="Q28" s="6">
        <v>10</v>
      </c>
      <c r="R28" s="6">
        <v>11</v>
      </c>
      <c r="S28" s="6">
        <v>10</v>
      </c>
      <c r="T28" s="6">
        <v>10</v>
      </c>
      <c r="U28" s="6">
        <v>10</v>
      </c>
      <c r="V28" s="6">
        <v>11</v>
      </c>
      <c r="W28" s="6">
        <v>10</v>
      </c>
      <c r="X28" s="6">
        <v>11</v>
      </c>
      <c r="Y28" s="6">
        <v>10</v>
      </c>
      <c r="Z28" s="6">
        <v>11</v>
      </c>
      <c r="AA28" s="6">
        <v>11</v>
      </c>
      <c r="AB28" s="6">
        <v>11</v>
      </c>
      <c r="AC28" s="6">
        <v>10</v>
      </c>
      <c r="AD28" s="6">
        <v>11</v>
      </c>
      <c r="AE28" s="6">
        <v>10</v>
      </c>
      <c r="AF28" s="6">
        <v>10</v>
      </c>
      <c r="AG28" s="6">
        <v>11</v>
      </c>
      <c r="AH28" s="6">
        <v>11</v>
      </c>
      <c r="AI28" s="6">
        <v>11</v>
      </c>
      <c r="AJ28" s="6">
        <v>11</v>
      </c>
      <c r="AK28" s="6">
        <v>11</v>
      </c>
      <c r="AL28" s="6">
        <v>11</v>
      </c>
      <c r="AM28" s="6">
        <v>11</v>
      </c>
      <c r="AN28" s="6">
        <v>10</v>
      </c>
      <c r="AO28" s="6">
        <v>11</v>
      </c>
      <c r="AP28" s="6">
        <v>11</v>
      </c>
      <c r="AQ28" s="6">
        <v>12</v>
      </c>
      <c r="AR28" s="6">
        <v>11</v>
      </c>
      <c r="AS28" s="6">
        <v>10</v>
      </c>
      <c r="AT28" s="6">
        <v>10</v>
      </c>
      <c r="AU28" s="6">
        <v>10</v>
      </c>
      <c r="AV28" s="6">
        <v>10</v>
      </c>
      <c r="AW28" s="6">
        <v>10</v>
      </c>
      <c r="AX28" s="6">
        <v>10</v>
      </c>
      <c r="AY28" s="6">
        <v>10</v>
      </c>
      <c r="AZ28" s="6">
        <v>10</v>
      </c>
      <c r="BA28" s="6">
        <v>10</v>
      </c>
      <c r="BB28" s="6">
        <v>10</v>
      </c>
      <c r="BC28" s="7">
        <v>10</v>
      </c>
      <c r="BE28" t="s">
        <v>105</v>
      </c>
      <c r="BF28">
        <v>16</v>
      </c>
      <c r="BG28" t="s">
        <v>63</v>
      </c>
      <c r="BH28">
        <v>30</v>
      </c>
      <c r="BI28">
        <v>98</v>
      </c>
      <c r="BJ28">
        <v>10</v>
      </c>
      <c r="BK28">
        <v>10</v>
      </c>
      <c r="BL28">
        <v>10</v>
      </c>
      <c r="BM28">
        <v>10</v>
      </c>
      <c r="BN28">
        <v>10</v>
      </c>
      <c r="BO28">
        <v>10</v>
      </c>
      <c r="BP28">
        <v>10</v>
      </c>
      <c r="BQ28">
        <v>10</v>
      </c>
      <c r="BR28">
        <v>10</v>
      </c>
      <c r="BS28">
        <v>10</v>
      </c>
      <c r="BT28">
        <v>10</v>
      </c>
      <c r="BU28">
        <v>10</v>
      </c>
      <c r="BV28">
        <v>10</v>
      </c>
      <c r="BW28">
        <v>10</v>
      </c>
      <c r="BX28">
        <v>10</v>
      </c>
      <c r="BY28">
        <v>10</v>
      </c>
      <c r="BZ28">
        <v>10</v>
      </c>
      <c r="CA28">
        <v>12</v>
      </c>
      <c r="CB28">
        <v>10</v>
      </c>
      <c r="CC28">
        <v>11</v>
      </c>
      <c r="CD28">
        <v>11</v>
      </c>
      <c r="CE28">
        <v>11</v>
      </c>
      <c r="CF28">
        <v>10</v>
      </c>
      <c r="CG28">
        <v>10</v>
      </c>
      <c r="CH28">
        <v>10</v>
      </c>
      <c r="CI28">
        <v>10</v>
      </c>
      <c r="CJ28">
        <v>11</v>
      </c>
      <c r="CK28">
        <v>10</v>
      </c>
      <c r="CL28">
        <v>11</v>
      </c>
      <c r="CM28">
        <v>10</v>
      </c>
      <c r="CN28">
        <v>10</v>
      </c>
      <c r="CO28">
        <v>10</v>
      </c>
      <c r="CP28">
        <v>11</v>
      </c>
      <c r="CQ28">
        <v>11</v>
      </c>
      <c r="CR28">
        <v>10</v>
      </c>
      <c r="CS28">
        <v>10</v>
      </c>
      <c r="CT28">
        <v>11</v>
      </c>
      <c r="CU28">
        <v>11</v>
      </c>
      <c r="CV28">
        <v>11</v>
      </c>
      <c r="CW28">
        <v>11</v>
      </c>
      <c r="CX28">
        <v>11</v>
      </c>
      <c r="CY28">
        <v>10</v>
      </c>
      <c r="CZ28">
        <v>11</v>
      </c>
      <c r="DA28">
        <v>10</v>
      </c>
      <c r="DB28">
        <v>11</v>
      </c>
      <c r="DC28">
        <v>10</v>
      </c>
      <c r="DD28">
        <v>10</v>
      </c>
      <c r="DE28">
        <v>10</v>
      </c>
      <c r="DF28">
        <v>11</v>
      </c>
      <c r="DH28" s="5" t="s">
        <v>101</v>
      </c>
      <c r="DI28" s="6">
        <v>16</v>
      </c>
      <c r="DJ28" s="6" t="s">
        <v>102</v>
      </c>
      <c r="DK28" s="6">
        <v>29</v>
      </c>
      <c r="DL28" s="6">
        <v>117</v>
      </c>
      <c r="DM28" s="6">
        <v>10</v>
      </c>
      <c r="DN28" s="6">
        <v>10</v>
      </c>
      <c r="DO28" s="6">
        <v>10</v>
      </c>
      <c r="DP28" s="6">
        <v>11</v>
      </c>
      <c r="DQ28" s="6">
        <v>11</v>
      </c>
      <c r="DR28" s="6">
        <v>11</v>
      </c>
      <c r="DS28" s="6">
        <v>12</v>
      </c>
      <c r="DT28" s="6">
        <v>11</v>
      </c>
      <c r="DU28" s="6">
        <v>11</v>
      </c>
      <c r="DV28" s="6">
        <v>12</v>
      </c>
      <c r="DW28" s="6">
        <v>11</v>
      </c>
      <c r="DX28" s="6">
        <v>11</v>
      </c>
      <c r="DY28" s="6">
        <v>11</v>
      </c>
      <c r="DZ28" s="6">
        <v>10</v>
      </c>
      <c r="EA28" s="6">
        <v>10</v>
      </c>
      <c r="EB28" s="6">
        <v>11</v>
      </c>
      <c r="EC28" s="6">
        <v>10</v>
      </c>
      <c r="ED28" s="6">
        <v>12</v>
      </c>
      <c r="EE28" s="6">
        <v>10</v>
      </c>
      <c r="EF28" s="6">
        <v>11</v>
      </c>
      <c r="EG28" s="6">
        <v>11</v>
      </c>
      <c r="EH28" s="6">
        <v>11</v>
      </c>
      <c r="EI28" s="6">
        <v>10</v>
      </c>
      <c r="EJ28" s="6">
        <v>11</v>
      </c>
      <c r="EK28" s="6">
        <v>11</v>
      </c>
      <c r="EL28" s="6">
        <v>12</v>
      </c>
      <c r="EM28" s="6">
        <v>11</v>
      </c>
      <c r="EN28" s="6">
        <v>11</v>
      </c>
      <c r="EO28" s="6">
        <v>11</v>
      </c>
      <c r="EP28" s="6">
        <v>11</v>
      </c>
      <c r="EQ28" s="6">
        <v>12</v>
      </c>
      <c r="ER28" s="6">
        <v>12</v>
      </c>
      <c r="ES28" s="6">
        <v>11</v>
      </c>
      <c r="ET28" s="6">
        <v>10</v>
      </c>
      <c r="EU28" s="6">
        <v>11</v>
      </c>
      <c r="EV28" s="6">
        <v>11</v>
      </c>
      <c r="EW28" s="6">
        <v>11</v>
      </c>
      <c r="EX28" s="6">
        <v>12</v>
      </c>
      <c r="EY28" s="6">
        <v>10</v>
      </c>
      <c r="EZ28" s="6">
        <v>10</v>
      </c>
      <c r="FA28" s="6">
        <v>10</v>
      </c>
      <c r="FB28" s="6">
        <v>10</v>
      </c>
      <c r="FC28" s="6">
        <v>10</v>
      </c>
      <c r="FD28" s="6">
        <v>10</v>
      </c>
      <c r="FE28" s="6">
        <v>10</v>
      </c>
      <c r="FF28" s="6">
        <v>10</v>
      </c>
      <c r="FG28" s="6">
        <v>10</v>
      </c>
      <c r="FH28" s="6">
        <v>10</v>
      </c>
      <c r="FI28" s="7">
        <v>10</v>
      </c>
      <c r="FK28" t="s">
        <v>76</v>
      </c>
      <c r="FL28">
        <f t="shared" ref="FL28:HI28" si="22">AVERAGEIF($DH$4:$DH$103,"*DM*",DL$4:DL$103)</f>
        <v>115.4</v>
      </c>
      <c r="FM28">
        <f t="shared" si="22"/>
        <v>10</v>
      </c>
      <c r="FN28">
        <f t="shared" si="22"/>
        <v>10</v>
      </c>
      <c r="FO28">
        <f t="shared" si="22"/>
        <v>10.1</v>
      </c>
      <c r="FP28">
        <f t="shared" si="22"/>
        <v>10.3</v>
      </c>
      <c r="FQ28">
        <f t="shared" si="22"/>
        <v>10.8</v>
      </c>
      <c r="FR28">
        <f t="shared" si="22"/>
        <v>10.6</v>
      </c>
      <c r="FS28">
        <f t="shared" si="22"/>
        <v>11</v>
      </c>
      <c r="FT28">
        <f t="shared" si="22"/>
        <v>11</v>
      </c>
      <c r="FU28">
        <f t="shared" si="22"/>
        <v>10.6</v>
      </c>
      <c r="FV28">
        <f t="shared" si="22"/>
        <v>11.3</v>
      </c>
      <c r="FW28">
        <f t="shared" si="22"/>
        <v>10.3</v>
      </c>
      <c r="FX28">
        <f t="shared" si="22"/>
        <v>11.3</v>
      </c>
      <c r="FY28">
        <f t="shared" si="22"/>
        <v>11.1</v>
      </c>
      <c r="FZ28">
        <f t="shared" si="22"/>
        <v>10.1</v>
      </c>
      <c r="GA28">
        <f t="shared" si="22"/>
        <v>11</v>
      </c>
      <c r="GB28">
        <f t="shared" si="22"/>
        <v>11</v>
      </c>
      <c r="GC28">
        <f t="shared" si="22"/>
        <v>10</v>
      </c>
      <c r="GD28">
        <f t="shared" si="22"/>
        <v>11.4</v>
      </c>
      <c r="GE28">
        <f t="shared" si="22"/>
        <v>10</v>
      </c>
      <c r="GF28">
        <f t="shared" si="22"/>
        <v>10.8</v>
      </c>
      <c r="GG28">
        <f t="shared" si="22"/>
        <v>11.3</v>
      </c>
      <c r="GH28">
        <f t="shared" si="22"/>
        <v>11.5</v>
      </c>
      <c r="GI28">
        <f t="shared" si="22"/>
        <v>10</v>
      </c>
      <c r="GJ28">
        <f t="shared" si="22"/>
        <v>10.8</v>
      </c>
      <c r="GK28">
        <f t="shared" si="22"/>
        <v>10.8</v>
      </c>
      <c r="GL28">
        <f t="shared" si="22"/>
        <v>11.1</v>
      </c>
      <c r="GM28">
        <f t="shared" si="22"/>
        <v>11.3</v>
      </c>
      <c r="GN28">
        <f t="shared" si="22"/>
        <v>10.5</v>
      </c>
      <c r="GO28">
        <f t="shared" si="22"/>
        <v>11.5</v>
      </c>
      <c r="GP28">
        <f t="shared" si="22"/>
        <v>11.1</v>
      </c>
      <c r="GQ28">
        <f t="shared" si="22"/>
        <v>11</v>
      </c>
      <c r="GR28">
        <f t="shared" si="22"/>
        <v>11.1</v>
      </c>
      <c r="GS28">
        <f t="shared" si="22"/>
        <v>10.9</v>
      </c>
      <c r="GT28">
        <f t="shared" si="22"/>
        <v>10.6</v>
      </c>
      <c r="GU28">
        <f t="shared" si="22"/>
        <v>10.8</v>
      </c>
      <c r="GV28">
        <f t="shared" si="22"/>
        <v>11.2</v>
      </c>
      <c r="GW28">
        <f t="shared" si="22"/>
        <v>11.4</v>
      </c>
      <c r="GX28">
        <f t="shared" si="22"/>
        <v>11.3</v>
      </c>
      <c r="GY28">
        <f t="shared" si="22"/>
        <v>10</v>
      </c>
      <c r="GZ28">
        <f t="shared" si="22"/>
        <v>10</v>
      </c>
      <c r="HA28">
        <f t="shared" si="22"/>
        <v>10</v>
      </c>
      <c r="HB28">
        <f t="shared" si="22"/>
        <v>10</v>
      </c>
      <c r="HC28">
        <f t="shared" si="22"/>
        <v>10</v>
      </c>
      <c r="HD28">
        <f t="shared" si="22"/>
        <v>10</v>
      </c>
      <c r="HE28">
        <f t="shared" si="22"/>
        <v>10</v>
      </c>
      <c r="HF28">
        <f t="shared" si="22"/>
        <v>10</v>
      </c>
      <c r="HG28">
        <f t="shared" si="22"/>
        <v>10</v>
      </c>
      <c r="HH28">
        <f t="shared" si="22"/>
        <v>10</v>
      </c>
      <c r="HI28">
        <f t="shared" si="22"/>
        <v>10</v>
      </c>
      <c r="HN28" t="s">
        <v>214</v>
      </c>
      <c r="HO28" s="12">
        <v>1.2999999999999972</v>
      </c>
      <c r="HP28" s="12">
        <v>0</v>
      </c>
      <c r="HQ28" s="12">
        <v>0</v>
      </c>
      <c r="HR28" s="12">
        <v>0</v>
      </c>
      <c r="HS28" s="12">
        <v>-4.9999999999998934E-2</v>
      </c>
      <c r="HT28" s="12">
        <v>0.25000000000000178</v>
      </c>
      <c r="HU28" s="12">
        <v>5.0000000000000711E-2</v>
      </c>
      <c r="HV28" s="12">
        <v>0.19999999999999929</v>
      </c>
      <c r="HW28" s="12">
        <v>5.0000000000000711E-2</v>
      </c>
      <c r="HX28" s="12">
        <v>5.0000000000000711E-2</v>
      </c>
      <c r="HY28" s="12">
        <v>0</v>
      </c>
      <c r="HZ28" s="12">
        <v>-0.20000000000000284</v>
      </c>
      <c r="IA28" s="12">
        <v>-0.15000000000000036</v>
      </c>
      <c r="IB28" s="12">
        <v>0.29999999999999893</v>
      </c>
      <c r="IC28" s="12">
        <v>0.80000000000000071</v>
      </c>
      <c r="ID28" s="12">
        <v>0.25</v>
      </c>
      <c r="IE28" s="12">
        <v>0.55000000000000071</v>
      </c>
      <c r="IF28" s="12">
        <v>0</v>
      </c>
      <c r="IG28" s="12">
        <v>0.10000000000000142</v>
      </c>
      <c r="IH28" s="12">
        <v>-9.9999999999999645E-2</v>
      </c>
      <c r="II28" s="12">
        <v>0.15000000000000213</v>
      </c>
      <c r="IJ28" s="12">
        <v>-0.15000000000000036</v>
      </c>
      <c r="IK28" s="12">
        <v>-9.9999999999999645E-2</v>
      </c>
      <c r="IL28" s="12">
        <v>0</v>
      </c>
      <c r="IM28" s="12">
        <v>-0.15000000000000036</v>
      </c>
      <c r="IN28" s="12">
        <v>0</v>
      </c>
      <c r="IO28" s="12">
        <v>9.9999999999999645E-2</v>
      </c>
      <c r="IP28" s="12">
        <v>0.14999999999999858</v>
      </c>
      <c r="IQ28" s="12">
        <v>0.10000000000000142</v>
      </c>
      <c r="IR28" s="12">
        <v>0.30000000000000071</v>
      </c>
      <c r="IS28" s="12">
        <v>0</v>
      </c>
      <c r="IT28" s="12">
        <v>9.9999999999997868E-2</v>
      </c>
      <c r="IU28" s="12">
        <v>5.0000000000000711E-2</v>
      </c>
      <c r="IV28" s="12">
        <v>-9.9999999999999645E-2</v>
      </c>
      <c r="IW28" s="12">
        <v>0.44999999999999929</v>
      </c>
      <c r="IX28" s="12">
        <v>0.10000000000000142</v>
      </c>
      <c r="IY28" s="12">
        <v>0.25</v>
      </c>
      <c r="IZ28" s="12">
        <v>-0.15000000000000036</v>
      </c>
      <c r="JA28" s="12">
        <v>9.9999999999999645E-2</v>
      </c>
    </row>
    <row r="29" spans="2:314" x14ac:dyDescent="0.2">
      <c r="B29" s="5" t="s">
        <v>101</v>
      </c>
      <c r="C29" s="6">
        <v>16</v>
      </c>
      <c r="D29" s="6" t="s">
        <v>102</v>
      </c>
      <c r="E29" s="6">
        <v>30</v>
      </c>
      <c r="F29" s="6">
        <v>118</v>
      </c>
      <c r="G29" s="6">
        <v>10</v>
      </c>
      <c r="H29" s="6">
        <v>10</v>
      </c>
      <c r="I29" s="6">
        <v>10</v>
      </c>
      <c r="J29" s="6">
        <v>11</v>
      </c>
      <c r="K29" s="6">
        <v>11</v>
      </c>
      <c r="L29" s="6">
        <v>10</v>
      </c>
      <c r="M29" s="6">
        <v>10</v>
      </c>
      <c r="N29" s="6">
        <v>10</v>
      </c>
      <c r="O29" s="6">
        <v>10</v>
      </c>
      <c r="P29" s="6">
        <v>11</v>
      </c>
      <c r="Q29" s="6">
        <v>10</v>
      </c>
      <c r="R29" s="6">
        <v>11</v>
      </c>
      <c r="S29" s="6">
        <v>10</v>
      </c>
      <c r="T29" s="6">
        <v>10</v>
      </c>
      <c r="U29" s="6">
        <v>10</v>
      </c>
      <c r="V29" s="6">
        <v>12</v>
      </c>
      <c r="W29" s="6">
        <v>10</v>
      </c>
      <c r="X29" s="6">
        <v>12</v>
      </c>
      <c r="Y29" s="6">
        <v>10</v>
      </c>
      <c r="Z29" s="6">
        <v>11</v>
      </c>
      <c r="AA29" s="6">
        <v>12</v>
      </c>
      <c r="AB29" s="6">
        <v>11</v>
      </c>
      <c r="AC29" s="6">
        <v>10</v>
      </c>
      <c r="AD29" s="6">
        <v>11</v>
      </c>
      <c r="AE29" s="6">
        <v>11</v>
      </c>
      <c r="AF29" s="6">
        <v>11</v>
      </c>
      <c r="AG29" s="6">
        <v>11</v>
      </c>
      <c r="AH29" s="6">
        <v>11</v>
      </c>
      <c r="AI29" s="6">
        <v>11</v>
      </c>
      <c r="AJ29" s="6">
        <v>11</v>
      </c>
      <c r="AK29" s="6">
        <v>11</v>
      </c>
      <c r="AL29" s="6">
        <v>12</v>
      </c>
      <c r="AM29" s="6">
        <v>11</v>
      </c>
      <c r="AN29" s="6">
        <v>10</v>
      </c>
      <c r="AO29" s="6">
        <v>10</v>
      </c>
      <c r="AP29" s="6">
        <v>11</v>
      </c>
      <c r="AQ29" s="6">
        <v>12</v>
      </c>
      <c r="AR29" s="6">
        <v>12</v>
      </c>
      <c r="AS29" s="6">
        <v>10</v>
      </c>
      <c r="AT29" s="6">
        <v>10</v>
      </c>
      <c r="AU29" s="6">
        <v>10</v>
      </c>
      <c r="AV29" s="6">
        <v>10</v>
      </c>
      <c r="AW29" s="6">
        <v>10</v>
      </c>
      <c r="AX29" s="6">
        <v>10</v>
      </c>
      <c r="AY29" s="6">
        <v>10</v>
      </c>
      <c r="AZ29" s="6">
        <v>10</v>
      </c>
      <c r="BA29" s="6">
        <v>10</v>
      </c>
      <c r="BB29" s="6">
        <v>10</v>
      </c>
      <c r="BC29" s="7">
        <v>10</v>
      </c>
      <c r="BE29" t="s">
        <v>105</v>
      </c>
      <c r="BF29">
        <v>16</v>
      </c>
      <c r="BG29" t="s">
        <v>63</v>
      </c>
      <c r="BH29">
        <v>30</v>
      </c>
      <c r="BI29">
        <v>99</v>
      </c>
      <c r="BJ29">
        <v>10</v>
      </c>
      <c r="BK29">
        <v>10</v>
      </c>
      <c r="BL29">
        <v>10</v>
      </c>
      <c r="BM29">
        <v>10</v>
      </c>
      <c r="BN29">
        <v>10</v>
      </c>
      <c r="BO29">
        <v>10</v>
      </c>
      <c r="BP29">
        <v>10</v>
      </c>
      <c r="BQ29">
        <v>10</v>
      </c>
      <c r="BR29">
        <v>10</v>
      </c>
      <c r="BS29">
        <v>10</v>
      </c>
      <c r="BT29">
        <v>10</v>
      </c>
      <c r="BU29">
        <v>10</v>
      </c>
      <c r="BV29">
        <v>10</v>
      </c>
      <c r="BW29">
        <v>10</v>
      </c>
      <c r="BX29">
        <v>10</v>
      </c>
      <c r="BY29">
        <v>10</v>
      </c>
      <c r="BZ29">
        <v>10</v>
      </c>
      <c r="CA29">
        <v>12</v>
      </c>
      <c r="CB29">
        <v>10</v>
      </c>
      <c r="CC29">
        <v>11</v>
      </c>
      <c r="CD29">
        <v>11</v>
      </c>
      <c r="CE29">
        <v>11</v>
      </c>
      <c r="CF29">
        <v>10</v>
      </c>
      <c r="CG29">
        <v>10</v>
      </c>
      <c r="CH29">
        <v>11</v>
      </c>
      <c r="CI29">
        <v>10</v>
      </c>
      <c r="CJ29">
        <v>10</v>
      </c>
      <c r="CK29">
        <v>10</v>
      </c>
      <c r="CL29">
        <v>11</v>
      </c>
      <c r="CM29">
        <v>10</v>
      </c>
      <c r="CN29">
        <v>11</v>
      </c>
      <c r="CO29">
        <v>11</v>
      </c>
      <c r="CP29">
        <v>11</v>
      </c>
      <c r="CQ29">
        <v>10</v>
      </c>
      <c r="CR29">
        <v>10</v>
      </c>
      <c r="CS29">
        <v>11</v>
      </c>
      <c r="CT29">
        <v>11</v>
      </c>
      <c r="CU29">
        <v>11</v>
      </c>
      <c r="CV29">
        <v>10</v>
      </c>
      <c r="CW29">
        <v>11</v>
      </c>
      <c r="CX29">
        <v>12</v>
      </c>
      <c r="CY29">
        <v>10</v>
      </c>
      <c r="CZ29">
        <v>10</v>
      </c>
      <c r="DA29">
        <v>10</v>
      </c>
      <c r="DB29">
        <v>11</v>
      </c>
      <c r="DC29">
        <v>10</v>
      </c>
      <c r="DD29">
        <v>11</v>
      </c>
      <c r="DE29">
        <v>10</v>
      </c>
      <c r="DF29">
        <v>11</v>
      </c>
      <c r="DH29" s="5" t="s">
        <v>101</v>
      </c>
      <c r="DI29" s="6">
        <v>16</v>
      </c>
      <c r="DJ29" s="6" t="s">
        <v>102</v>
      </c>
      <c r="DK29" s="6">
        <v>30</v>
      </c>
      <c r="DL29" s="6">
        <v>117</v>
      </c>
      <c r="DM29" s="6">
        <v>10</v>
      </c>
      <c r="DN29" s="6">
        <v>10</v>
      </c>
      <c r="DO29" s="6">
        <v>10</v>
      </c>
      <c r="DP29" s="6">
        <v>11</v>
      </c>
      <c r="DQ29" s="6">
        <v>11</v>
      </c>
      <c r="DR29" s="6">
        <v>10</v>
      </c>
      <c r="DS29" s="6">
        <v>11</v>
      </c>
      <c r="DT29" s="6">
        <v>11</v>
      </c>
      <c r="DU29" s="6">
        <v>11</v>
      </c>
      <c r="DV29" s="6">
        <v>11</v>
      </c>
      <c r="DW29" s="6">
        <v>10</v>
      </c>
      <c r="DX29" s="6">
        <v>11</v>
      </c>
      <c r="DY29" s="6">
        <v>11</v>
      </c>
      <c r="DZ29" s="6">
        <v>11</v>
      </c>
      <c r="EA29" s="6">
        <v>11</v>
      </c>
      <c r="EB29" s="6">
        <v>12</v>
      </c>
      <c r="EC29" s="6">
        <v>10</v>
      </c>
      <c r="ED29" s="6">
        <v>11</v>
      </c>
      <c r="EE29" s="6">
        <v>10</v>
      </c>
      <c r="EF29" s="6">
        <v>12</v>
      </c>
      <c r="EG29" s="6">
        <v>11</v>
      </c>
      <c r="EH29" s="6">
        <v>12</v>
      </c>
      <c r="EI29" s="6">
        <v>10</v>
      </c>
      <c r="EJ29" s="6">
        <v>11</v>
      </c>
      <c r="EK29" s="6">
        <v>11</v>
      </c>
      <c r="EL29" s="6">
        <v>11</v>
      </c>
      <c r="EM29" s="6">
        <v>11</v>
      </c>
      <c r="EN29" s="6">
        <v>10</v>
      </c>
      <c r="EO29" s="6">
        <v>12</v>
      </c>
      <c r="EP29" s="6">
        <v>11</v>
      </c>
      <c r="EQ29" s="6">
        <v>11</v>
      </c>
      <c r="ER29" s="6">
        <v>12</v>
      </c>
      <c r="ES29" s="6">
        <v>11</v>
      </c>
      <c r="ET29" s="6">
        <v>10</v>
      </c>
      <c r="EU29" s="6">
        <v>11</v>
      </c>
      <c r="EV29" s="6">
        <v>11</v>
      </c>
      <c r="EW29" s="6">
        <v>11</v>
      </c>
      <c r="EX29" s="6">
        <v>12</v>
      </c>
      <c r="EY29" s="6">
        <v>10</v>
      </c>
      <c r="EZ29" s="6">
        <v>10</v>
      </c>
      <c r="FA29" s="6">
        <v>10</v>
      </c>
      <c r="FB29" s="6">
        <v>10</v>
      </c>
      <c r="FC29" s="6">
        <v>10</v>
      </c>
      <c r="FD29" s="6">
        <v>10</v>
      </c>
      <c r="FE29" s="6">
        <v>10</v>
      </c>
      <c r="FF29" s="6">
        <v>10</v>
      </c>
      <c r="FG29" s="6">
        <v>10</v>
      </c>
      <c r="FH29" s="6">
        <v>10</v>
      </c>
      <c r="FI29" s="7">
        <v>10</v>
      </c>
      <c r="FK29" t="s">
        <v>81</v>
      </c>
      <c r="FL29">
        <f t="shared" ref="FL29:HI29" si="23">AVERAGEIF($DH$4:$DH$103,"*DL*",DL$4:DL$103)</f>
        <v>113.7</v>
      </c>
      <c r="FM29">
        <f t="shared" si="23"/>
        <v>10</v>
      </c>
      <c r="FN29">
        <f t="shared" si="23"/>
        <v>10</v>
      </c>
      <c r="FO29">
        <f t="shared" si="23"/>
        <v>10.3</v>
      </c>
      <c r="FP29">
        <f t="shared" si="23"/>
        <v>10.6</v>
      </c>
      <c r="FQ29">
        <f t="shared" si="23"/>
        <v>10.5</v>
      </c>
      <c r="FR29">
        <f t="shared" si="23"/>
        <v>10.199999999999999</v>
      </c>
      <c r="FS29">
        <f t="shared" si="23"/>
        <v>10.9</v>
      </c>
      <c r="FT29">
        <f t="shared" si="23"/>
        <v>10.8</v>
      </c>
      <c r="FU29">
        <f t="shared" si="23"/>
        <v>10.8</v>
      </c>
      <c r="FV29">
        <f t="shared" si="23"/>
        <v>10.9</v>
      </c>
      <c r="FW29">
        <f t="shared" si="23"/>
        <v>11.2</v>
      </c>
      <c r="FX29">
        <f t="shared" si="23"/>
        <v>11.2</v>
      </c>
      <c r="FY29">
        <f t="shared" si="23"/>
        <v>10.8</v>
      </c>
      <c r="FZ29">
        <f t="shared" si="23"/>
        <v>10.5</v>
      </c>
      <c r="GA29">
        <f t="shared" si="23"/>
        <v>10.8</v>
      </c>
      <c r="GB29">
        <f t="shared" si="23"/>
        <v>10.8</v>
      </c>
      <c r="GC29">
        <f t="shared" si="23"/>
        <v>10</v>
      </c>
      <c r="GD29">
        <f t="shared" si="23"/>
        <v>11.6</v>
      </c>
      <c r="GE29">
        <f t="shared" si="23"/>
        <v>10.1</v>
      </c>
      <c r="GF29">
        <f t="shared" si="23"/>
        <v>10.9</v>
      </c>
      <c r="GG29">
        <f t="shared" si="23"/>
        <v>11.6</v>
      </c>
      <c r="GH29">
        <f t="shared" si="23"/>
        <v>11.6</v>
      </c>
      <c r="GI29">
        <f t="shared" si="23"/>
        <v>10</v>
      </c>
      <c r="GJ29">
        <f t="shared" si="23"/>
        <v>10.3</v>
      </c>
      <c r="GK29">
        <f t="shared" si="23"/>
        <v>10.3</v>
      </c>
      <c r="GL29">
        <f t="shared" si="23"/>
        <v>11</v>
      </c>
      <c r="GM29">
        <f t="shared" si="23"/>
        <v>11.6</v>
      </c>
      <c r="GN29">
        <f t="shared" si="23"/>
        <v>10.9</v>
      </c>
      <c r="GO29">
        <f t="shared" si="23"/>
        <v>11.3</v>
      </c>
      <c r="GP29">
        <f t="shared" si="23"/>
        <v>10.7</v>
      </c>
      <c r="GQ29">
        <f t="shared" si="23"/>
        <v>11.1</v>
      </c>
      <c r="GR29">
        <f t="shared" si="23"/>
        <v>11.1</v>
      </c>
      <c r="GS29">
        <f t="shared" si="23"/>
        <v>11.2</v>
      </c>
      <c r="GT29">
        <f t="shared" si="23"/>
        <v>10.9</v>
      </c>
      <c r="GU29">
        <f t="shared" si="23"/>
        <v>10.8</v>
      </c>
      <c r="GV29">
        <f t="shared" si="23"/>
        <v>11.3</v>
      </c>
      <c r="GW29">
        <f t="shared" si="23"/>
        <v>11.5</v>
      </c>
      <c r="GX29">
        <f t="shared" si="23"/>
        <v>11.4</v>
      </c>
      <c r="GY29">
        <f t="shared" si="23"/>
        <v>10</v>
      </c>
      <c r="GZ29">
        <f t="shared" si="23"/>
        <v>10</v>
      </c>
      <c r="HA29">
        <f t="shared" si="23"/>
        <v>10</v>
      </c>
      <c r="HB29">
        <f t="shared" si="23"/>
        <v>10</v>
      </c>
      <c r="HC29">
        <f t="shared" si="23"/>
        <v>10</v>
      </c>
      <c r="HD29">
        <f t="shared" si="23"/>
        <v>10</v>
      </c>
      <c r="HE29">
        <f t="shared" si="23"/>
        <v>10</v>
      </c>
      <c r="HF29">
        <f t="shared" si="23"/>
        <v>10</v>
      </c>
      <c r="HG29">
        <f t="shared" si="23"/>
        <v>10</v>
      </c>
      <c r="HH29">
        <f t="shared" si="23"/>
        <v>10</v>
      </c>
      <c r="HI29">
        <f t="shared" si="23"/>
        <v>10</v>
      </c>
      <c r="HN29" t="s">
        <v>215</v>
      </c>
      <c r="HO29" s="12">
        <v>2.8000000000000114</v>
      </c>
      <c r="HP29" s="12">
        <v>0</v>
      </c>
      <c r="HQ29" s="12">
        <v>0</v>
      </c>
      <c r="HR29" s="12">
        <v>-0.19999999999999929</v>
      </c>
      <c r="HS29" s="12">
        <v>0.19999999999999929</v>
      </c>
      <c r="HT29" s="12">
        <v>0.40000000000000036</v>
      </c>
      <c r="HU29" s="12">
        <v>0.19999999999999929</v>
      </c>
      <c r="HV29" s="12">
        <v>9.9999999999999645E-2</v>
      </c>
      <c r="HW29" s="12">
        <v>9.9999999999999645E-2</v>
      </c>
      <c r="HX29" s="12">
        <v>0.20000000000000107</v>
      </c>
      <c r="HY29" s="12">
        <v>-0.19999999999999929</v>
      </c>
      <c r="HZ29" s="12">
        <v>0.20000000000000107</v>
      </c>
      <c r="IA29" s="12">
        <v>-9.9999999999999645E-2</v>
      </c>
      <c r="IB29" s="12">
        <v>0.19999999999999929</v>
      </c>
      <c r="IC29" s="12">
        <v>0.80000000000000071</v>
      </c>
      <c r="ID29" s="12">
        <v>-0.40000000000000036</v>
      </c>
      <c r="IE29" s="12">
        <v>0.80000000000000071</v>
      </c>
      <c r="IF29" s="12">
        <v>0</v>
      </c>
      <c r="IG29" s="12">
        <v>9.9999999999999645E-2</v>
      </c>
      <c r="IH29" s="12">
        <v>0</v>
      </c>
      <c r="II29" s="12">
        <v>9.9999999999999645E-2</v>
      </c>
      <c r="IJ29" s="12">
        <v>0.29999999999999893</v>
      </c>
      <c r="IK29" s="12">
        <v>0.5</v>
      </c>
      <c r="IL29" s="12">
        <v>0</v>
      </c>
      <c r="IM29" s="12">
        <v>0</v>
      </c>
      <c r="IN29" s="12">
        <v>9.9999999999999645E-2</v>
      </c>
      <c r="IO29" s="12">
        <v>-0.19999999999999929</v>
      </c>
      <c r="IP29" s="12">
        <v>9.9999999999999645E-2</v>
      </c>
      <c r="IQ29" s="12">
        <v>0.19999999999999929</v>
      </c>
      <c r="IR29" s="12">
        <v>9.9999999999999645E-2</v>
      </c>
      <c r="IS29" s="12">
        <v>9.9999999999999645E-2</v>
      </c>
      <c r="IT29" s="12">
        <v>0.20000000000000107</v>
      </c>
      <c r="IU29" s="12">
        <v>-9.9999999999999645E-2</v>
      </c>
      <c r="IV29" s="12">
        <v>-0.10000000000000142</v>
      </c>
      <c r="IW29" s="12">
        <v>-9.9999999999999645E-2</v>
      </c>
      <c r="IX29" s="12">
        <v>0</v>
      </c>
      <c r="IY29" s="12">
        <v>0.40000000000000036</v>
      </c>
      <c r="IZ29" s="12">
        <v>0.5</v>
      </c>
      <c r="JA29" s="12">
        <v>0</v>
      </c>
    </row>
    <row r="30" spans="2:314" x14ac:dyDescent="0.2">
      <c r="B30" s="5" t="s">
        <v>101</v>
      </c>
      <c r="C30" s="6">
        <v>16</v>
      </c>
      <c r="D30" s="6" t="s">
        <v>102</v>
      </c>
      <c r="E30" s="6">
        <v>30</v>
      </c>
      <c r="F30" s="6">
        <v>117</v>
      </c>
      <c r="G30" s="6">
        <v>10</v>
      </c>
      <c r="H30" s="6">
        <v>10</v>
      </c>
      <c r="I30" s="6">
        <v>10</v>
      </c>
      <c r="J30" s="6">
        <v>11</v>
      </c>
      <c r="K30" s="6">
        <v>11</v>
      </c>
      <c r="L30" s="6">
        <v>10</v>
      </c>
      <c r="M30" s="6">
        <v>11</v>
      </c>
      <c r="N30" s="6">
        <v>10</v>
      </c>
      <c r="O30" s="6">
        <v>11</v>
      </c>
      <c r="P30" s="6">
        <v>11</v>
      </c>
      <c r="Q30" s="6">
        <v>11</v>
      </c>
      <c r="R30" s="6">
        <v>11</v>
      </c>
      <c r="S30" s="6">
        <v>10</v>
      </c>
      <c r="T30" s="6">
        <v>10</v>
      </c>
      <c r="U30" s="6">
        <v>10</v>
      </c>
      <c r="V30" s="6">
        <v>11</v>
      </c>
      <c r="W30" s="6">
        <v>10</v>
      </c>
      <c r="X30" s="6">
        <v>11</v>
      </c>
      <c r="Y30" s="6">
        <v>10</v>
      </c>
      <c r="Z30" s="6">
        <v>11</v>
      </c>
      <c r="AA30" s="6">
        <v>11</v>
      </c>
      <c r="AB30" s="6">
        <v>12</v>
      </c>
      <c r="AC30" s="6">
        <v>10</v>
      </c>
      <c r="AD30" s="6">
        <v>11</v>
      </c>
      <c r="AE30" s="6">
        <v>10</v>
      </c>
      <c r="AF30" s="6">
        <v>11</v>
      </c>
      <c r="AG30" s="6">
        <v>11</v>
      </c>
      <c r="AH30" s="6">
        <v>11</v>
      </c>
      <c r="AI30" s="6">
        <v>11</v>
      </c>
      <c r="AJ30" s="6">
        <v>11</v>
      </c>
      <c r="AK30" s="6">
        <v>11</v>
      </c>
      <c r="AL30" s="6">
        <v>11</v>
      </c>
      <c r="AM30" s="6">
        <v>12</v>
      </c>
      <c r="AN30" s="6">
        <v>10</v>
      </c>
      <c r="AO30" s="6">
        <v>11</v>
      </c>
      <c r="AP30" s="6">
        <v>11</v>
      </c>
      <c r="AQ30" s="6">
        <v>12</v>
      </c>
      <c r="AR30" s="6">
        <v>12</v>
      </c>
      <c r="AS30" s="6">
        <v>10</v>
      </c>
      <c r="AT30" s="6">
        <v>10</v>
      </c>
      <c r="AU30" s="6">
        <v>10</v>
      </c>
      <c r="AV30" s="6">
        <v>10</v>
      </c>
      <c r="AW30" s="6">
        <v>10</v>
      </c>
      <c r="AX30" s="6">
        <v>10</v>
      </c>
      <c r="AY30" s="6">
        <v>10</v>
      </c>
      <c r="AZ30" s="6">
        <v>10</v>
      </c>
      <c r="BA30" s="6">
        <v>10</v>
      </c>
      <c r="BB30" s="6">
        <v>10</v>
      </c>
      <c r="BC30" s="7">
        <v>10</v>
      </c>
      <c r="BE30" t="s">
        <v>105</v>
      </c>
      <c r="BF30">
        <v>16</v>
      </c>
      <c r="BG30" t="s">
        <v>63</v>
      </c>
      <c r="BH30">
        <v>30</v>
      </c>
      <c r="BI30">
        <v>99</v>
      </c>
      <c r="BJ30">
        <v>10</v>
      </c>
      <c r="BK30">
        <v>10</v>
      </c>
      <c r="BL30">
        <v>10</v>
      </c>
      <c r="BM30">
        <v>10</v>
      </c>
      <c r="BN30">
        <v>10</v>
      </c>
      <c r="BO30">
        <v>10</v>
      </c>
      <c r="BP30">
        <v>11</v>
      </c>
      <c r="BQ30">
        <v>10</v>
      </c>
      <c r="BR30">
        <v>10</v>
      </c>
      <c r="BS30">
        <v>10</v>
      </c>
      <c r="BT30">
        <v>10</v>
      </c>
      <c r="BU30">
        <v>10</v>
      </c>
      <c r="BV30">
        <v>10</v>
      </c>
      <c r="BW30">
        <v>10</v>
      </c>
      <c r="BX30">
        <v>10</v>
      </c>
      <c r="BY30">
        <v>10</v>
      </c>
      <c r="BZ30">
        <v>10</v>
      </c>
      <c r="CA30">
        <v>12</v>
      </c>
      <c r="CB30">
        <v>10</v>
      </c>
      <c r="CC30">
        <v>10</v>
      </c>
      <c r="CD30">
        <v>11</v>
      </c>
      <c r="CE30">
        <v>11</v>
      </c>
      <c r="CF30">
        <v>10</v>
      </c>
      <c r="CG30">
        <v>10</v>
      </c>
      <c r="CH30">
        <v>10</v>
      </c>
      <c r="CI30">
        <v>10</v>
      </c>
      <c r="CJ30">
        <v>11</v>
      </c>
      <c r="CK30">
        <v>10</v>
      </c>
      <c r="CL30">
        <v>12</v>
      </c>
      <c r="CM30">
        <v>10</v>
      </c>
      <c r="CN30">
        <v>10</v>
      </c>
      <c r="CO30">
        <v>11</v>
      </c>
      <c r="CP30">
        <v>11</v>
      </c>
      <c r="CQ30">
        <v>10</v>
      </c>
      <c r="CR30">
        <v>10</v>
      </c>
      <c r="CS30">
        <v>10</v>
      </c>
      <c r="CT30">
        <v>10</v>
      </c>
      <c r="CU30">
        <v>11</v>
      </c>
      <c r="CV30">
        <v>10</v>
      </c>
      <c r="CW30">
        <v>11</v>
      </c>
      <c r="CX30">
        <v>11</v>
      </c>
      <c r="CY30">
        <v>10</v>
      </c>
      <c r="CZ30">
        <v>10</v>
      </c>
      <c r="DA30">
        <v>11</v>
      </c>
      <c r="DB30">
        <v>11</v>
      </c>
      <c r="DC30">
        <v>10</v>
      </c>
      <c r="DD30">
        <v>11</v>
      </c>
      <c r="DE30">
        <v>10</v>
      </c>
      <c r="DF30">
        <v>11</v>
      </c>
      <c r="DH30" s="5" t="s">
        <v>101</v>
      </c>
      <c r="DI30" s="6">
        <v>16</v>
      </c>
      <c r="DJ30" s="6" t="s">
        <v>102</v>
      </c>
      <c r="DK30" s="6">
        <v>30</v>
      </c>
      <c r="DL30" s="6">
        <v>115</v>
      </c>
      <c r="DM30" s="6">
        <v>10</v>
      </c>
      <c r="DN30" s="6">
        <v>10</v>
      </c>
      <c r="DO30" s="6">
        <v>10</v>
      </c>
      <c r="DP30" s="6">
        <v>11</v>
      </c>
      <c r="DQ30" s="6">
        <v>11</v>
      </c>
      <c r="DR30" s="6">
        <v>11</v>
      </c>
      <c r="DS30" s="6">
        <v>11</v>
      </c>
      <c r="DT30" s="6">
        <v>11</v>
      </c>
      <c r="DU30" s="6">
        <v>10</v>
      </c>
      <c r="DV30" s="6">
        <v>11</v>
      </c>
      <c r="DW30" s="6">
        <v>10</v>
      </c>
      <c r="DX30" s="6">
        <v>11</v>
      </c>
      <c r="DY30" s="6">
        <v>11</v>
      </c>
      <c r="DZ30" s="6">
        <v>10</v>
      </c>
      <c r="EA30" s="6">
        <v>11</v>
      </c>
      <c r="EB30" s="6">
        <v>11</v>
      </c>
      <c r="EC30" s="6">
        <v>10</v>
      </c>
      <c r="ED30" s="6">
        <v>11</v>
      </c>
      <c r="EE30" s="6">
        <v>10</v>
      </c>
      <c r="EF30" s="6">
        <v>11</v>
      </c>
      <c r="EG30" s="6">
        <v>11</v>
      </c>
      <c r="EH30" s="6">
        <v>12</v>
      </c>
      <c r="EI30" s="6">
        <v>10</v>
      </c>
      <c r="EJ30" s="6">
        <v>11</v>
      </c>
      <c r="EK30" s="6">
        <v>10</v>
      </c>
      <c r="EL30" s="6">
        <v>11</v>
      </c>
      <c r="EM30" s="6">
        <v>11</v>
      </c>
      <c r="EN30" s="6">
        <v>10</v>
      </c>
      <c r="EO30" s="6">
        <v>11</v>
      </c>
      <c r="EP30" s="6">
        <v>11</v>
      </c>
      <c r="EQ30" s="6">
        <v>11</v>
      </c>
      <c r="ER30" s="6">
        <v>11</v>
      </c>
      <c r="ES30" s="6">
        <v>11</v>
      </c>
      <c r="ET30" s="6">
        <v>10</v>
      </c>
      <c r="EU30" s="6">
        <v>11</v>
      </c>
      <c r="EV30" s="6">
        <v>11</v>
      </c>
      <c r="EW30" s="6">
        <v>12</v>
      </c>
      <c r="EX30" s="6">
        <v>11</v>
      </c>
      <c r="EY30" s="6">
        <v>10</v>
      </c>
      <c r="EZ30" s="6">
        <v>10</v>
      </c>
      <c r="FA30" s="6">
        <v>10</v>
      </c>
      <c r="FB30" s="6">
        <v>10</v>
      </c>
      <c r="FC30" s="6">
        <v>10</v>
      </c>
      <c r="FD30" s="6">
        <v>10</v>
      </c>
      <c r="FE30" s="6">
        <v>10</v>
      </c>
      <c r="FF30" s="6">
        <v>10</v>
      </c>
      <c r="FG30" s="6">
        <v>10</v>
      </c>
      <c r="FH30" s="6">
        <v>10</v>
      </c>
      <c r="FI30" s="7">
        <v>10</v>
      </c>
      <c r="FK30" t="s">
        <v>83</v>
      </c>
      <c r="FL30">
        <f t="shared" ref="FL30:HI30" si="24">AVERAGEIF($DH$4:$DH$103,"*DR*",DL$4:DL$103)</f>
        <v>115.4</v>
      </c>
      <c r="FM30">
        <f t="shared" si="24"/>
        <v>10</v>
      </c>
      <c r="FN30">
        <f t="shared" si="24"/>
        <v>10</v>
      </c>
      <c r="FO30">
        <f t="shared" si="24"/>
        <v>10.4</v>
      </c>
      <c r="FP30">
        <f t="shared" si="24"/>
        <v>10.7</v>
      </c>
      <c r="FQ30">
        <f t="shared" si="24"/>
        <v>10.9</v>
      </c>
      <c r="FR30">
        <f t="shared" si="24"/>
        <v>10.3</v>
      </c>
      <c r="FS30">
        <f t="shared" si="24"/>
        <v>10.9</v>
      </c>
      <c r="FT30">
        <f t="shared" si="24"/>
        <v>10.8</v>
      </c>
      <c r="FU30">
        <f t="shared" si="24"/>
        <v>10.9</v>
      </c>
      <c r="FV30">
        <f t="shared" si="24"/>
        <v>11</v>
      </c>
      <c r="FW30">
        <f t="shared" si="24"/>
        <v>11.5</v>
      </c>
      <c r="FX30">
        <f t="shared" si="24"/>
        <v>11.2</v>
      </c>
      <c r="FY30">
        <f t="shared" si="24"/>
        <v>10.8</v>
      </c>
      <c r="FZ30">
        <f t="shared" si="24"/>
        <v>10.5</v>
      </c>
      <c r="GA30">
        <f t="shared" si="24"/>
        <v>11</v>
      </c>
      <c r="GB30">
        <f t="shared" si="24"/>
        <v>10.9</v>
      </c>
      <c r="GC30">
        <f t="shared" si="24"/>
        <v>10</v>
      </c>
      <c r="GD30">
        <f t="shared" si="24"/>
        <v>11.2</v>
      </c>
      <c r="GE30">
        <f t="shared" si="24"/>
        <v>10</v>
      </c>
      <c r="GF30">
        <f t="shared" si="24"/>
        <v>10.9</v>
      </c>
      <c r="GG30">
        <f t="shared" si="24"/>
        <v>11.6</v>
      </c>
      <c r="GH30">
        <f t="shared" si="24"/>
        <v>11.8</v>
      </c>
      <c r="GI30">
        <f t="shared" si="24"/>
        <v>10</v>
      </c>
      <c r="GJ30">
        <f t="shared" si="24"/>
        <v>10.199999999999999</v>
      </c>
      <c r="GK30">
        <f t="shared" si="24"/>
        <v>10.9</v>
      </c>
      <c r="GL30">
        <f t="shared" si="24"/>
        <v>10.9</v>
      </c>
      <c r="GM30">
        <f t="shared" si="24"/>
        <v>11.7</v>
      </c>
      <c r="GN30">
        <f t="shared" si="24"/>
        <v>11</v>
      </c>
      <c r="GO30">
        <f t="shared" si="24"/>
        <v>11.4</v>
      </c>
      <c r="GP30">
        <f t="shared" si="24"/>
        <v>10.6</v>
      </c>
      <c r="GQ30">
        <f t="shared" si="24"/>
        <v>11.2</v>
      </c>
      <c r="GR30">
        <f t="shared" si="24"/>
        <v>11.5</v>
      </c>
      <c r="GS30">
        <f t="shared" si="24"/>
        <v>11.2</v>
      </c>
      <c r="GT30">
        <f t="shared" si="24"/>
        <v>10.199999999999999</v>
      </c>
      <c r="GU30">
        <f t="shared" si="24"/>
        <v>10.8</v>
      </c>
      <c r="GV30">
        <f t="shared" si="24"/>
        <v>11.3</v>
      </c>
      <c r="GW30">
        <f t="shared" si="24"/>
        <v>11.5</v>
      </c>
      <c r="GX30">
        <f t="shared" si="24"/>
        <v>11.7</v>
      </c>
      <c r="GY30">
        <f t="shared" si="24"/>
        <v>10</v>
      </c>
      <c r="GZ30">
        <f t="shared" si="24"/>
        <v>10</v>
      </c>
      <c r="HA30">
        <f t="shared" si="24"/>
        <v>10</v>
      </c>
      <c r="HB30">
        <f t="shared" si="24"/>
        <v>10</v>
      </c>
      <c r="HC30">
        <f t="shared" si="24"/>
        <v>10</v>
      </c>
      <c r="HD30">
        <f t="shared" si="24"/>
        <v>10</v>
      </c>
      <c r="HE30">
        <f t="shared" si="24"/>
        <v>10</v>
      </c>
      <c r="HF30">
        <f t="shared" si="24"/>
        <v>10</v>
      </c>
      <c r="HG30">
        <f t="shared" si="24"/>
        <v>10</v>
      </c>
      <c r="HH30">
        <f t="shared" si="24"/>
        <v>10</v>
      </c>
      <c r="HI30">
        <f t="shared" si="24"/>
        <v>10</v>
      </c>
      <c r="HN30" t="s">
        <v>216</v>
      </c>
      <c r="HO30" s="12">
        <v>-2.2999999999999972</v>
      </c>
      <c r="HP30" s="12">
        <v>0</v>
      </c>
      <c r="HQ30" s="12">
        <v>0</v>
      </c>
      <c r="HR30" s="12">
        <v>-0.19999999999999929</v>
      </c>
      <c r="HS30" s="12">
        <v>-0.40000000000000036</v>
      </c>
      <c r="HT30" s="12">
        <v>-0.19999999999999929</v>
      </c>
      <c r="HU30" s="12">
        <v>0.10000000000000142</v>
      </c>
      <c r="HV30" s="12">
        <v>0</v>
      </c>
      <c r="HW30" s="12">
        <v>-9.9999999999999645E-2</v>
      </c>
      <c r="HX30" s="12">
        <v>0</v>
      </c>
      <c r="HY30" s="12">
        <v>-0.30000000000000071</v>
      </c>
      <c r="HZ30" s="12">
        <v>9.9999999999999645E-2</v>
      </c>
      <c r="IA30" s="12">
        <v>0</v>
      </c>
      <c r="IB30" s="12">
        <v>-9.9999999999999645E-2</v>
      </c>
      <c r="IC30" s="12">
        <v>0.90000000000000036</v>
      </c>
      <c r="ID30" s="12">
        <v>-0.5</v>
      </c>
      <c r="IE30" s="12">
        <v>0.40000000000000036</v>
      </c>
      <c r="IF30" s="12">
        <v>0</v>
      </c>
      <c r="IG30" s="12">
        <v>-9.9999999999999645E-2</v>
      </c>
      <c r="IH30" s="12">
        <v>0</v>
      </c>
      <c r="II30" s="12">
        <v>-0.29999999999999893</v>
      </c>
      <c r="IJ30" s="12">
        <v>-0.19999999999999929</v>
      </c>
      <c r="IK30" s="12">
        <v>-0.40000000000000036</v>
      </c>
      <c r="IL30" s="12">
        <v>0</v>
      </c>
      <c r="IM30" s="12">
        <v>0</v>
      </c>
      <c r="IN30" s="12">
        <v>0</v>
      </c>
      <c r="IO30" s="12">
        <v>-0.30000000000000071</v>
      </c>
      <c r="IP30" s="12">
        <v>9.9999999999999645E-2</v>
      </c>
      <c r="IQ30" s="12">
        <v>-0.10000000000000142</v>
      </c>
      <c r="IR30" s="12">
        <v>-9.9999999999999645E-2</v>
      </c>
      <c r="IS30" s="12">
        <v>0</v>
      </c>
      <c r="IT30" s="12">
        <v>-0.40000000000000036</v>
      </c>
      <c r="IU30" s="12">
        <v>0</v>
      </c>
      <c r="IV30" s="12">
        <v>0</v>
      </c>
      <c r="IW30" s="12">
        <v>-0.19999999999999929</v>
      </c>
      <c r="IX30" s="12">
        <v>-0.20000000000000107</v>
      </c>
      <c r="IY30" s="12">
        <v>-0.19999999999999929</v>
      </c>
      <c r="IZ30" s="12">
        <v>-0.10000000000000142</v>
      </c>
      <c r="JA30" s="12">
        <v>-9.9999999999999645E-2</v>
      </c>
    </row>
    <row r="31" spans="2:314" x14ac:dyDescent="0.2">
      <c r="B31" s="5" t="s">
        <v>101</v>
      </c>
      <c r="C31" s="6">
        <v>16</v>
      </c>
      <c r="D31" s="6" t="s">
        <v>102</v>
      </c>
      <c r="E31" s="6">
        <v>30</v>
      </c>
      <c r="F31" s="6">
        <v>115</v>
      </c>
      <c r="G31" s="6">
        <v>10</v>
      </c>
      <c r="H31" s="6">
        <v>10</v>
      </c>
      <c r="I31" s="6">
        <v>10</v>
      </c>
      <c r="J31" s="6">
        <v>11</v>
      </c>
      <c r="K31" s="6">
        <v>11</v>
      </c>
      <c r="L31" s="6">
        <v>11</v>
      </c>
      <c r="M31" s="6">
        <v>11</v>
      </c>
      <c r="N31" s="6">
        <v>10</v>
      </c>
      <c r="O31" s="6">
        <v>10</v>
      </c>
      <c r="P31" s="6">
        <v>11</v>
      </c>
      <c r="Q31" s="6">
        <v>10</v>
      </c>
      <c r="R31" s="6">
        <v>11</v>
      </c>
      <c r="S31" s="6">
        <v>11</v>
      </c>
      <c r="T31" s="6">
        <v>10</v>
      </c>
      <c r="U31" s="6">
        <v>10</v>
      </c>
      <c r="V31" s="6">
        <v>11</v>
      </c>
      <c r="W31" s="6">
        <v>10</v>
      </c>
      <c r="X31" s="6">
        <v>12</v>
      </c>
      <c r="Y31" s="6">
        <v>10</v>
      </c>
      <c r="Z31" s="6">
        <v>12</v>
      </c>
      <c r="AA31" s="6">
        <v>11</v>
      </c>
      <c r="AB31" s="6">
        <v>11</v>
      </c>
      <c r="AC31" s="6">
        <v>10</v>
      </c>
      <c r="AD31" s="6">
        <v>11</v>
      </c>
      <c r="AE31" s="6">
        <v>10</v>
      </c>
      <c r="AF31" s="6">
        <v>11</v>
      </c>
      <c r="AG31" s="6">
        <v>11</v>
      </c>
      <c r="AH31" s="6">
        <v>10</v>
      </c>
      <c r="AI31" s="6">
        <v>12</v>
      </c>
      <c r="AJ31" s="6">
        <v>11</v>
      </c>
      <c r="AK31" s="6">
        <v>11</v>
      </c>
      <c r="AL31" s="6">
        <v>11</v>
      </c>
      <c r="AM31" s="6">
        <v>11</v>
      </c>
      <c r="AN31" s="6">
        <v>10</v>
      </c>
      <c r="AO31" s="6">
        <v>11</v>
      </c>
      <c r="AP31" s="6">
        <v>12</v>
      </c>
      <c r="AQ31" s="6">
        <v>11</v>
      </c>
      <c r="AR31" s="6">
        <v>12</v>
      </c>
      <c r="AS31" s="6">
        <v>10</v>
      </c>
      <c r="AT31" s="6">
        <v>10</v>
      </c>
      <c r="AU31" s="6">
        <v>10</v>
      </c>
      <c r="AV31" s="6">
        <v>10</v>
      </c>
      <c r="AW31" s="6">
        <v>10</v>
      </c>
      <c r="AX31" s="6">
        <v>10</v>
      </c>
      <c r="AY31" s="6">
        <v>10</v>
      </c>
      <c r="AZ31" s="6">
        <v>10</v>
      </c>
      <c r="BA31" s="6">
        <v>10</v>
      </c>
      <c r="BB31" s="6">
        <v>10</v>
      </c>
      <c r="BC31" s="7">
        <v>10</v>
      </c>
      <c r="BE31" t="s">
        <v>105</v>
      </c>
      <c r="BF31">
        <v>16</v>
      </c>
      <c r="BG31" t="s">
        <v>63</v>
      </c>
      <c r="BH31">
        <v>30</v>
      </c>
      <c r="BI31">
        <v>101</v>
      </c>
      <c r="BJ31">
        <v>10</v>
      </c>
      <c r="BK31">
        <v>10</v>
      </c>
      <c r="BL31">
        <v>10</v>
      </c>
      <c r="BM31">
        <v>10</v>
      </c>
      <c r="BN31">
        <v>10</v>
      </c>
      <c r="BO31">
        <v>10</v>
      </c>
      <c r="BP31">
        <v>10</v>
      </c>
      <c r="BQ31">
        <v>10</v>
      </c>
      <c r="BR31">
        <v>10</v>
      </c>
      <c r="BS31">
        <v>10</v>
      </c>
      <c r="BT31">
        <v>10</v>
      </c>
      <c r="BU31">
        <v>10</v>
      </c>
      <c r="BV31">
        <v>11</v>
      </c>
      <c r="BW31">
        <v>10</v>
      </c>
      <c r="BX31">
        <v>10</v>
      </c>
      <c r="BY31">
        <v>10</v>
      </c>
      <c r="BZ31">
        <v>10</v>
      </c>
      <c r="CA31">
        <v>12</v>
      </c>
      <c r="CB31">
        <v>10</v>
      </c>
      <c r="CC31">
        <v>10</v>
      </c>
      <c r="CD31">
        <v>11</v>
      </c>
      <c r="CE31">
        <v>11</v>
      </c>
      <c r="CF31">
        <v>10</v>
      </c>
      <c r="CG31">
        <v>10</v>
      </c>
      <c r="CH31">
        <v>10</v>
      </c>
      <c r="CI31">
        <v>10</v>
      </c>
      <c r="CJ31">
        <v>11</v>
      </c>
      <c r="CK31">
        <v>10</v>
      </c>
      <c r="CL31">
        <v>12</v>
      </c>
      <c r="CM31">
        <v>10</v>
      </c>
      <c r="CN31">
        <v>10</v>
      </c>
      <c r="CO31">
        <v>10</v>
      </c>
      <c r="CP31">
        <v>10</v>
      </c>
      <c r="CQ31">
        <v>11</v>
      </c>
      <c r="CR31">
        <v>10</v>
      </c>
      <c r="CS31">
        <v>10</v>
      </c>
      <c r="CT31">
        <v>10</v>
      </c>
      <c r="CU31">
        <v>11</v>
      </c>
      <c r="CV31">
        <v>11</v>
      </c>
      <c r="CW31">
        <v>11</v>
      </c>
      <c r="CX31">
        <v>11</v>
      </c>
      <c r="CY31">
        <v>10</v>
      </c>
      <c r="CZ31">
        <v>10</v>
      </c>
      <c r="DA31">
        <v>10</v>
      </c>
      <c r="DB31">
        <v>11</v>
      </c>
      <c r="DC31">
        <v>10</v>
      </c>
      <c r="DD31">
        <v>11</v>
      </c>
      <c r="DE31">
        <v>10</v>
      </c>
      <c r="DF31">
        <v>11</v>
      </c>
      <c r="DH31" s="5" t="s">
        <v>101</v>
      </c>
      <c r="DI31" s="6">
        <v>16</v>
      </c>
      <c r="DJ31" s="6" t="s">
        <v>102</v>
      </c>
      <c r="DK31" s="6">
        <v>27</v>
      </c>
      <c r="DL31" s="6">
        <v>114</v>
      </c>
      <c r="DM31" s="6">
        <v>10</v>
      </c>
      <c r="DN31" s="6">
        <v>10</v>
      </c>
      <c r="DO31" s="6">
        <v>10</v>
      </c>
      <c r="DP31" s="6">
        <v>11</v>
      </c>
      <c r="DQ31" s="6">
        <v>11</v>
      </c>
      <c r="DR31" s="6">
        <v>10</v>
      </c>
      <c r="DS31" s="6">
        <v>11</v>
      </c>
      <c r="DT31" s="6">
        <v>11</v>
      </c>
      <c r="DU31" s="6">
        <v>11</v>
      </c>
      <c r="DV31" s="6">
        <v>11</v>
      </c>
      <c r="DW31" s="6">
        <v>10</v>
      </c>
      <c r="DX31" s="6">
        <v>11</v>
      </c>
      <c r="DY31" s="6">
        <v>10</v>
      </c>
      <c r="DZ31" s="6">
        <v>10</v>
      </c>
      <c r="EA31" s="6">
        <v>11</v>
      </c>
      <c r="EB31" s="6">
        <v>11</v>
      </c>
      <c r="EC31" s="6">
        <v>10</v>
      </c>
      <c r="ED31" s="6">
        <v>11</v>
      </c>
      <c r="EE31" s="6">
        <v>10</v>
      </c>
      <c r="EF31" s="6">
        <v>12</v>
      </c>
      <c r="EG31" s="6">
        <v>10</v>
      </c>
      <c r="EH31" s="6">
        <v>11</v>
      </c>
      <c r="EI31" s="6">
        <v>10</v>
      </c>
      <c r="EJ31" s="6">
        <v>10</v>
      </c>
      <c r="EK31" s="6">
        <v>11</v>
      </c>
      <c r="EL31" s="6">
        <v>11</v>
      </c>
      <c r="EM31" s="6">
        <v>10</v>
      </c>
      <c r="EN31" s="6">
        <v>11</v>
      </c>
      <c r="EO31" s="6">
        <v>11</v>
      </c>
      <c r="EP31" s="6">
        <v>11</v>
      </c>
      <c r="EQ31" s="6">
        <v>11</v>
      </c>
      <c r="ER31" s="6">
        <v>11</v>
      </c>
      <c r="ES31" s="6">
        <v>11</v>
      </c>
      <c r="ET31" s="6">
        <v>10</v>
      </c>
      <c r="EU31" s="6">
        <v>11</v>
      </c>
      <c r="EV31" s="6">
        <v>11</v>
      </c>
      <c r="EW31" s="6">
        <v>12</v>
      </c>
      <c r="EX31" s="6">
        <v>11</v>
      </c>
      <c r="EY31" s="6">
        <v>10</v>
      </c>
      <c r="EZ31" s="6">
        <v>10</v>
      </c>
      <c r="FA31" s="6">
        <v>10</v>
      </c>
      <c r="FB31" s="6">
        <v>10</v>
      </c>
      <c r="FC31" s="6">
        <v>10</v>
      </c>
      <c r="FD31" s="6">
        <v>10</v>
      </c>
      <c r="FE31" s="6">
        <v>10</v>
      </c>
      <c r="FF31" s="6">
        <v>10</v>
      </c>
      <c r="FG31" s="6">
        <v>10</v>
      </c>
      <c r="FH31" s="6">
        <v>10</v>
      </c>
      <c r="FI31" s="7">
        <v>10</v>
      </c>
      <c r="FK31" t="s">
        <v>77</v>
      </c>
      <c r="FL31">
        <f>AVERAGE(FL29:FL30)</f>
        <v>114.55000000000001</v>
      </c>
      <c r="FM31">
        <f t="shared" ref="FM31:HI31" si="25">AVERAGE(FM29:FM30)</f>
        <v>10</v>
      </c>
      <c r="FN31">
        <f t="shared" si="25"/>
        <v>10</v>
      </c>
      <c r="FO31">
        <f t="shared" si="25"/>
        <v>10.350000000000001</v>
      </c>
      <c r="FP31">
        <f t="shared" si="25"/>
        <v>10.649999999999999</v>
      </c>
      <c r="FQ31">
        <f t="shared" si="25"/>
        <v>10.7</v>
      </c>
      <c r="FR31">
        <f t="shared" si="25"/>
        <v>10.25</v>
      </c>
      <c r="FS31">
        <f t="shared" si="25"/>
        <v>10.9</v>
      </c>
      <c r="FT31">
        <f t="shared" si="25"/>
        <v>10.8</v>
      </c>
      <c r="FU31">
        <f t="shared" si="25"/>
        <v>10.850000000000001</v>
      </c>
      <c r="FV31">
        <f t="shared" si="25"/>
        <v>10.95</v>
      </c>
      <c r="FW31">
        <f t="shared" si="25"/>
        <v>11.35</v>
      </c>
      <c r="FX31">
        <f t="shared" si="25"/>
        <v>11.2</v>
      </c>
      <c r="FY31">
        <f t="shared" si="25"/>
        <v>10.8</v>
      </c>
      <c r="FZ31">
        <f t="shared" si="25"/>
        <v>10.5</v>
      </c>
      <c r="GA31">
        <f t="shared" si="25"/>
        <v>10.9</v>
      </c>
      <c r="GB31">
        <f t="shared" si="25"/>
        <v>10.850000000000001</v>
      </c>
      <c r="GC31">
        <f t="shared" si="25"/>
        <v>10</v>
      </c>
      <c r="GD31">
        <f t="shared" si="25"/>
        <v>11.399999999999999</v>
      </c>
      <c r="GE31">
        <f t="shared" si="25"/>
        <v>10.050000000000001</v>
      </c>
      <c r="GF31">
        <f t="shared" si="25"/>
        <v>10.9</v>
      </c>
      <c r="GG31">
        <f t="shared" si="25"/>
        <v>11.6</v>
      </c>
      <c r="GH31">
        <f t="shared" si="25"/>
        <v>11.7</v>
      </c>
      <c r="GI31">
        <f t="shared" si="25"/>
        <v>10</v>
      </c>
      <c r="GJ31">
        <f t="shared" si="25"/>
        <v>10.25</v>
      </c>
      <c r="GK31">
        <f t="shared" si="25"/>
        <v>10.600000000000001</v>
      </c>
      <c r="GL31">
        <f t="shared" si="25"/>
        <v>10.95</v>
      </c>
      <c r="GM31">
        <f t="shared" si="25"/>
        <v>11.649999999999999</v>
      </c>
      <c r="GN31">
        <f t="shared" si="25"/>
        <v>10.95</v>
      </c>
      <c r="GO31">
        <f t="shared" si="25"/>
        <v>11.350000000000001</v>
      </c>
      <c r="GP31">
        <f t="shared" si="25"/>
        <v>10.649999999999999</v>
      </c>
      <c r="GQ31">
        <f t="shared" si="25"/>
        <v>11.149999999999999</v>
      </c>
      <c r="GR31">
        <f t="shared" si="25"/>
        <v>11.3</v>
      </c>
      <c r="GS31">
        <f t="shared" si="25"/>
        <v>11.2</v>
      </c>
      <c r="GT31">
        <f t="shared" si="25"/>
        <v>10.55</v>
      </c>
      <c r="GU31">
        <f t="shared" si="25"/>
        <v>10.8</v>
      </c>
      <c r="GV31">
        <f t="shared" si="25"/>
        <v>11.3</v>
      </c>
      <c r="GW31">
        <f t="shared" si="25"/>
        <v>11.5</v>
      </c>
      <c r="GX31">
        <f t="shared" si="25"/>
        <v>11.55</v>
      </c>
      <c r="GY31">
        <f t="shared" si="25"/>
        <v>10</v>
      </c>
      <c r="GZ31">
        <f t="shared" si="25"/>
        <v>10</v>
      </c>
      <c r="HA31">
        <f t="shared" si="25"/>
        <v>10</v>
      </c>
      <c r="HB31">
        <f t="shared" si="25"/>
        <v>10</v>
      </c>
      <c r="HC31">
        <f t="shared" si="25"/>
        <v>10</v>
      </c>
      <c r="HD31">
        <f t="shared" si="25"/>
        <v>10</v>
      </c>
      <c r="HE31">
        <f t="shared" si="25"/>
        <v>10</v>
      </c>
      <c r="HF31">
        <f t="shared" si="25"/>
        <v>10</v>
      </c>
      <c r="HG31">
        <f t="shared" si="25"/>
        <v>10</v>
      </c>
      <c r="HH31">
        <f t="shared" si="25"/>
        <v>10</v>
      </c>
      <c r="HI31">
        <f t="shared" si="25"/>
        <v>10</v>
      </c>
      <c r="HN31" t="s">
        <v>217</v>
      </c>
      <c r="HO31" s="12">
        <v>-9.9999999999994316E-2</v>
      </c>
      <c r="HP31" s="12">
        <v>0</v>
      </c>
      <c r="HQ31" s="12">
        <v>0</v>
      </c>
      <c r="HR31" s="12">
        <v>-9.9999999999999645E-2</v>
      </c>
      <c r="HS31" s="12">
        <v>0</v>
      </c>
      <c r="HT31" s="12">
        <v>0</v>
      </c>
      <c r="HU31" s="12">
        <v>0</v>
      </c>
      <c r="HV31" s="12">
        <v>-0.29999999999999893</v>
      </c>
      <c r="HW31" s="12">
        <v>0</v>
      </c>
      <c r="HX31" s="12">
        <v>-0.5</v>
      </c>
      <c r="HY31" s="12">
        <v>0.20000000000000107</v>
      </c>
      <c r="HZ31" s="12">
        <v>0</v>
      </c>
      <c r="IA31" s="12">
        <v>-0.40000000000000036</v>
      </c>
      <c r="IB31" s="12">
        <v>9.9999999999999645E-2</v>
      </c>
      <c r="IC31" s="12">
        <v>1</v>
      </c>
      <c r="ID31" s="12">
        <v>-0.19999999999999929</v>
      </c>
      <c r="IE31" s="12">
        <v>9.9999999999999645E-2</v>
      </c>
      <c r="IF31" s="12">
        <v>0</v>
      </c>
      <c r="IG31" s="12">
        <v>0.39999999999999858</v>
      </c>
      <c r="IH31" s="12">
        <v>0.19999999999999929</v>
      </c>
      <c r="II31" s="12">
        <v>-0.20000000000000107</v>
      </c>
      <c r="IJ31" s="12">
        <v>-0.19999999999999929</v>
      </c>
      <c r="IK31" s="12">
        <v>0.29999999999999893</v>
      </c>
      <c r="IL31" s="12">
        <v>0</v>
      </c>
      <c r="IM31" s="12">
        <v>0</v>
      </c>
      <c r="IN31" s="12">
        <v>0</v>
      </c>
      <c r="IO31" s="12">
        <v>0</v>
      </c>
      <c r="IP31" s="12">
        <v>-9.9999999999999645E-2</v>
      </c>
      <c r="IQ31" s="12">
        <v>0.30000000000000071</v>
      </c>
      <c r="IR31" s="12">
        <v>0.29999999999999893</v>
      </c>
      <c r="IS31" s="12">
        <v>0</v>
      </c>
      <c r="IT31" s="12">
        <v>-0.40000000000000036</v>
      </c>
      <c r="IU31" s="12">
        <v>-0.39999999999999858</v>
      </c>
      <c r="IV31" s="12">
        <v>0.19999999999999929</v>
      </c>
      <c r="IW31" s="12">
        <v>-0.5</v>
      </c>
      <c r="IX31" s="12">
        <v>-0.20000000000000107</v>
      </c>
      <c r="IY31" s="12">
        <v>-0.19999999999999929</v>
      </c>
      <c r="IZ31" s="12">
        <v>-9.9999999999999645E-2</v>
      </c>
      <c r="JA31" s="12">
        <v>-9.9999999999999645E-2</v>
      </c>
    </row>
    <row r="32" spans="2:314" x14ac:dyDescent="0.2">
      <c r="B32" s="5" t="s">
        <v>101</v>
      </c>
      <c r="C32" s="6">
        <v>16</v>
      </c>
      <c r="D32" s="6" t="s">
        <v>102</v>
      </c>
      <c r="E32" s="6">
        <v>29</v>
      </c>
      <c r="F32" s="6">
        <v>115</v>
      </c>
      <c r="G32" s="6">
        <v>10</v>
      </c>
      <c r="H32" s="6">
        <v>10</v>
      </c>
      <c r="I32" s="6">
        <v>10</v>
      </c>
      <c r="J32" s="6">
        <v>11</v>
      </c>
      <c r="K32" s="6">
        <v>11</v>
      </c>
      <c r="L32" s="6">
        <v>10</v>
      </c>
      <c r="M32" s="6">
        <v>11</v>
      </c>
      <c r="N32" s="6">
        <v>10</v>
      </c>
      <c r="O32" s="6">
        <v>11</v>
      </c>
      <c r="P32" s="6">
        <v>11</v>
      </c>
      <c r="Q32" s="6">
        <v>10</v>
      </c>
      <c r="R32" s="6">
        <v>11</v>
      </c>
      <c r="S32" s="6">
        <v>11</v>
      </c>
      <c r="T32" s="6">
        <v>10</v>
      </c>
      <c r="U32" s="6">
        <v>10</v>
      </c>
      <c r="V32" s="6">
        <v>11</v>
      </c>
      <c r="W32" s="6">
        <v>10</v>
      </c>
      <c r="X32" s="6">
        <v>12</v>
      </c>
      <c r="Y32" s="6">
        <v>10</v>
      </c>
      <c r="Z32" s="6">
        <v>11</v>
      </c>
      <c r="AA32" s="6">
        <v>11</v>
      </c>
      <c r="AB32" s="6">
        <v>12</v>
      </c>
      <c r="AC32" s="6">
        <v>10</v>
      </c>
      <c r="AD32" s="6">
        <v>10</v>
      </c>
      <c r="AE32" s="6">
        <v>10</v>
      </c>
      <c r="AF32" s="6">
        <v>11</v>
      </c>
      <c r="AG32" s="6">
        <v>10</v>
      </c>
      <c r="AH32" s="6">
        <v>10</v>
      </c>
      <c r="AI32" s="6">
        <v>12</v>
      </c>
      <c r="AJ32" s="6">
        <v>11</v>
      </c>
      <c r="AK32" s="6">
        <v>11</v>
      </c>
      <c r="AL32" s="6">
        <v>11</v>
      </c>
      <c r="AM32" s="6">
        <v>11</v>
      </c>
      <c r="AN32" s="6">
        <v>10</v>
      </c>
      <c r="AO32" s="6">
        <v>10</v>
      </c>
      <c r="AP32" s="6">
        <v>11</v>
      </c>
      <c r="AQ32" s="6">
        <v>11</v>
      </c>
      <c r="AR32" s="6">
        <v>11</v>
      </c>
      <c r="AS32" s="6">
        <v>10</v>
      </c>
      <c r="AT32" s="6">
        <v>10</v>
      </c>
      <c r="AU32" s="6">
        <v>10</v>
      </c>
      <c r="AV32" s="6">
        <v>10</v>
      </c>
      <c r="AW32" s="6">
        <v>10</v>
      </c>
      <c r="AX32" s="6">
        <v>10</v>
      </c>
      <c r="AY32" s="6">
        <v>10</v>
      </c>
      <c r="AZ32" s="6">
        <v>10</v>
      </c>
      <c r="BA32" s="6">
        <v>10</v>
      </c>
      <c r="BB32" s="6">
        <v>10</v>
      </c>
      <c r="BC32" s="7">
        <v>10</v>
      </c>
      <c r="BE32" t="s">
        <v>105</v>
      </c>
      <c r="BF32">
        <v>16</v>
      </c>
      <c r="BG32" t="s">
        <v>63</v>
      </c>
      <c r="BH32">
        <v>30</v>
      </c>
      <c r="BI32">
        <v>102</v>
      </c>
      <c r="BJ32">
        <v>10</v>
      </c>
      <c r="BK32">
        <v>10</v>
      </c>
      <c r="BL32">
        <v>10</v>
      </c>
      <c r="BM32">
        <v>10</v>
      </c>
      <c r="BN32">
        <v>10</v>
      </c>
      <c r="BO32">
        <v>10</v>
      </c>
      <c r="BP32">
        <v>10</v>
      </c>
      <c r="BQ32">
        <v>10</v>
      </c>
      <c r="BR32">
        <v>10</v>
      </c>
      <c r="BS32">
        <v>10</v>
      </c>
      <c r="BT32">
        <v>10</v>
      </c>
      <c r="BU32">
        <v>10</v>
      </c>
      <c r="BV32">
        <v>10</v>
      </c>
      <c r="BW32">
        <v>10</v>
      </c>
      <c r="BX32">
        <v>10</v>
      </c>
      <c r="BY32">
        <v>10</v>
      </c>
      <c r="BZ32">
        <v>10</v>
      </c>
      <c r="CA32">
        <v>11</v>
      </c>
      <c r="CB32">
        <v>10</v>
      </c>
      <c r="CC32">
        <v>11</v>
      </c>
      <c r="CD32">
        <v>11</v>
      </c>
      <c r="CE32">
        <v>11</v>
      </c>
      <c r="CF32">
        <v>10</v>
      </c>
      <c r="CG32">
        <v>10</v>
      </c>
      <c r="CH32">
        <v>10</v>
      </c>
      <c r="CI32">
        <v>10</v>
      </c>
      <c r="CJ32">
        <v>12</v>
      </c>
      <c r="CK32">
        <v>10</v>
      </c>
      <c r="CL32">
        <v>11</v>
      </c>
      <c r="CM32">
        <v>10</v>
      </c>
      <c r="CN32">
        <v>10</v>
      </c>
      <c r="CO32">
        <v>11</v>
      </c>
      <c r="CP32">
        <v>11</v>
      </c>
      <c r="CQ32">
        <v>11</v>
      </c>
      <c r="CR32">
        <v>10</v>
      </c>
      <c r="CS32">
        <v>10</v>
      </c>
      <c r="CT32">
        <v>10</v>
      </c>
      <c r="CU32">
        <v>11</v>
      </c>
      <c r="CV32">
        <v>11</v>
      </c>
      <c r="CW32">
        <v>11</v>
      </c>
      <c r="CX32">
        <v>12</v>
      </c>
      <c r="CY32">
        <v>10</v>
      </c>
      <c r="CZ32">
        <v>11</v>
      </c>
      <c r="DA32">
        <v>11</v>
      </c>
      <c r="DB32">
        <v>11</v>
      </c>
      <c r="DC32">
        <v>10</v>
      </c>
      <c r="DD32">
        <v>11</v>
      </c>
      <c r="DE32">
        <v>10</v>
      </c>
      <c r="DF32">
        <v>11</v>
      </c>
      <c r="DH32" s="5" t="s">
        <v>101</v>
      </c>
      <c r="DI32" s="6">
        <v>16</v>
      </c>
      <c r="DJ32" s="6" t="s">
        <v>102</v>
      </c>
      <c r="DK32" s="6">
        <v>26</v>
      </c>
      <c r="DL32" s="6">
        <v>112</v>
      </c>
      <c r="DM32" s="6">
        <v>10</v>
      </c>
      <c r="DN32" s="6">
        <v>10</v>
      </c>
      <c r="DO32" s="6">
        <v>10</v>
      </c>
      <c r="DP32" s="6">
        <v>11</v>
      </c>
      <c r="DQ32" s="6">
        <v>10</v>
      </c>
      <c r="DR32" s="6">
        <v>10</v>
      </c>
      <c r="DS32" s="6">
        <v>10</v>
      </c>
      <c r="DT32" s="6">
        <v>11</v>
      </c>
      <c r="DU32" s="6">
        <v>11</v>
      </c>
      <c r="DV32" s="6">
        <v>11</v>
      </c>
      <c r="DW32" s="6">
        <v>10</v>
      </c>
      <c r="DX32" s="6">
        <v>11</v>
      </c>
      <c r="DY32" s="6">
        <v>11</v>
      </c>
      <c r="DZ32" s="6">
        <v>10</v>
      </c>
      <c r="EA32" s="6">
        <v>10</v>
      </c>
      <c r="EB32" s="6">
        <v>11</v>
      </c>
      <c r="EC32" s="6">
        <v>10</v>
      </c>
      <c r="ED32" s="6">
        <v>11</v>
      </c>
      <c r="EE32" s="6">
        <v>8</v>
      </c>
      <c r="EF32" s="6">
        <v>11</v>
      </c>
      <c r="EG32" s="6">
        <v>10</v>
      </c>
      <c r="EH32" s="6">
        <v>11</v>
      </c>
      <c r="EI32" s="6">
        <v>10</v>
      </c>
      <c r="EJ32" s="6">
        <v>11</v>
      </c>
      <c r="EK32" s="6">
        <v>11</v>
      </c>
      <c r="EL32" s="6">
        <v>12</v>
      </c>
      <c r="EM32" s="6">
        <v>11</v>
      </c>
      <c r="EN32" s="6">
        <v>11</v>
      </c>
      <c r="EO32" s="6">
        <v>11</v>
      </c>
      <c r="EP32" s="6">
        <v>11</v>
      </c>
      <c r="EQ32" s="6">
        <v>11</v>
      </c>
      <c r="ER32" s="6">
        <v>11</v>
      </c>
      <c r="ES32" s="6">
        <v>11</v>
      </c>
      <c r="ET32" s="6">
        <v>12</v>
      </c>
      <c r="EU32" s="6">
        <v>11</v>
      </c>
      <c r="EV32" s="6">
        <v>11</v>
      </c>
      <c r="EW32" s="6">
        <v>11</v>
      </c>
      <c r="EX32" s="6">
        <v>11</v>
      </c>
      <c r="EY32" s="6">
        <v>10</v>
      </c>
      <c r="EZ32" s="6">
        <v>10</v>
      </c>
      <c r="FA32" s="6">
        <v>10</v>
      </c>
      <c r="FB32" s="6">
        <v>10</v>
      </c>
      <c r="FC32" s="6">
        <v>10</v>
      </c>
      <c r="FD32" s="6">
        <v>10</v>
      </c>
      <c r="FE32" s="6">
        <v>10</v>
      </c>
      <c r="FF32" s="6">
        <v>10</v>
      </c>
      <c r="FG32" s="6">
        <v>10</v>
      </c>
      <c r="FH32" s="6">
        <v>10</v>
      </c>
      <c r="FI32" s="7">
        <v>10</v>
      </c>
      <c r="FK32" t="s">
        <v>90</v>
      </c>
      <c r="FL32">
        <f t="shared" ref="FL32:HI32" si="26">AVERAGEIF($DH$4:$DH$103,"*DCL*",DL$4:DL$103)</f>
        <v>113.3</v>
      </c>
      <c r="FM32">
        <f t="shared" si="26"/>
        <v>10</v>
      </c>
      <c r="FN32">
        <f t="shared" si="26"/>
        <v>10</v>
      </c>
      <c r="FO32">
        <f t="shared" si="26"/>
        <v>10.1</v>
      </c>
      <c r="FP32">
        <f t="shared" si="26"/>
        <v>10.3</v>
      </c>
      <c r="FQ32">
        <f t="shared" si="26"/>
        <v>10.7</v>
      </c>
      <c r="FR32">
        <f t="shared" si="26"/>
        <v>10.1</v>
      </c>
      <c r="FS32">
        <f t="shared" si="26"/>
        <v>10.6</v>
      </c>
      <c r="FT32">
        <f t="shared" si="26"/>
        <v>10.9</v>
      </c>
      <c r="FU32">
        <f t="shared" si="26"/>
        <v>11.1</v>
      </c>
      <c r="FV32">
        <f t="shared" si="26"/>
        <v>10.3</v>
      </c>
      <c r="FW32">
        <f t="shared" si="26"/>
        <v>10.1</v>
      </c>
      <c r="FX32">
        <f t="shared" si="26"/>
        <v>11.6</v>
      </c>
      <c r="FY32">
        <f t="shared" si="26"/>
        <v>10.7</v>
      </c>
      <c r="FZ32">
        <f t="shared" si="26"/>
        <v>10.3</v>
      </c>
      <c r="GA32">
        <f t="shared" si="26"/>
        <v>10.6</v>
      </c>
      <c r="GB32">
        <f t="shared" si="26"/>
        <v>10.7</v>
      </c>
      <c r="GC32">
        <f t="shared" si="26"/>
        <v>10</v>
      </c>
      <c r="GD32">
        <f t="shared" si="26"/>
        <v>11.4</v>
      </c>
      <c r="GE32">
        <f t="shared" si="26"/>
        <v>10</v>
      </c>
      <c r="GF32">
        <f t="shared" si="26"/>
        <v>10.8</v>
      </c>
      <c r="GG32">
        <f t="shared" si="26"/>
        <v>11.6</v>
      </c>
      <c r="GH32">
        <f t="shared" si="26"/>
        <v>11.5</v>
      </c>
      <c r="GI32">
        <f t="shared" si="26"/>
        <v>10</v>
      </c>
      <c r="GJ32">
        <f t="shared" si="26"/>
        <v>10.4</v>
      </c>
      <c r="GK32">
        <f t="shared" si="26"/>
        <v>10.7</v>
      </c>
      <c r="GL32">
        <f t="shared" si="26"/>
        <v>10.9</v>
      </c>
      <c r="GM32">
        <f t="shared" si="26"/>
        <v>11.3</v>
      </c>
      <c r="GN32">
        <f t="shared" si="26"/>
        <v>10.7</v>
      </c>
      <c r="GO32">
        <f t="shared" si="26"/>
        <v>11.1</v>
      </c>
      <c r="GP32">
        <f t="shared" si="26"/>
        <v>10.8</v>
      </c>
      <c r="GQ32">
        <f t="shared" si="26"/>
        <v>11.2</v>
      </c>
      <c r="GR32">
        <f t="shared" si="26"/>
        <v>11.3</v>
      </c>
      <c r="GS32">
        <f t="shared" si="26"/>
        <v>11.2</v>
      </c>
      <c r="GT32">
        <f t="shared" si="26"/>
        <v>10.3</v>
      </c>
      <c r="GU32">
        <f t="shared" si="26"/>
        <v>10.6</v>
      </c>
      <c r="GV32">
        <f t="shared" si="26"/>
        <v>11.1</v>
      </c>
      <c r="GW32">
        <f t="shared" si="26"/>
        <v>11.5</v>
      </c>
      <c r="GX32">
        <f t="shared" si="26"/>
        <v>11.6</v>
      </c>
      <c r="GY32">
        <f t="shared" si="26"/>
        <v>10</v>
      </c>
      <c r="GZ32">
        <f t="shared" si="26"/>
        <v>10</v>
      </c>
      <c r="HA32">
        <f t="shared" si="26"/>
        <v>10</v>
      </c>
      <c r="HB32">
        <f t="shared" si="26"/>
        <v>10</v>
      </c>
      <c r="HC32">
        <f t="shared" si="26"/>
        <v>10</v>
      </c>
      <c r="HD32">
        <f t="shared" si="26"/>
        <v>10</v>
      </c>
      <c r="HE32">
        <f t="shared" si="26"/>
        <v>10</v>
      </c>
      <c r="HF32">
        <f t="shared" si="26"/>
        <v>10</v>
      </c>
      <c r="HG32">
        <f t="shared" si="26"/>
        <v>10</v>
      </c>
      <c r="HH32">
        <f t="shared" si="26"/>
        <v>10</v>
      </c>
      <c r="HI32">
        <f t="shared" si="26"/>
        <v>10</v>
      </c>
      <c r="HN32" t="s">
        <v>218</v>
      </c>
      <c r="HO32" s="12">
        <v>0.29999999999998295</v>
      </c>
      <c r="HP32" s="12">
        <v>0</v>
      </c>
      <c r="HQ32" s="12">
        <v>0</v>
      </c>
      <c r="HR32" s="12">
        <v>0.25000000000000178</v>
      </c>
      <c r="HS32" s="12">
        <v>0.15000000000000213</v>
      </c>
      <c r="HT32" s="12">
        <v>0.15000000000000213</v>
      </c>
      <c r="HU32" s="12">
        <v>0.15000000000000213</v>
      </c>
      <c r="HV32" s="12">
        <v>0</v>
      </c>
      <c r="HW32" s="12">
        <v>0.15000000000000036</v>
      </c>
      <c r="HX32" s="12">
        <v>0</v>
      </c>
      <c r="HY32" s="12">
        <v>0</v>
      </c>
      <c r="HZ32" s="12">
        <v>5.0000000000000711E-2</v>
      </c>
      <c r="IA32" s="12">
        <v>-0.34999999999999964</v>
      </c>
      <c r="IB32" s="12">
        <v>0</v>
      </c>
      <c r="IC32" s="12">
        <v>0.59999999999999787</v>
      </c>
      <c r="ID32" s="12">
        <v>-9.9999999999997868E-2</v>
      </c>
      <c r="IE32" s="12">
        <v>5.0000000000000711E-2</v>
      </c>
      <c r="IF32" s="12">
        <v>0</v>
      </c>
      <c r="IG32" s="12">
        <v>-9.9999999999999645E-2</v>
      </c>
      <c r="IH32" s="12">
        <v>5.0000000000000711E-2</v>
      </c>
      <c r="II32" s="12">
        <v>0</v>
      </c>
      <c r="IJ32" s="12">
        <v>0.25</v>
      </c>
      <c r="IK32" s="12">
        <v>0</v>
      </c>
      <c r="IL32" s="12">
        <v>0</v>
      </c>
      <c r="IM32" s="12">
        <v>0.19999999999999929</v>
      </c>
      <c r="IN32" s="12">
        <v>-0.25000000000000178</v>
      </c>
      <c r="IO32" s="12">
        <v>0</v>
      </c>
      <c r="IP32" s="12">
        <v>4.9999999999998934E-2</v>
      </c>
      <c r="IQ32" s="12">
        <v>0</v>
      </c>
      <c r="IR32" s="12">
        <v>5.0000000000000711E-2</v>
      </c>
      <c r="IS32" s="12">
        <v>0</v>
      </c>
      <c r="IT32" s="12">
        <v>0</v>
      </c>
      <c r="IU32" s="12">
        <v>5.0000000000000711E-2</v>
      </c>
      <c r="IV32" s="12">
        <v>9.9999999999999645E-2</v>
      </c>
      <c r="IW32" s="12">
        <v>-0.20000000000000107</v>
      </c>
      <c r="IX32" s="12">
        <v>-0.15000000000000036</v>
      </c>
      <c r="IY32" s="12">
        <v>0.30000000000000071</v>
      </c>
      <c r="IZ32" s="12">
        <v>0.34999999999999964</v>
      </c>
      <c r="JA32" s="12">
        <v>-0.19999999999999929</v>
      </c>
    </row>
    <row r="33" spans="2:261" x14ac:dyDescent="0.2">
      <c r="B33" s="5" t="s">
        <v>101</v>
      </c>
      <c r="C33" s="6">
        <v>16</v>
      </c>
      <c r="D33" s="6" t="s">
        <v>102</v>
      </c>
      <c r="E33" s="6">
        <v>29</v>
      </c>
      <c r="F33" s="6">
        <v>117</v>
      </c>
      <c r="G33" s="6">
        <v>10</v>
      </c>
      <c r="H33" s="6">
        <v>10</v>
      </c>
      <c r="I33" s="6">
        <v>10</v>
      </c>
      <c r="J33" s="6">
        <v>11</v>
      </c>
      <c r="K33" s="6">
        <v>12</v>
      </c>
      <c r="L33" s="6">
        <v>10</v>
      </c>
      <c r="M33" s="6">
        <v>11</v>
      </c>
      <c r="N33" s="6">
        <v>10</v>
      </c>
      <c r="O33" s="6">
        <v>11</v>
      </c>
      <c r="P33" s="6">
        <v>11</v>
      </c>
      <c r="Q33" s="6">
        <v>11</v>
      </c>
      <c r="R33" s="6">
        <v>11</v>
      </c>
      <c r="S33" s="6">
        <v>10</v>
      </c>
      <c r="T33" s="6">
        <v>10</v>
      </c>
      <c r="U33" s="6">
        <v>11</v>
      </c>
      <c r="V33" s="6">
        <v>11</v>
      </c>
      <c r="W33" s="6">
        <v>10</v>
      </c>
      <c r="X33" s="6">
        <v>11</v>
      </c>
      <c r="Y33" s="6">
        <v>10</v>
      </c>
      <c r="Z33" s="6">
        <v>11</v>
      </c>
      <c r="AA33" s="6">
        <v>11</v>
      </c>
      <c r="AB33" s="6">
        <v>12</v>
      </c>
      <c r="AC33" s="6">
        <v>10</v>
      </c>
      <c r="AD33" s="6">
        <v>11</v>
      </c>
      <c r="AE33" s="6">
        <v>11</v>
      </c>
      <c r="AF33" s="6">
        <v>11</v>
      </c>
      <c r="AG33" s="6">
        <v>10</v>
      </c>
      <c r="AH33" s="6">
        <v>11</v>
      </c>
      <c r="AI33" s="6">
        <v>12</v>
      </c>
      <c r="AJ33" s="6">
        <v>11</v>
      </c>
      <c r="AK33" s="6">
        <v>11</v>
      </c>
      <c r="AL33" s="6">
        <v>11</v>
      </c>
      <c r="AM33" s="6">
        <v>11</v>
      </c>
      <c r="AN33" s="6">
        <v>10</v>
      </c>
      <c r="AO33" s="6">
        <v>10</v>
      </c>
      <c r="AP33" s="6">
        <v>11</v>
      </c>
      <c r="AQ33" s="6">
        <v>12</v>
      </c>
      <c r="AR33" s="6">
        <v>11</v>
      </c>
      <c r="AS33" s="6">
        <v>10</v>
      </c>
      <c r="AT33" s="6">
        <v>10</v>
      </c>
      <c r="AU33" s="6">
        <v>10</v>
      </c>
      <c r="AV33" s="6">
        <v>10</v>
      </c>
      <c r="AW33" s="6">
        <v>10</v>
      </c>
      <c r="AX33" s="6">
        <v>10</v>
      </c>
      <c r="AY33" s="6">
        <v>10</v>
      </c>
      <c r="AZ33" s="6">
        <v>10</v>
      </c>
      <c r="BA33" s="6">
        <v>10</v>
      </c>
      <c r="BB33" s="6">
        <v>10</v>
      </c>
      <c r="BC33" s="7">
        <v>10</v>
      </c>
      <c r="BE33" t="s">
        <v>105</v>
      </c>
      <c r="BF33">
        <v>16</v>
      </c>
      <c r="BG33" t="s">
        <v>63</v>
      </c>
      <c r="BH33">
        <v>30</v>
      </c>
      <c r="BI33">
        <v>102</v>
      </c>
      <c r="BJ33">
        <v>10</v>
      </c>
      <c r="BK33">
        <v>10</v>
      </c>
      <c r="BL33">
        <v>10</v>
      </c>
      <c r="BM33">
        <v>10</v>
      </c>
      <c r="BN33">
        <v>10</v>
      </c>
      <c r="BO33">
        <v>10</v>
      </c>
      <c r="BP33">
        <v>10</v>
      </c>
      <c r="BQ33">
        <v>10</v>
      </c>
      <c r="BR33">
        <v>10</v>
      </c>
      <c r="BS33">
        <v>10</v>
      </c>
      <c r="BT33">
        <v>10</v>
      </c>
      <c r="BU33">
        <v>10</v>
      </c>
      <c r="BV33">
        <v>11</v>
      </c>
      <c r="BW33">
        <v>10</v>
      </c>
      <c r="BX33">
        <v>10</v>
      </c>
      <c r="BY33">
        <v>11</v>
      </c>
      <c r="BZ33">
        <v>10</v>
      </c>
      <c r="CA33">
        <v>11</v>
      </c>
      <c r="CB33">
        <v>10</v>
      </c>
      <c r="CC33">
        <v>11</v>
      </c>
      <c r="CD33">
        <v>12</v>
      </c>
      <c r="CE33">
        <v>11</v>
      </c>
      <c r="CF33">
        <v>10</v>
      </c>
      <c r="CG33">
        <v>10</v>
      </c>
      <c r="CH33">
        <v>10</v>
      </c>
      <c r="CI33">
        <v>10</v>
      </c>
      <c r="CJ33">
        <v>12</v>
      </c>
      <c r="CK33">
        <v>10</v>
      </c>
      <c r="CL33">
        <v>11</v>
      </c>
      <c r="CM33">
        <v>10</v>
      </c>
      <c r="CN33">
        <v>10</v>
      </c>
      <c r="CO33">
        <v>11</v>
      </c>
      <c r="CP33">
        <v>11</v>
      </c>
      <c r="CQ33">
        <v>10</v>
      </c>
      <c r="CR33">
        <v>10</v>
      </c>
      <c r="CS33">
        <v>11</v>
      </c>
      <c r="CT33">
        <v>11</v>
      </c>
      <c r="CU33">
        <v>11</v>
      </c>
      <c r="CV33">
        <v>10</v>
      </c>
      <c r="CW33">
        <v>11</v>
      </c>
      <c r="CX33">
        <v>12</v>
      </c>
      <c r="CY33">
        <v>10</v>
      </c>
      <c r="CZ33">
        <v>10</v>
      </c>
      <c r="DA33">
        <v>11</v>
      </c>
      <c r="DB33">
        <v>11</v>
      </c>
      <c r="DC33">
        <v>10</v>
      </c>
      <c r="DD33">
        <v>11</v>
      </c>
      <c r="DE33">
        <v>10</v>
      </c>
      <c r="DF33">
        <v>11</v>
      </c>
      <c r="DH33" s="5" t="s">
        <v>106</v>
      </c>
      <c r="DI33" s="6">
        <v>16</v>
      </c>
      <c r="DJ33" s="6" t="s">
        <v>107</v>
      </c>
      <c r="DK33" s="6">
        <v>30</v>
      </c>
      <c r="DL33" s="6">
        <v>118</v>
      </c>
      <c r="DM33" s="6">
        <v>10</v>
      </c>
      <c r="DN33" s="6">
        <v>10</v>
      </c>
      <c r="DO33" s="6">
        <v>10</v>
      </c>
      <c r="DP33" s="6">
        <v>10</v>
      </c>
      <c r="DQ33" s="6">
        <v>11</v>
      </c>
      <c r="DR33" s="6">
        <v>10</v>
      </c>
      <c r="DS33" s="6">
        <v>11</v>
      </c>
      <c r="DT33" s="6">
        <v>11</v>
      </c>
      <c r="DU33" s="6">
        <v>11</v>
      </c>
      <c r="DV33" s="6">
        <v>10</v>
      </c>
      <c r="DW33" s="6">
        <v>10</v>
      </c>
      <c r="DX33" s="6">
        <v>12</v>
      </c>
      <c r="DY33" s="6">
        <v>11</v>
      </c>
      <c r="DZ33" s="6">
        <v>11</v>
      </c>
      <c r="EA33" s="6">
        <v>11</v>
      </c>
      <c r="EB33" s="6">
        <v>11</v>
      </c>
      <c r="EC33" s="6">
        <v>10</v>
      </c>
      <c r="ED33" s="6">
        <v>12</v>
      </c>
      <c r="EE33" s="6">
        <v>10</v>
      </c>
      <c r="EF33" s="6">
        <v>11</v>
      </c>
      <c r="EG33" s="6">
        <v>11</v>
      </c>
      <c r="EH33" s="6">
        <v>12</v>
      </c>
      <c r="EI33" s="6">
        <v>10</v>
      </c>
      <c r="EJ33" s="6">
        <v>11</v>
      </c>
      <c r="EK33" s="6">
        <v>11</v>
      </c>
      <c r="EL33" s="6">
        <v>11</v>
      </c>
      <c r="EM33" s="6">
        <v>12</v>
      </c>
      <c r="EN33" s="6">
        <v>11</v>
      </c>
      <c r="EO33" s="6">
        <v>11</v>
      </c>
      <c r="EP33" s="6">
        <v>11</v>
      </c>
      <c r="EQ33" s="6">
        <v>11</v>
      </c>
      <c r="ER33" s="6">
        <v>11</v>
      </c>
      <c r="ES33" s="6">
        <v>11</v>
      </c>
      <c r="ET33" s="6">
        <v>11</v>
      </c>
      <c r="EU33" s="6">
        <v>11</v>
      </c>
      <c r="EV33" s="6">
        <v>11</v>
      </c>
      <c r="EW33" s="6">
        <v>12</v>
      </c>
      <c r="EX33" s="6">
        <v>12</v>
      </c>
      <c r="EY33" s="6">
        <v>10</v>
      </c>
      <c r="EZ33" s="6">
        <v>10</v>
      </c>
      <c r="FA33" s="6">
        <v>10</v>
      </c>
      <c r="FB33" s="6">
        <v>10</v>
      </c>
      <c r="FC33" s="6">
        <v>10</v>
      </c>
      <c r="FD33" s="6">
        <v>10</v>
      </c>
      <c r="FE33" s="6">
        <v>10</v>
      </c>
      <c r="FF33" s="6">
        <v>10</v>
      </c>
      <c r="FG33" s="6">
        <v>10</v>
      </c>
      <c r="FH33" s="6">
        <v>10</v>
      </c>
      <c r="FI33" s="7">
        <v>10</v>
      </c>
      <c r="FK33" t="s">
        <v>91</v>
      </c>
      <c r="FL33">
        <f t="shared" ref="FL33:HI33" si="27">AVERAGEIF($DH$4:$DH$103,"*DCR*",DL$4:DL$103)</f>
        <v>113.1</v>
      </c>
      <c r="FM33">
        <f t="shared" si="27"/>
        <v>10</v>
      </c>
      <c r="FN33">
        <f t="shared" si="27"/>
        <v>10</v>
      </c>
      <c r="FO33">
        <f t="shared" si="27"/>
        <v>10.1</v>
      </c>
      <c r="FP33">
        <f t="shared" si="27"/>
        <v>10.199999999999999</v>
      </c>
      <c r="FQ33">
        <f t="shared" si="27"/>
        <v>10.6</v>
      </c>
      <c r="FR33">
        <f t="shared" si="27"/>
        <v>10</v>
      </c>
      <c r="FS33">
        <f t="shared" si="27"/>
        <v>10.4</v>
      </c>
      <c r="FT33">
        <f t="shared" si="27"/>
        <v>10.9</v>
      </c>
      <c r="FU33">
        <f t="shared" si="27"/>
        <v>10.8</v>
      </c>
      <c r="FV33">
        <f t="shared" si="27"/>
        <v>10.199999999999999</v>
      </c>
      <c r="FW33">
        <f t="shared" si="27"/>
        <v>10</v>
      </c>
      <c r="FX33">
        <f t="shared" si="27"/>
        <v>11.4</v>
      </c>
      <c r="FY33">
        <f t="shared" si="27"/>
        <v>10.9</v>
      </c>
      <c r="FZ33">
        <f t="shared" si="27"/>
        <v>10.4</v>
      </c>
      <c r="GA33">
        <f t="shared" si="27"/>
        <v>10.5</v>
      </c>
      <c r="GB33">
        <f t="shared" si="27"/>
        <v>10.8</v>
      </c>
      <c r="GC33">
        <f t="shared" si="27"/>
        <v>10</v>
      </c>
      <c r="GD33">
        <f t="shared" si="27"/>
        <v>11.5</v>
      </c>
      <c r="GE33">
        <f t="shared" si="27"/>
        <v>10</v>
      </c>
      <c r="GF33">
        <f t="shared" si="27"/>
        <v>10.8</v>
      </c>
      <c r="GG33">
        <f t="shared" si="27"/>
        <v>11.3</v>
      </c>
      <c r="GH33">
        <f t="shared" si="27"/>
        <v>11.7</v>
      </c>
      <c r="GI33">
        <f t="shared" si="27"/>
        <v>10</v>
      </c>
      <c r="GJ33">
        <f t="shared" si="27"/>
        <v>10.199999999999999</v>
      </c>
      <c r="GK33">
        <f t="shared" si="27"/>
        <v>10.4</v>
      </c>
      <c r="GL33">
        <f t="shared" si="27"/>
        <v>10.8</v>
      </c>
      <c r="GM33">
        <f t="shared" si="27"/>
        <v>11.6</v>
      </c>
      <c r="GN33">
        <f t="shared" si="27"/>
        <v>10.8</v>
      </c>
      <c r="GO33">
        <f t="shared" si="27"/>
        <v>11.1</v>
      </c>
      <c r="GP33">
        <f t="shared" si="27"/>
        <v>10.6</v>
      </c>
      <c r="GQ33">
        <f t="shared" si="27"/>
        <v>11.1</v>
      </c>
      <c r="GR33">
        <f t="shared" si="27"/>
        <v>11.3</v>
      </c>
      <c r="GS33">
        <f t="shared" si="27"/>
        <v>11</v>
      </c>
      <c r="GT33">
        <f t="shared" si="27"/>
        <v>10.5</v>
      </c>
      <c r="GU33">
        <f t="shared" si="27"/>
        <v>10.6</v>
      </c>
      <c r="GV33">
        <f t="shared" si="27"/>
        <v>10.9</v>
      </c>
      <c r="GW33">
        <f t="shared" si="27"/>
        <v>11.3</v>
      </c>
      <c r="GX33">
        <f t="shared" si="27"/>
        <v>11.5</v>
      </c>
      <c r="GY33">
        <f t="shared" si="27"/>
        <v>10</v>
      </c>
      <c r="GZ33">
        <f t="shared" si="27"/>
        <v>10</v>
      </c>
      <c r="HA33">
        <f t="shared" si="27"/>
        <v>10</v>
      </c>
      <c r="HB33">
        <f t="shared" si="27"/>
        <v>10</v>
      </c>
      <c r="HC33">
        <f t="shared" si="27"/>
        <v>10</v>
      </c>
      <c r="HD33">
        <f t="shared" si="27"/>
        <v>10</v>
      </c>
      <c r="HE33">
        <f t="shared" si="27"/>
        <v>10</v>
      </c>
      <c r="HF33">
        <f t="shared" si="27"/>
        <v>10</v>
      </c>
      <c r="HG33">
        <f t="shared" si="27"/>
        <v>10</v>
      </c>
      <c r="HH33">
        <f t="shared" si="27"/>
        <v>10</v>
      </c>
      <c r="HI33">
        <f t="shared" si="27"/>
        <v>10</v>
      </c>
      <c r="HN33" t="s">
        <v>219</v>
      </c>
      <c r="HO33" s="12">
        <v>-0.34999999999999432</v>
      </c>
      <c r="HP33" s="12">
        <v>0</v>
      </c>
      <c r="HQ33" s="12">
        <v>0</v>
      </c>
      <c r="HR33" s="12">
        <v>-4.9999999999998934E-2</v>
      </c>
      <c r="HS33" s="12">
        <v>0</v>
      </c>
      <c r="HT33" s="12">
        <v>-0.15000000000000036</v>
      </c>
      <c r="HU33" s="12">
        <v>-0.10000000000000142</v>
      </c>
      <c r="HV33" s="12">
        <v>0.10000000000000142</v>
      </c>
      <c r="HW33" s="12">
        <v>-5.0000000000000711E-2</v>
      </c>
      <c r="HX33" s="12">
        <v>-5.0000000000000711E-2</v>
      </c>
      <c r="HY33" s="12">
        <v>5.0000000000000711E-2</v>
      </c>
      <c r="HZ33" s="12">
        <v>-0.20000000000000107</v>
      </c>
      <c r="IA33" s="12">
        <v>0</v>
      </c>
      <c r="IB33" s="12">
        <v>0</v>
      </c>
      <c r="IC33" s="12">
        <v>0.64999999999999858</v>
      </c>
      <c r="ID33" s="12">
        <v>-0.10000000000000142</v>
      </c>
      <c r="IE33" s="12">
        <v>0.34999999999999964</v>
      </c>
      <c r="IF33" s="12">
        <v>0</v>
      </c>
      <c r="IG33" s="12">
        <v>0</v>
      </c>
      <c r="IH33" s="12">
        <v>5.0000000000000711E-2</v>
      </c>
      <c r="II33" s="12">
        <v>0</v>
      </c>
      <c r="IJ33" s="12">
        <v>9.9999999999999645E-2</v>
      </c>
      <c r="IK33" s="12">
        <v>-0.15000000000000036</v>
      </c>
      <c r="IL33" s="12">
        <v>0</v>
      </c>
      <c r="IM33" s="12">
        <v>0.10000000000000142</v>
      </c>
      <c r="IN33" s="12">
        <v>-5.0000000000000711E-2</v>
      </c>
      <c r="IO33" s="12">
        <v>-0.15000000000000036</v>
      </c>
      <c r="IP33" s="12">
        <v>-0.30000000000000071</v>
      </c>
      <c r="IQ33" s="12">
        <v>5.0000000000000711E-2</v>
      </c>
      <c r="IR33" s="12">
        <v>0.35000000000000142</v>
      </c>
      <c r="IS33" s="12">
        <v>-0.15000000000000036</v>
      </c>
      <c r="IT33" s="12">
        <v>-5.0000000000000711E-2</v>
      </c>
      <c r="IU33" s="12">
        <v>-5.0000000000000711E-2</v>
      </c>
      <c r="IV33" s="12">
        <v>0.30000000000000071</v>
      </c>
      <c r="IW33" s="12">
        <v>-0.10000000000000142</v>
      </c>
      <c r="IX33" s="12">
        <v>-0.19999999999999929</v>
      </c>
      <c r="IY33" s="12">
        <v>0.15000000000000213</v>
      </c>
      <c r="IZ33" s="12">
        <v>-9.9999999999999645E-2</v>
      </c>
      <c r="JA33" s="12">
        <v>-0.25</v>
      </c>
    </row>
    <row r="34" spans="2:261" x14ac:dyDescent="0.2">
      <c r="B34" s="5" t="s">
        <v>108</v>
      </c>
      <c r="C34" s="6">
        <v>16</v>
      </c>
      <c r="D34" s="6" t="s">
        <v>107</v>
      </c>
      <c r="E34" s="6">
        <v>30</v>
      </c>
      <c r="F34" s="6">
        <v>117</v>
      </c>
      <c r="G34" s="6">
        <v>10</v>
      </c>
      <c r="H34" s="6">
        <v>10</v>
      </c>
      <c r="I34" s="6">
        <v>11</v>
      </c>
      <c r="J34" s="6">
        <v>11</v>
      </c>
      <c r="K34" s="6">
        <v>11</v>
      </c>
      <c r="L34" s="6">
        <v>11</v>
      </c>
      <c r="M34" s="6">
        <v>11</v>
      </c>
      <c r="N34" s="6">
        <v>11</v>
      </c>
      <c r="O34" s="6">
        <v>11</v>
      </c>
      <c r="P34" s="6">
        <v>11</v>
      </c>
      <c r="Q34" s="6">
        <v>11</v>
      </c>
      <c r="R34" s="6">
        <v>11</v>
      </c>
      <c r="S34" s="6">
        <v>11</v>
      </c>
      <c r="T34" s="6">
        <v>11</v>
      </c>
      <c r="U34" s="6">
        <v>11</v>
      </c>
      <c r="V34" s="6">
        <v>11</v>
      </c>
      <c r="W34" s="6">
        <v>10</v>
      </c>
      <c r="X34" s="6">
        <v>11</v>
      </c>
      <c r="Y34" s="6">
        <v>10</v>
      </c>
      <c r="Z34" s="6">
        <v>12</v>
      </c>
      <c r="AA34" s="6">
        <v>12</v>
      </c>
      <c r="AB34" s="6">
        <v>12</v>
      </c>
      <c r="AC34" s="6">
        <v>10</v>
      </c>
      <c r="AD34" s="6">
        <v>10</v>
      </c>
      <c r="AE34" s="6">
        <v>11</v>
      </c>
      <c r="AF34" s="6">
        <v>11</v>
      </c>
      <c r="AG34" s="6">
        <v>11</v>
      </c>
      <c r="AH34" s="6">
        <v>11</v>
      </c>
      <c r="AI34" s="6">
        <v>11</v>
      </c>
      <c r="AJ34" s="6">
        <v>11</v>
      </c>
      <c r="AK34" s="6">
        <v>11</v>
      </c>
      <c r="AL34" s="6">
        <v>12</v>
      </c>
      <c r="AM34" s="6">
        <v>11</v>
      </c>
      <c r="AN34" s="6">
        <v>11</v>
      </c>
      <c r="AO34" s="6">
        <v>10</v>
      </c>
      <c r="AP34" s="6">
        <v>11</v>
      </c>
      <c r="AQ34" s="6">
        <v>12</v>
      </c>
      <c r="AR34" s="6">
        <v>12</v>
      </c>
      <c r="AS34" s="6">
        <v>10</v>
      </c>
      <c r="AT34" s="6">
        <v>10</v>
      </c>
      <c r="AU34" s="6">
        <v>10</v>
      </c>
      <c r="AV34" s="6">
        <v>10</v>
      </c>
      <c r="AW34" s="6">
        <v>10</v>
      </c>
      <c r="AX34" s="6">
        <v>10</v>
      </c>
      <c r="AY34" s="6">
        <v>10</v>
      </c>
      <c r="AZ34" s="6">
        <v>10</v>
      </c>
      <c r="BA34" s="6">
        <v>10</v>
      </c>
      <c r="BB34" s="6">
        <v>10</v>
      </c>
      <c r="BC34" s="7">
        <v>10</v>
      </c>
      <c r="BE34" t="s">
        <v>105</v>
      </c>
      <c r="BF34">
        <v>16</v>
      </c>
      <c r="BG34" t="s">
        <v>63</v>
      </c>
      <c r="BH34">
        <v>30</v>
      </c>
      <c r="BI34">
        <v>103</v>
      </c>
      <c r="BJ34">
        <v>10</v>
      </c>
      <c r="BK34">
        <v>10</v>
      </c>
      <c r="BL34">
        <v>10</v>
      </c>
      <c r="BM34">
        <v>10</v>
      </c>
      <c r="BN34">
        <v>10</v>
      </c>
      <c r="BO34">
        <v>10</v>
      </c>
      <c r="BP34">
        <v>11</v>
      </c>
      <c r="BQ34">
        <v>10</v>
      </c>
      <c r="BR34">
        <v>10</v>
      </c>
      <c r="BS34">
        <v>10</v>
      </c>
      <c r="BT34">
        <v>10</v>
      </c>
      <c r="BU34">
        <v>10</v>
      </c>
      <c r="BV34">
        <v>11</v>
      </c>
      <c r="BW34">
        <v>10</v>
      </c>
      <c r="BX34">
        <v>10</v>
      </c>
      <c r="BY34">
        <v>10</v>
      </c>
      <c r="BZ34">
        <v>10</v>
      </c>
      <c r="CA34">
        <v>11</v>
      </c>
      <c r="CB34">
        <v>11</v>
      </c>
      <c r="CC34">
        <v>10</v>
      </c>
      <c r="CD34">
        <v>11</v>
      </c>
      <c r="CE34">
        <v>11</v>
      </c>
      <c r="CF34">
        <v>10</v>
      </c>
      <c r="CG34">
        <v>10</v>
      </c>
      <c r="CH34">
        <v>10</v>
      </c>
      <c r="CI34">
        <v>10</v>
      </c>
      <c r="CJ34">
        <v>12</v>
      </c>
      <c r="CK34">
        <v>10</v>
      </c>
      <c r="CL34">
        <v>11</v>
      </c>
      <c r="CM34">
        <v>10</v>
      </c>
      <c r="CN34">
        <v>10</v>
      </c>
      <c r="CO34">
        <v>10</v>
      </c>
      <c r="CP34">
        <v>11</v>
      </c>
      <c r="CQ34">
        <v>10</v>
      </c>
      <c r="CR34">
        <v>10</v>
      </c>
      <c r="CS34">
        <v>10</v>
      </c>
      <c r="CT34">
        <v>10</v>
      </c>
      <c r="CU34">
        <v>11</v>
      </c>
      <c r="CV34">
        <v>10</v>
      </c>
      <c r="CW34">
        <v>12</v>
      </c>
      <c r="CX34">
        <v>11</v>
      </c>
      <c r="CY34">
        <v>10</v>
      </c>
      <c r="CZ34">
        <v>10</v>
      </c>
      <c r="DA34">
        <v>11</v>
      </c>
      <c r="DB34">
        <v>11</v>
      </c>
      <c r="DC34">
        <v>10</v>
      </c>
      <c r="DD34">
        <v>10</v>
      </c>
      <c r="DE34">
        <v>10</v>
      </c>
      <c r="DF34">
        <v>11</v>
      </c>
      <c r="DH34" s="5" t="s">
        <v>108</v>
      </c>
      <c r="DI34" s="6">
        <v>16</v>
      </c>
      <c r="DJ34" s="6" t="s">
        <v>107</v>
      </c>
      <c r="DK34" s="6">
        <v>30</v>
      </c>
      <c r="DL34" s="6">
        <v>115</v>
      </c>
      <c r="DM34" s="6">
        <v>10</v>
      </c>
      <c r="DN34" s="6">
        <v>10</v>
      </c>
      <c r="DO34" s="6">
        <v>10</v>
      </c>
      <c r="DP34" s="6">
        <v>10</v>
      </c>
      <c r="DQ34" s="6">
        <v>10</v>
      </c>
      <c r="DR34" s="6">
        <v>10</v>
      </c>
      <c r="DS34" s="6">
        <v>10</v>
      </c>
      <c r="DT34" s="6">
        <v>11</v>
      </c>
      <c r="DU34" s="6">
        <v>11</v>
      </c>
      <c r="DV34" s="6">
        <v>10</v>
      </c>
      <c r="DW34" s="6">
        <v>10</v>
      </c>
      <c r="DX34" s="6">
        <v>11</v>
      </c>
      <c r="DY34" s="6">
        <v>11</v>
      </c>
      <c r="DZ34" s="6">
        <v>10</v>
      </c>
      <c r="EA34" s="6">
        <v>10</v>
      </c>
      <c r="EB34" s="6">
        <v>11</v>
      </c>
      <c r="EC34" s="6">
        <v>10</v>
      </c>
      <c r="ED34" s="6">
        <v>12</v>
      </c>
      <c r="EE34" s="6">
        <v>10</v>
      </c>
      <c r="EF34" s="6">
        <v>10</v>
      </c>
      <c r="EG34" s="6">
        <v>11</v>
      </c>
      <c r="EH34" s="6">
        <v>12</v>
      </c>
      <c r="EI34" s="6">
        <v>10</v>
      </c>
      <c r="EJ34" s="6">
        <v>10</v>
      </c>
      <c r="EK34" s="6">
        <v>10</v>
      </c>
      <c r="EL34" s="6">
        <v>11</v>
      </c>
      <c r="EM34" s="6">
        <v>12</v>
      </c>
      <c r="EN34" s="6">
        <v>10</v>
      </c>
      <c r="EO34" s="6">
        <v>11</v>
      </c>
      <c r="EP34" s="6">
        <v>11</v>
      </c>
      <c r="EQ34" s="6">
        <v>11</v>
      </c>
      <c r="ER34" s="6">
        <v>11</v>
      </c>
      <c r="ES34" s="6">
        <v>11</v>
      </c>
      <c r="ET34" s="6">
        <v>11</v>
      </c>
      <c r="EU34" s="6">
        <v>11</v>
      </c>
      <c r="EV34" s="6">
        <v>11</v>
      </c>
      <c r="EW34" s="6">
        <v>11</v>
      </c>
      <c r="EX34" s="6">
        <v>12</v>
      </c>
      <c r="EY34" s="6">
        <v>10</v>
      </c>
      <c r="EZ34" s="6">
        <v>10</v>
      </c>
      <c r="FA34" s="6">
        <v>10</v>
      </c>
      <c r="FB34" s="6">
        <v>10</v>
      </c>
      <c r="FC34" s="6">
        <v>10</v>
      </c>
      <c r="FD34" s="6">
        <v>10</v>
      </c>
      <c r="FE34" s="6">
        <v>10</v>
      </c>
      <c r="FF34" s="6">
        <v>10</v>
      </c>
      <c r="FG34" s="6">
        <v>10</v>
      </c>
      <c r="FH34" s="6">
        <v>10</v>
      </c>
      <c r="FI34" s="7">
        <v>10</v>
      </c>
      <c r="FK34" t="s">
        <v>80</v>
      </c>
      <c r="FL34">
        <f>AVERAGE(FL32:FL33)</f>
        <v>113.19999999999999</v>
      </c>
      <c r="FM34">
        <f t="shared" ref="FM34:HI34" si="28">AVERAGE(FM32:FM33)</f>
        <v>10</v>
      </c>
      <c r="FN34">
        <f t="shared" si="28"/>
        <v>10</v>
      </c>
      <c r="FO34">
        <f t="shared" si="28"/>
        <v>10.1</v>
      </c>
      <c r="FP34">
        <f t="shared" si="28"/>
        <v>10.25</v>
      </c>
      <c r="FQ34">
        <f t="shared" si="28"/>
        <v>10.649999999999999</v>
      </c>
      <c r="FR34">
        <f t="shared" si="28"/>
        <v>10.050000000000001</v>
      </c>
      <c r="FS34">
        <f t="shared" si="28"/>
        <v>10.5</v>
      </c>
      <c r="FT34">
        <f t="shared" si="28"/>
        <v>10.9</v>
      </c>
      <c r="FU34">
        <f t="shared" si="28"/>
        <v>10.95</v>
      </c>
      <c r="FV34">
        <f t="shared" si="28"/>
        <v>10.25</v>
      </c>
      <c r="FW34">
        <f t="shared" si="28"/>
        <v>10.050000000000001</v>
      </c>
      <c r="FX34">
        <f t="shared" si="28"/>
        <v>11.5</v>
      </c>
      <c r="FY34">
        <f t="shared" si="28"/>
        <v>10.8</v>
      </c>
      <c r="FZ34">
        <f t="shared" si="28"/>
        <v>10.350000000000001</v>
      </c>
      <c r="GA34">
        <f t="shared" si="28"/>
        <v>10.55</v>
      </c>
      <c r="GB34">
        <f t="shared" si="28"/>
        <v>10.75</v>
      </c>
      <c r="GC34">
        <f t="shared" si="28"/>
        <v>10</v>
      </c>
      <c r="GD34">
        <f t="shared" si="28"/>
        <v>11.45</v>
      </c>
      <c r="GE34">
        <f t="shared" si="28"/>
        <v>10</v>
      </c>
      <c r="GF34">
        <f t="shared" si="28"/>
        <v>10.8</v>
      </c>
      <c r="GG34">
        <f t="shared" si="28"/>
        <v>11.45</v>
      </c>
      <c r="GH34">
        <f t="shared" si="28"/>
        <v>11.6</v>
      </c>
      <c r="GI34">
        <f t="shared" si="28"/>
        <v>10</v>
      </c>
      <c r="GJ34">
        <f t="shared" si="28"/>
        <v>10.3</v>
      </c>
      <c r="GK34">
        <f t="shared" si="28"/>
        <v>10.55</v>
      </c>
      <c r="GL34">
        <f t="shared" si="28"/>
        <v>10.850000000000001</v>
      </c>
      <c r="GM34">
        <f t="shared" si="28"/>
        <v>11.45</v>
      </c>
      <c r="GN34">
        <f t="shared" si="28"/>
        <v>10.75</v>
      </c>
      <c r="GO34">
        <f t="shared" si="28"/>
        <v>11.1</v>
      </c>
      <c r="GP34">
        <f t="shared" si="28"/>
        <v>10.7</v>
      </c>
      <c r="GQ34">
        <f t="shared" si="28"/>
        <v>11.149999999999999</v>
      </c>
      <c r="GR34">
        <f t="shared" si="28"/>
        <v>11.3</v>
      </c>
      <c r="GS34">
        <f t="shared" si="28"/>
        <v>11.1</v>
      </c>
      <c r="GT34">
        <f t="shared" si="28"/>
        <v>10.4</v>
      </c>
      <c r="GU34">
        <f t="shared" si="28"/>
        <v>10.6</v>
      </c>
      <c r="GV34">
        <f t="shared" si="28"/>
        <v>11</v>
      </c>
      <c r="GW34">
        <f t="shared" si="28"/>
        <v>11.4</v>
      </c>
      <c r="GX34">
        <f t="shared" si="28"/>
        <v>11.55</v>
      </c>
      <c r="GY34">
        <f t="shared" si="28"/>
        <v>10</v>
      </c>
      <c r="GZ34">
        <f t="shared" si="28"/>
        <v>10</v>
      </c>
      <c r="HA34">
        <f t="shared" si="28"/>
        <v>10</v>
      </c>
      <c r="HB34">
        <f t="shared" si="28"/>
        <v>10</v>
      </c>
      <c r="HC34">
        <f t="shared" si="28"/>
        <v>10</v>
      </c>
      <c r="HD34">
        <f t="shared" si="28"/>
        <v>10</v>
      </c>
      <c r="HE34">
        <f t="shared" si="28"/>
        <v>10</v>
      </c>
      <c r="HF34">
        <f t="shared" si="28"/>
        <v>10</v>
      </c>
      <c r="HG34">
        <f t="shared" si="28"/>
        <v>10</v>
      </c>
      <c r="HH34">
        <f t="shared" si="28"/>
        <v>10</v>
      </c>
      <c r="HI34">
        <f t="shared" si="28"/>
        <v>10</v>
      </c>
    </row>
    <row r="35" spans="2:261" x14ac:dyDescent="0.2">
      <c r="B35" s="5" t="s">
        <v>108</v>
      </c>
      <c r="C35" s="6">
        <v>16</v>
      </c>
      <c r="D35" s="6" t="s">
        <v>107</v>
      </c>
      <c r="E35" s="6">
        <v>30</v>
      </c>
      <c r="F35" s="6">
        <v>112</v>
      </c>
      <c r="G35" s="6">
        <v>10</v>
      </c>
      <c r="H35" s="6">
        <v>10</v>
      </c>
      <c r="I35" s="6">
        <v>10</v>
      </c>
      <c r="J35" s="6">
        <v>10</v>
      </c>
      <c r="K35" s="6">
        <v>11</v>
      </c>
      <c r="L35" s="6">
        <v>10</v>
      </c>
      <c r="M35" s="6">
        <v>10</v>
      </c>
      <c r="N35" s="6">
        <v>10</v>
      </c>
      <c r="O35" s="6">
        <v>11</v>
      </c>
      <c r="P35" s="6">
        <v>10</v>
      </c>
      <c r="Q35" s="6">
        <v>10</v>
      </c>
      <c r="R35" s="6">
        <v>11</v>
      </c>
      <c r="S35" s="6">
        <v>11</v>
      </c>
      <c r="T35" s="6">
        <v>10</v>
      </c>
      <c r="U35" s="6">
        <v>10</v>
      </c>
      <c r="V35" s="6">
        <v>10</v>
      </c>
      <c r="W35" s="6">
        <v>10</v>
      </c>
      <c r="X35" s="6">
        <v>11</v>
      </c>
      <c r="Y35" s="6">
        <v>10</v>
      </c>
      <c r="Z35" s="6">
        <v>11</v>
      </c>
      <c r="AA35" s="6">
        <v>11</v>
      </c>
      <c r="AB35" s="6">
        <v>11</v>
      </c>
      <c r="AC35" s="6">
        <v>10</v>
      </c>
      <c r="AD35" s="6">
        <v>10</v>
      </c>
      <c r="AE35" s="6">
        <v>11</v>
      </c>
      <c r="AF35" s="6">
        <v>11</v>
      </c>
      <c r="AG35" s="6">
        <v>11</v>
      </c>
      <c r="AH35" s="6">
        <v>11</v>
      </c>
      <c r="AI35" s="6">
        <v>11</v>
      </c>
      <c r="AJ35" s="6">
        <v>11</v>
      </c>
      <c r="AK35" s="6">
        <v>11</v>
      </c>
      <c r="AL35" s="6">
        <v>11</v>
      </c>
      <c r="AM35" s="6">
        <v>11</v>
      </c>
      <c r="AN35" s="6">
        <v>12</v>
      </c>
      <c r="AO35" s="6">
        <v>11</v>
      </c>
      <c r="AP35" s="6">
        <v>10</v>
      </c>
      <c r="AQ35" s="6">
        <v>11</v>
      </c>
      <c r="AR35" s="6">
        <v>12</v>
      </c>
      <c r="AS35" s="6">
        <v>10</v>
      </c>
      <c r="AT35" s="6">
        <v>10</v>
      </c>
      <c r="AU35" s="6">
        <v>10</v>
      </c>
      <c r="AV35" s="6">
        <v>10</v>
      </c>
      <c r="AW35" s="6">
        <v>10</v>
      </c>
      <c r="AX35" s="6">
        <v>10</v>
      </c>
      <c r="AY35" s="6">
        <v>10</v>
      </c>
      <c r="AZ35" s="6">
        <v>10</v>
      </c>
      <c r="BA35" s="6">
        <v>10</v>
      </c>
      <c r="BB35" s="6">
        <v>10</v>
      </c>
      <c r="BC35" s="7">
        <v>10</v>
      </c>
      <c r="BE35" t="s">
        <v>105</v>
      </c>
      <c r="BF35">
        <v>16</v>
      </c>
      <c r="BG35" t="s">
        <v>63</v>
      </c>
      <c r="BH35">
        <v>30</v>
      </c>
      <c r="BI35">
        <v>105</v>
      </c>
      <c r="BJ35">
        <v>10</v>
      </c>
      <c r="BK35">
        <v>10</v>
      </c>
      <c r="BL35">
        <v>10</v>
      </c>
      <c r="BM35">
        <v>10</v>
      </c>
      <c r="BN35">
        <v>10</v>
      </c>
      <c r="BO35">
        <v>10</v>
      </c>
      <c r="BP35">
        <v>11</v>
      </c>
      <c r="BQ35">
        <v>10</v>
      </c>
      <c r="BR35">
        <v>10</v>
      </c>
      <c r="BS35">
        <v>10</v>
      </c>
      <c r="BT35">
        <v>10</v>
      </c>
      <c r="BU35">
        <v>10</v>
      </c>
      <c r="BV35">
        <v>11</v>
      </c>
      <c r="BW35">
        <v>10</v>
      </c>
      <c r="BX35">
        <v>10</v>
      </c>
      <c r="BY35">
        <v>11</v>
      </c>
      <c r="BZ35">
        <v>10</v>
      </c>
      <c r="CA35">
        <v>11</v>
      </c>
      <c r="CB35">
        <v>10</v>
      </c>
      <c r="CC35">
        <v>11</v>
      </c>
      <c r="CD35">
        <v>11</v>
      </c>
      <c r="CE35">
        <v>11</v>
      </c>
      <c r="CF35">
        <v>10</v>
      </c>
      <c r="CG35">
        <v>10</v>
      </c>
      <c r="CH35">
        <v>10</v>
      </c>
      <c r="CI35">
        <v>10</v>
      </c>
      <c r="CJ35">
        <v>11</v>
      </c>
      <c r="CK35">
        <v>10</v>
      </c>
      <c r="CL35">
        <v>12</v>
      </c>
      <c r="CM35">
        <v>11</v>
      </c>
      <c r="CN35">
        <v>11</v>
      </c>
      <c r="CO35">
        <v>11</v>
      </c>
      <c r="CP35">
        <v>11</v>
      </c>
      <c r="CQ35">
        <v>10</v>
      </c>
      <c r="CR35">
        <v>10</v>
      </c>
      <c r="CS35">
        <v>11</v>
      </c>
      <c r="CT35">
        <v>11</v>
      </c>
      <c r="CU35">
        <v>10</v>
      </c>
      <c r="CV35">
        <v>10</v>
      </c>
      <c r="CW35">
        <v>12</v>
      </c>
      <c r="CX35">
        <v>11</v>
      </c>
      <c r="CY35">
        <v>10</v>
      </c>
      <c r="CZ35">
        <v>11</v>
      </c>
      <c r="DA35">
        <v>11</v>
      </c>
      <c r="DB35">
        <v>11</v>
      </c>
      <c r="DC35">
        <v>10</v>
      </c>
      <c r="DD35">
        <v>11</v>
      </c>
      <c r="DE35">
        <v>10</v>
      </c>
      <c r="DF35">
        <v>11</v>
      </c>
      <c r="DH35" s="5" t="s">
        <v>106</v>
      </c>
      <c r="DI35" s="6">
        <v>16</v>
      </c>
      <c r="DJ35" s="6" t="s">
        <v>107</v>
      </c>
      <c r="DK35" s="6">
        <v>29</v>
      </c>
      <c r="DL35" s="6">
        <v>115</v>
      </c>
      <c r="DM35" s="6">
        <v>10</v>
      </c>
      <c r="DN35" s="6">
        <v>10</v>
      </c>
      <c r="DO35" s="6">
        <v>10</v>
      </c>
      <c r="DP35" s="6">
        <v>11</v>
      </c>
      <c r="DQ35" s="6">
        <v>10</v>
      </c>
      <c r="DR35" s="6">
        <v>10</v>
      </c>
      <c r="DS35" s="6">
        <v>10</v>
      </c>
      <c r="DT35" s="6">
        <v>11</v>
      </c>
      <c r="DU35" s="6">
        <v>11</v>
      </c>
      <c r="DV35" s="6">
        <v>10</v>
      </c>
      <c r="DW35" s="6">
        <v>10</v>
      </c>
      <c r="DX35" s="6">
        <v>12</v>
      </c>
      <c r="DY35" s="6">
        <v>11</v>
      </c>
      <c r="DZ35" s="6">
        <v>10</v>
      </c>
      <c r="EA35" s="6">
        <v>11</v>
      </c>
      <c r="EB35" s="6">
        <v>11</v>
      </c>
      <c r="EC35" s="6">
        <v>10</v>
      </c>
      <c r="ED35" s="6">
        <v>12</v>
      </c>
      <c r="EE35" s="6">
        <v>10</v>
      </c>
      <c r="EF35" s="6">
        <v>11</v>
      </c>
      <c r="EG35" s="6">
        <v>12</v>
      </c>
      <c r="EH35" s="6">
        <v>12</v>
      </c>
      <c r="EI35" s="6">
        <v>10</v>
      </c>
      <c r="EJ35" s="6">
        <v>11</v>
      </c>
      <c r="EK35" s="6">
        <v>11</v>
      </c>
      <c r="EL35" s="6">
        <v>12</v>
      </c>
      <c r="EM35" s="6">
        <v>11</v>
      </c>
      <c r="EN35" s="6">
        <v>10</v>
      </c>
      <c r="EO35" s="6">
        <v>11</v>
      </c>
      <c r="EP35" s="6">
        <v>11</v>
      </c>
      <c r="EQ35" s="6">
        <v>11</v>
      </c>
      <c r="ER35" s="6">
        <v>11</v>
      </c>
      <c r="ES35" s="6">
        <v>11</v>
      </c>
      <c r="ET35" s="6">
        <v>10</v>
      </c>
      <c r="EU35" s="6">
        <v>11</v>
      </c>
      <c r="EV35" s="6">
        <v>12</v>
      </c>
      <c r="EW35" s="6">
        <v>12</v>
      </c>
      <c r="EX35" s="6">
        <v>12</v>
      </c>
      <c r="EY35" s="6">
        <v>10</v>
      </c>
      <c r="EZ35" s="6">
        <v>10</v>
      </c>
      <c r="FA35" s="6">
        <v>10</v>
      </c>
      <c r="FB35" s="6">
        <v>10</v>
      </c>
      <c r="FC35" s="6">
        <v>10</v>
      </c>
      <c r="FD35" s="6">
        <v>10</v>
      </c>
      <c r="FE35" s="6">
        <v>10</v>
      </c>
      <c r="FF35" s="6">
        <v>10</v>
      </c>
      <c r="FG35" s="6">
        <v>10</v>
      </c>
      <c r="FH35" s="6">
        <v>10</v>
      </c>
      <c r="FI35" s="7">
        <v>10</v>
      </c>
      <c r="FK35" t="s">
        <v>63</v>
      </c>
      <c r="FL35" t="e">
        <f t="shared" ref="FL35:HI35" si="29">AVERAGEIF($DH$4:$DH$103,"*GK*",DL$4:DL$103)</f>
        <v>#DIV/0!</v>
      </c>
      <c r="FM35" t="e">
        <f t="shared" si="29"/>
        <v>#DIV/0!</v>
      </c>
      <c r="FN35" t="e">
        <f t="shared" si="29"/>
        <v>#DIV/0!</v>
      </c>
      <c r="FO35" t="e">
        <f t="shared" si="29"/>
        <v>#DIV/0!</v>
      </c>
      <c r="FP35" t="e">
        <f t="shared" si="29"/>
        <v>#DIV/0!</v>
      </c>
      <c r="FQ35" t="e">
        <f t="shared" si="29"/>
        <v>#DIV/0!</v>
      </c>
      <c r="FR35" t="e">
        <f t="shared" si="29"/>
        <v>#DIV/0!</v>
      </c>
      <c r="FS35" t="e">
        <f t="shared" si="29"/>
        <v>#DIV/0!</v>
      </c>
      <c r="FT35" t="e">
        <f t="shared" si="29"/>
        <v>#DIV/0!</v>
      </c>
      <c r="FU35" t="e">
        <f t="shared" si="29"/>
        <v>#DIV/0!</v>
      </c>
      <c r="FV35" t="e">
        <f t="shared" si="29"/>
        <v>#DIV/0!</v>
      </c>
      <c r="FW35" t="e">
        <f t="shared" si="29"/>
        <v>#DIV/0!</v>
      </c>
      <c r="FX35" t="e">
        <f t="shared" si="29"/>
        <v>#DIV/0!</v>
      </c>
      <c r="FY35" t="e">
        <f t="shared" si="29"/>
        <v>#DIV/0!</v>
      </c>
      <c r="FZ35" t="e">
        <f t="shared" si="29"/>
        <v>#DIV/0!</v>
      </c>
      <c r="GA35" t="e">
        <f t="shared" si="29"/>
        <v>#DIV/0!</v>
      </c>
      <c r="GB35" t="e">
        <f t="shared" si="29"/>
        <v>#DIV/0!</v>
      </c>
      <c r="GC35" t="e">
        <f t="shared" si="29"/>
        <v>#DIV/0!</v>
      </c>
      <c r="GD35" t="e">
        <f t="shared" si="29"/>
        <v>#DIV/0!</v>
      </c>
      <c r="GE35" t="e">
        <f t="shared" si="29"/>
        <v>#DIV/0!</v>
      </c>
      <c r="GF35" t="e">
        <f t="shared" si="29"/>
        <v>#DIV/0!</v>
      </c>
      <c r="GG35" t="e">
        <f t="shared" si="29"/>
        <v>#DIV/0!</v>
      </c>
      <c r="GH35" t="e">
        <f t="shared" si="29"/>
        <v>#DIV/0!</v>
      </c>
      <c r="GI35" t="e">
        <f t="shared" si="29"/>
        <v>#DIV/0!</v>
      </c>
      <c r="GJ35" t="e">
        <f t="shared" si="29"/>
        <v>#DIV/0!</v>
      </c>
      <c r="GK35" t="e">
        <f t="shared" si="29"/>
        <v>#DIV/0!</v>
      </c>
      <c r="GL35" t="e">
        <f t="shared" si="29"/>
        <v>#DIV/0!</v>
      </c>
      <c r="GM35" t="e">
        <f t="shared" si="29"/>
        <v>#DIV/0!</v>
      </c>
      <c r="GN35" t="e">
        <f t="shared" si="29"/>
        <v>#DIV/0!</v>
      </c>
      <c r="GO35" t="e">
        <f t="shared" si="29"/>
        <v>#DIV/0!</v>
      </c>
      <c r="GP35" t="e">
        <f t="shared" si="29"/>
        <v>#DIV/0!</v>
      </c>
      <c r="GQ35" t="e">
        <f t="shared" si="29"/>
        <v>#DIV/0!</v>
      </c>
      <c r="GR35" t="e">
        <f t="shared" si="29"/>
        <v>#DIV/0!</v>
      </c>
      <c r="GS35" t="e">
        <f t="shared" si="29"/>
        <v>#DIV/0!</v>
      </c>
      <c r="GT35" t="e">
        <f t="shared" si="29"/>
        <v>#DIV/0!</v>
      </c>
      <c r="GU35" t="e">
        <f t="shared" si="29"/>
        <v>#DIV/0!</v>
      </c>
      <c r="GV35" t="e">
        <f t="shared" si="29"/>
        <v>#DIV/0!</v>
      </c>
      <c r="GW35" t="e">
        <f t="shared" si="29"/>
        <v>#DIV/0!</v>
      </c>
      <c r="GX35" t="e">
        <f t="shared" si="29"/>
        <v>#DIV/0!</v>
      </c>
      <c r="GY35" t="e">
        <f t="shared" si="29"/>
        <v>#DIV/0!</v>
      </c>
      <c r="GZ35" t="e">
        <f t="shared" si="29"/>
        <v>#DIV/0!</v>
      </c>
      <c r="HA35" t="e">
        <f t="shared" si="29"/>
        <v>#DIV/0!</v>
      </c>
      <c r="HB35" t="e">
        <f t="shared" si="29"/>
        <v>#DIV/0!</v>
      </c>
      <c r="HC35" t="e">
        <f t="shared" si="29"/>
        <v>#DIV/0!</v>
      </c>
      <c r="HD35" t="e">
        <f t="shared" si="29"/>
        <v>#DIV/0!</v>
      </c>
      <c r="HE35" t="e">
        <f t="shared" si="29"/>
        <v>#DIV/0!</v>
      </c>
      <c r="HF35" t="e">
        <f t="shared" si="29"/>
        <v>#DIV/0!</v>
      </c>
      <c r="HG35" t="e">
        <f t="shared" si="29"/>
        <v>#DIV/0!</v>
      </c>
      <c r="HH35" t="e">
        <f t="shared" si="29"/>
        <v>#DIV/0!</v>
      </c>
      <c r="HI35" t="e">
        <f t="shared" si="29"/>
        <v>#DIV/0!</v>
      </c>
      <c r="HN35" s="17" t="s">
        <v>223</v>
      </c>
      <c r="HO35" s="17"/>
      <c r="HP35" s="17"/>
      <c r="HQ35" s="18" t="s">
        <v>182</v>
      </c>
      <c r="HR35" s="18"/>
      <c r="HS35" s="18"/>
    </row>
    <row r="36" spans="2:261" ht="28.5" x14ac:dyDescent="0.2">
      <c r="B36" s="5" t="s">
        <v>108</v>
      </c>
      <c r="C36" s="6">
        <v>16</v>
      </c>
      <c r="D36" s="6" t="s">
        <v>107</v>
      </c>
      <c r="E36" s="6">
        <v>30</v>
      </c>
      <c r="F36" s="6">
        <v>110</v>
      </c>
      <c r="G36" s="6">
        <v>10</v>
      </c>
      <c r="H36" s="6">
        <v>10</v>
      </c>
      <c r="I36" s="6">
        <v>10</v>
      </c>
      <c r="J36" s="6">
        <v>10</v>
      </c>
      <c r="K36" s="6">
        <v>10</v>
      </c>
      <c r="L36" s="6">
        <v>11</v>
      </c>
      <c r="M36" s="6">
        <v>11</v>
      </c>
      <c r="N36" s="6">
        <v>10</v>
      </c>
      <c r="O36" s="6">
        <v>10</v>
      </c>
      <c r="P36" s="6">
        <v>10</v>
      </c>
      <c r="Q36" s="6">
        <v>10</v>
      </c>
      <c r="R36" s="6">
        <v>11</v>
      </c>
      <c r="S36" s="6">
        <v>11</v>
      </c>
      <c r="T36" s="6">
        <v>10</v>
      </c>
      <c r="U36" s="6">
        <v>11</v>
      </c>
      <c r="V36" s="6">
        <v>10</v>
      </c>
      <c r="W36" s="6">
        <v>10</v>
      </c>
      <c r="X36" s="6">
        <v>12</v>
      </c>
      <c r="Y36" s="6">
        <v>10</v>
      </c>
      <c r="Z36" s="6">
        <v>11</v>
      </c>
      <c r="AA36" s="6">
        <v>11</v>
      </c>
      <c r="AB36" s="6">
        <v>11</v>
      </c>
      <c r="AC36" s="6">
        <v>10</v>
      </c>
      <c r="AD36" s="6">
        <v>10</v>
      </c>
      <c r="AE36" s="6">
        <v>11</v>
      </c>
      <c r="AF36" s="6">
        <v>11</v>
      </c>
      <c r="AG36" s="6">
        <v>12</v>
      </c>
      <c r="AH36" s="6">
        <v>10</v>
      </c>
      <c r="AI36" s="6">
        <v>11</v>
      </c>
      <c r="AJ36" s="6">
        <v>10</v>
      </c>
      <c r="AK36" s="6">
        <v>11</v>
      </c>
      <c r="AL36" s="6">
        <v>12</v>
      </c>
      <c r="AM36" s="6">
        <v>10</v>
      </c>
      <c r="AN36" s="6">
        <v>10</v>
      </c>
      <c r="AO36" s="6">
        <v>11</v>
      </c>
      <c r="AP36" s="6">
        <v>11</v>
      </c>
      <c r="AQ36" s="6">
        <v>11</v>
      </c>
      <c r="AR36" s="6">
        <v>12</v>
      </c>
      <c r="AS36" s="6">
        <v>10</v>
      </c>
      <c r="AT36" s="6">
        <v>10</v>
      </c>
      <c r="AU36" s="6">
        <v>10</v>
      </c>
      <c r="AV36" s="6">
        <v>10</v>
      </c>
      <c r="AW36" s="6">
        <v>10</v>
      </c>
      <c r="AX36" s="6">
        <v>10</v>
      </c>
      <c r="AY36" s="6">
        <v>10</v>
      </c>
      <c r="AZ36" s="6">
        <v>10</v>
      </c>
      <c r="BA36" s="6">
        <v>10</v>
      </c>
      <c r="BB36" s="6">
        <v>10</v>
      </c>
      <c r="BC36" s="7">
        <v>10</v>
      </c>
      <c r="BE36" t="s">
        <v>105</v>
      </c>
      <c r="BF36">
        <v>16</v>
      </c>
      <c r="BG36" t="s">
        <v>63</v>
      </c>
      <c r="BH36">
        <v>30</v>
      </c>
      <c r="BI36">
        <v>105</v>
      </c>
      <c r="BJ36">
        <v>10</v>
      </c>
      <c r="BK36">
        <v>10</v>
      </c>
      <c r="BL36">
        <v>10</v>
      </c>
      <c r="BM36">
        <v>10</v>
      </c>
      <c r="BN36">
        <v>10</v>
      </c>
      <c r="BO36">
        <v>10</v>
      </c>
      <c r="BP36">
        <v>10</v>
      </c>
      <c r="BQ36">
        <v>10</v>
      </c>
      <c r="BR36">
        <v>10</v>
      </c>
      <c r="BS36">
        <v>10</v>
      </c>
      <c r="BT36">
        <v>10</v>
      </c>
      <c r="BU36">
        <v>10</v>
      </c>
      <c r="BV36">
        <v>11</v>
      </c>
      <c r="BW36">
        <v>10</v>
      </c>
      <c r="BX36">
        <v>10</v>
      </c>
      <c r="BY36">
        <v>10</v>
      </c>
      <c r="BZ36">
        <v>10</v>
      </c>
      <c r="CA36">
        <v>12</v>
      </c>
      <c r="CB36">
        <v>10</v>
      </c>
      <c r="CC36">
        <v>11</v>
      </c>
      <c r="CD36">
        <v>12</v>
      </c>
      <c r="CE36">
        <v>11</v>
      </c>
      <c r="CF36">
        <v>10</v>
      </c>
      <c r="CG36">
        <v>10</v>
      </c>
      <c r="CH36">
        <v>10</v>
      </c>
      <c r="CI36">
        <v>10</v>
      </c>
      <c r="CJ36">
        <v>11</v>
      </c>
      <c r="CK36">
        <v>10</v>
      </c>
      <c r="CL36">
        <v>12</v>
      </c>
      <c r="CM36">
        <v>11</v>
      </c>
      <c r="CN36">
        <v>10</v>
      </c>
      <c r="CO36">
        <v>11</v>
      </c>
      <c r="CP36">
        <v>11</v>
      </c>
      <c r="CQ36">
        <v>10</v>
      </c>
      <c r="CR36">
        <v>10</v>
      </c>
      <c r="CS36">
        <v>10</v>
      </c>
      <c r="CT36">
        <v>11</v>
      </c>
      <c r="CU36">
        <v>11</v>
      </c>
      <c r="CV36">
        <v>10</v>
      </c>
      <c r="CW36">
        <v>12</v>
      </c>
      <c r="CX36">
        <v>11</v>
      </c>
      <c r="CY36">
        <v>10</v>
      </c>
      <c r="CZ36">
        <v>11</v>
      </c>
      <c r="DA36">
        <v>11</v>
      </c>
      <c r="DB36">
        <v>12</v>
      </c>
      <c r="DC36">
        <v>10</v>
      </c>
      <c r="DD36">
        <v>11</v>
      </c>
      <c r="DE36">
        <v>10</v>
      </c>
      <c r="DF36">
        <v>11</v>
      </c>
      <c r="DH36" s="5" t="s">
        <v>108</v>
      </c>
      <c r="DI36" s="6">
        <v>16</v>
      </c>
      <c r="DJ36" s="6" t="s">
        <v>107</v>
      </c>
      <c r="DK36" s="6">
        <v>27</v>
      </c>
      <c r="DL36" s="6">
        <v>115</v>
      </c>
      <c r="DM36" s="6">
        <v>10</v>
      </c>
      <c r="DN36" s="6">
        <v>10</v>
      </c>
      <c r="DO36" s="6">
        <v>10</v>
      </c>
      <c r="DP36" s="6">
        <v>10</v>
      </c>
      <c r="DQ36" s="6">
        <v>10</v>
      </c>
      <c r="DR36" s="6">
        <v>10</v>
      </c>
      <c r="DS36" s="6">
        <v>10</v>
      </c>
      <c r="DT36" s="6">
        <v>11</v>
      </c>
      <c r="DU36" s="6">
        <v>11</v>
      </c>
      <c r="DV36" s="6">
        <v>10</v>
      </c>
      <c r="DW36" s="6">
        <v>10</v>
      </c>
      <c r="DX36" s="6">
        <v>12</v>
      </c>
      <c r="DY36" s="6">
        <v>11</v>
      </c>
      <c r="DZ36" s="6">
        <v>11</v>
      </c>
      <c r="EA36" s="6">
        <v>10</v>
      </c>
      <c r="EB36" s="6">
        <v>11</v>
      </c>
      <c r="EC36" s="6">
        <v>10</v>
      </c>
      <c r="ED36" s="6">
        <v>12</v>
      </c>
      <c r="EE36" s="6">
        <v>10</v>
      </c>
      <c r="EF36" s="6">
        <v>11</v>
      </c>
      <c r="EG36" s="6">
        <v>11</v>
      </c>
      <c r="EH36" s="6">
        <v>12</v>
      </c>
      <c r="EI36" s="6">
        <v>10</v>
      </c>
      <c r="EJ36" s="6">
        <v>10</v>
      </c>
      <c r="EK36" s="6">
        <v>10</v>
      </c>
      <c r="EL36" s="6">
        <v>11</v>
      </c>
      <c r="EM36" s="6">
        <v>12</v>
      </c>
      <c r="EN36" s="6">
        <v>11</v>
      </c>
      <c r="EO36" s="6">
        <v>11</v>
      </c>
      <c r="EP36" s="6">
        <v>10</v>
      </c>
      <c r="EQ36" s="6">
        <v>11</v>
      </c>
      <c r="ER36" s="6">
        <v>11</v>
      </c>
      <c r="ES36" s="6">
        <v>11</v>
      </c>
      <c r="ET36" s="6">
        <v>10</v>
      </c>
      <c r="EU36" s="6">
        <v>11</v>
      </c>
      <c r="EV36" s="6">
        <v>11</v>
      </c>
      <c r="EW36" s="6">
        <v>12</v>
      </c>
      <c r="EX36" s="6">
        <v>11</v>
      </c>
      <c r="EY36" s="6">
        <v>10</v>
      </c>
      <c r="EZ36" s="6">
        <v>10</v>
      </c>
      <c r="FA36" s="6">
        <v>10</v>
      </c>
      <c r="FB36" s="6">
        <v>10</v>
      </c>
      <c r="FC36" s="6">
        <v>10</v>
      </c>
      <c r="FD36" s="6">
        <v>10</v>
      </c>
      <c r="FE36" s="6">
        <v>10</v>
      </c>
      <c r="FF36" s="6">
        <v>10</v>
      </c>
      <c r="FG36" s="6">
        <v>10</v>
      </c>
      <c r="FH36" s="6">
        <v>10</v>
      </c>
      <c r="FI36" s="7">
        <v>10</v>
      </c>
      <c r="HO36" s="11" t="s">
        <v>9</v>
      </c>
      <c r="HP36" s="11" t="s">
        <v>10</v>
      </c>
      <c r="HQ36" s="11" t="s">
        <v>11</v>
      </c>
      <c r="HR36" s="13" t="s">
        <v>174</v>
      </c>
      <c r="HS36" s="13" t="s">
        <v>175</v>
      </c>
      <c r="HT36" s="13" t="s">
        <v>176</v>
      </c>
      <c r="HU36" s="13" t="s">
        <v>177</v>
      </c>
      <c r="HV36" s="13" t="s">
        <v>178</v>
      </c>
      <c r="HW36" s="13" t="s">
        <v>179</v>
      </c>
      <c r="HX36" s="13" t="s">
        <v>180</v>
      </c>
      <c r="HY36" s="13" t="s">
        <v>181</v>
      </c>
      <c r="HZ36" s="13" t="s">
        <v>182</v>
      </c>
      <c r="IA36" s="13" t="s">
        <v>183</v>
      </c>
      <c r="IB36" s="13" t="s">
        <v>184</v>
      </c>
      <c r="IC36" s="13" t="s">
        <v>185</v>
      </c>
      <c r="ID36" s="13" t="s">
        <v>186</v>
      </c>
      <c r="IE36" s="13" t="s">
        <v>187</v>
      </c>
      <c r="IF36" s="13" t="s">
        <v>188</v>
      </c>
      <c r="IG36" s="13" t="s">
        <v>189</v>
      </c>
      <c r="IH36" s="13" t="s">
        <v>190</v>
      </c>
      <c r="II36" s="13" t="s">
        <v>191</v>
      </c>
      <c r="IJ36" s="13" t="s">
        <v>192</v>
      </c>
      <c r="IK36" s="13" t="s">
        <v>193</v>
      </c>
      <c r="IL36" s="13" t="s">
        <v>194</v>
      </c>
      <c r="IM36" s="13" t="s">
        <v>195</v>
      </c>
      <c r="IN36" s="13" t="s">
        <v>196</v>
      </c>
      <c r="IO36" s="13" t="s">
        <v>197</v>
      </c>
      <c r="IP36" s="13" t="s">
        <v>198</v>
      </c>
      <c r="IQ36" s="13" t="s">
        <v>199</v>
      </c>
      <c r="IR36" s="13" t="s">
        <v>200</v>
      </c>
      <c r="IS36" s="13" t="s">
        <v>201</v>
      </c>
      <c r="IT36" s="13" t="s">
        <v>202</v>
      </c>
      <c r="IU36" s="13" t="s">
        <v>203</v>
      </c>
      <c r="IV36" s="13" t="s">
        <v>204</v>
      </c>
      <c r="IW36" s="13" t="s">
        <v>205</v>
      </c>
      <c r="IX36" s="13" t="s">
        <v>206</v>
      </c>
      <c r="IY36" s="13" t="s">
        <v>207</v>
      </c>
      <c r="IZ36" s="13" t="s">
        <v>208</v>
      </c>
      <c r="JA36" s="13" t="s">
        <v>209</v>
      </c>
    </row>
    <row r="37" spans="2:261" x14ac:dyDescent="0.2">
      <c r="B37" s="5" t="s">
        <v>108</v>
      </c>
      <c r="C37" s="6">
        <v>16</v>
      </c>
      <c r="D37" s="6" t="s">
        <v>107</v>
      </c>
      <c r="E37" s="6">
        <v>30</v>
      </c>
      <c r="F37" s="6">
        <v>114</v>
      </c>
      <c r="G37" s="6">
        <v>10</v>
      </c>
      <c r="H37" s="6">
        <v>10</v>
      </c>
      <c r="I37" s="6">
        <v>10</v>
      </c>
      <c r="J37" s="6">
        <v>10</v>
      </c>
      <c r="K37" s="6">
        <v>11</v>
      </c>
      <c r="L37" s="6">
        <v>11</v>
      </c>
      <c r="M37" s="6">
        <v>11</v>
      </c>
      <c r="N37" s="6">
        <v>10</v>
      </c>
      <c r="O37" s="6">
        <v>11</v>
      </c>
      <c r="P37" s="6">
        <v>11</v>
      </c>
      <c r="Q37" s="6">
        <v>10</v>
      </c>
      <c r="R37" s="6">
        <v>12</v>
      </c>
      <c r="S37" s="6">
        <v>11</v>
      </c>
      <c r="T37" s="6">
        <v>10</v>
      </c>
      <c r="U37" s="6">
        <v>10</v>
      </c>
      <c r="V37" s="6">
        <v>11</v>
      </c>
      <c r="W37" s="6">
        <v>10</v>
      </c>
      <c r="X37" s="6">
        <v>11</v>
      </c>
      <c r="Y37" s="6">
        <v>10</v>
      </c>
      <c r="Z37" s="6">
        <v>11</v>
      </c>
      <c r="AA37" s="6">
        <v>11</v>
      </c>
      <c r="AB37" s="6">
        <v>12</v>
      </c>
      <c r="AC37" s="6">
        <v>10</v>
      </c>
      <c r="AD37" s="6">
        <v>10</v>
      </c>
      <c r="AE37" s="6">
        <v>11</v>
      </c>
      <c r="AF37" s="6">
        <v>11</v>
      </c>
      <c r="AG37" s="6">
        <v>12</v>
      </c>
      <c r="AH37" s="6">
        <v>11</v>
      </c>
      <c r="AI37" s="6">
        <v>11</v>
      </c>
      <c r="AJ37" s="6">
        <v>11</v>
      </c>
      <c r="AK37" s="6">
        <v>11</v>
      </c>
      <c r="AL37" s="6">
        <v>12</v>
      </c>
      <c r="AM37" s="6">
        <v>11</v>
      </c>
      <c r="AN37" s="6">
        <v>10</v>
      </c>
      <c r="AO37" s="6">
        <v>10</v>
      </c>
      <c r="AP37" s="6">
        <v>12</v>
      </c>
      <c r="AQ37" s="6">
        <v>11</v>
      </c>
      <c r="AR37" s="6">
        <v>12</v>
      </c>
      <c r="AS37" s="6">
        <v>10</v>
      </c>
      <c r="AT37" s="6">
        <v>10</v>
      </c>
      <c r="AU37" s="6">
        <v>10</v>
      </c>
      <c r="AV37" s="6">
        <v>10</v>
      </c>
      <c r="AW37" s="6">
        <v>10</v>
      </c>
      <c r="AX37" s="6">
        <v>10</v>
      </c>
      <c r="AY37" s="6">
        <v>10</v>
      </c>
      <c r="AZ37" s="6">
        <v>10</v>
      </c>
      <c r="BA37" s="6">
        <v>10</v>
      </c>
      <c r="BB37" s="6">
        <v>10</v>
      </c>
      <c r="BC37" s="7">
        <v>10</v>
      </c>
      <c r="DH37" s="5" t="s">
        <v>108</v>
      </c>
      <c r="DI37" s="6">
        <v>16</v>
      </c>
      <c r="DJ37" s="6" t="s">
        <v>107</v>
      </c>
      <c r="DK37" s="6">
        <v>30</v>
      </c>
      <c r="DL37" s="6">
        <v>115</v>
      </c>
      <c r="DM37" s="6">
        <v>10</v>
      </c>
      <c r="DN37" s="6">
        <v>10</v>
      </c>
      <c r="DO37" s="6">
        <v>10</v>
      </c>
      <c r="DP37" s="6">
        <v>10</v>
      </c>
      <c r="DQ37" s="6">
        <v>11</v>
      </c>
      <c r="DR37" s="6">
        <v>10</v>
      </c>
      <c r="DS37" s="6">
        <v>11</v>
      </c>
      <c r="DT37" s="6">
        <v>11</v>
      </c>
      <c r="DU37" s="6">
        <v>11</v>
      </c>
      <c r="DV37" s="6">
        <v>10</v>
      </c>
      <c r="DW37" s="6">
        <v>10</v>
      </c>
      <c r="DX37" s="6">
        <v>12</v>
      </c>
      <c r="DY37" s="6">
        <v>11</v>
      </c>
      <c r="DZ37" s="6">
        <v>10</v>
      </c>
      <c r="EA37" s="6">
        <v>11</v>
      </c>
      <c r="EB37" s="6">
        <v>11</v>
      </c>
      <c r="EC37" s="6">
        <v>10</v>
      </c>
      <c r="ED37" s="6">
        <v>12</v>
      </c>
      <c r="EE37" s="6">
        <v>10</v>
      </c>
      <c r="EF37" s="6">
        <v>11</v>
      </c>
      <c r="EG37" s="6">
        <v>12</v>
      </c>
      <c r="EH37" s="6">
        <v>12</v>
      </c>
      <c r="EI37" s="6">
        <v>10</v>
      </c>
      <c r="EJ37" s="6">
        <v>10</v>
      </c>
      <c r="EK37" s="6">
        <v>10</v>
      </c>
      <c r="EL37" s="6">
        <v>11</v>
      </c>
      <c r="EM37" s="6">
        <v>11</v>
      </c>
      <c r="EN37" s="6">
        <v>11</v>
      </c>
      <c r="EO37" s="6">
        <v>11</v>
      </c>
      <c r="EP37" s="6">
        <v>11</v>
      </c>
      <c r="EQ37" s="6">
        <v>11</v>
      </c>
      <c r="ER37" s="6">
        <v>12</v>
      </c>
      <c r="ES37" s="6">
        <v>11</v>
      </c>
      <c r="ET37" s="6">
        <v>10</v>
      </c>
      <c r="EU37" s="6">
        <v>11</v>
      </c>
      <c r="EV37" s="6">
        <v>11</v>
      </c>
      <c r="EW37" s="6">
        <v>12</v>
      </c>
      <c r="EX37" s="6">
        <v>12</v>
      </c>
      <c r="EY37" s="6">
        <v>10</v>
      </c>
      <c r="EZ37" s="6">
        <v>10</v>
      </c>
      <c r="FA37" s="6">
        <v>10</v>
      </c>
      <c r="FB37" s="6">
        <v>10</v>
      </c>
      <c r="FC37" s="6">
        <v>10</v>
      </c>
      <c r="FD37" s="6">
        <v>10</v>
      </c>
      <c r="FE37" s="6">
        <v>10</v>
      </c>
      <c r="FF37" s="6">
        <v>10</v>
      </c>
      <c r="FG37" s="6">
        <v>10</v>
      </c>
      <c r="FH37" s="6">
        <v>10</v>
      </c>
      <c r="FI37" s="7">
        <v>10</v>
      </c>
      <c r="FK37" s="1" t="s">
        <v>110</v>
      </c>
      <c r="FL37" s="3" t="s">
        <v>9</v>
      </c>
      <c r="FM37" s="3" t="s">
        <v>10</v>
      </c>
      <c r="FN37" s="3" t="s">
        <v>11</v>
      </c>
      <c r="FO37" s="3" t="s">
        <v>12</v>
      </c>
      <c r="FP37" s="3" t="s">
        <v>13</v>
      </c>
      <c r="FQ37" s="3" t="s">
        <v>14</v>
      </c>
      <c r="FR37" s="3" t="s">
        <v>15</v>
      </c>
      <c r="FS37" s="3" t="s">
        <v>16</v>
      </c>
      <c r="FT37" s="3" t="s">
        <v>17</v>
      </c>
      <c r="FU37" s="3" t="s">
        <v>18</v>
      </c>
      <c r="FV37" s="3" t="s">
        <v>19</v>
      </c>
      <c r="FW37" s="3" t="s">
        <v>20</v>
      </c>
      <c r="FX37" s="3" t="s">
        <v>21</v>
      </c>
      <c r="FY37" s="3" t="s">
        <v>22</v>
      </c>
      <c r="FZ37" s="3" t="s">
        <v>23</v>
      </c>
      <c r="GA37" s="3" t="s">
        <v>24</v>
      </c>
      <c r="GB37" s="3" t="s">
        <v>25</v>
      </c>
      <c r="GC37" s="3" t="s">
        <v>26</v>
      </c>
      <c r="GD37" s="3" t="s">
        <v>27</v>
      </c>
      <c r="GE37" s="3" t="s">
        <v>28</v>
      </c>
      <c r="GF37" s="3" t="s">
        <v>29</v>
      </c>
      <c r="GG37" s="3" t="s">
        <v>30</v>
      </c>
      <c r="GH37" s="3" t="s">
        <v>31</v>
      </c>
      <c r="GI37" s="3" t="s">
        <v>32</v>
      </c>
      <c r="GJ37" s="3" t="s">
        <v>33</v>
      </c>
      <c r="GK37" s="3" t="s">
        <v>34</v>
      </c>
      <c r="GL37" s="3" t="s">
        <v>35</v>
      </c>
      <c r="GM37" s="3" t="s">
        <v>36</v>
      </c>
      <c r="GN37" s="3" t="s">
        <v>37</v>
      </c>
      <c r="GO37" s="3" t="s">
        <v>38</v>
      </c>
      <c r="GP37" s="3" t="s">
        <v>39</v>
      </c>
      <c r="GQ37" s="3" t="s">
        <v>40</v>
      </c>
      <c r="GR37" s="3" t="s">
        <v>41</v>
      </c>
      <c r="GS37" s="3" t="s">
        <v>42</v>
      </c>
      <c r="GT37" s="3" t="s">
        <v>43</v>
      </c>
      <c r="GU37" s="3" t="s">
        <v>44</v>
      </c>
      <c r="GV37" s="3" t="s">
        <v>45</v>
      </c>
      <c r="GW37" s="3" t="s">
        <v>46</v>
      </c>
      <c r="GX37" s="3" t="s">
        <v>47</v>
      </c>
      <c r="GY37" s="3" t="s">
        <v>48</v>
      </c>
      <c r="GZ37" s="3" t="s">
        <v>49</v>
      </c>
      <c r="HA37" s="3" t="s">
        <v>50</v>
      </c>
      <c r="HB37" s="3" t="s">
        <v>51</v>
      </c>
      <c r="HC37" s="3" t="s">
        <v>52</v>
      </c>
      <c r="HD37" s="3" t="s">
        <v>53</v>
      </c>
      <c r="HE37" s="3" t="s">
        <v>54</v>
      </c>
      <c r="HF37" s="3" t="s">
        <v>55</v>
      </c>
      <c r="HG37" s="3" t="s">
        <v>56</v>
      </c>
      <c r="HH37" s="3" t="s">
        <v>57</v>
      </c>
      <c r="HI37" s="4" t="s">
        <v>58</v>
      </c>
      <c r="HN37" t="s">
        <v>212</v>
      </c>
      <c r="HO37" s="12">
        <v>0.53000000000000114</v>
      </c>
      <c r="HP37" s="12">
        <v>0</v>
      </c>
      <c r="HQ37" s="12">
        <v>0</v>
      </c>
      <c r="HR37" s="12">
        <v>6.0000000000000497E-2</v>
      </c>
      <c r="HS37" s="12">
        <v>3.9999999999999147E-2</v>
      </c>
      <c r="HT37" s="12">
        <v>9.9999999999997868E-3</v>
      </c>
      <c r="HU37" s="12">
        <v>7.0000000000000284E-2</v>
      </c>
      <c r="HV37" s="12">
        <v>-1.0000000000001563E-2</v>
      </c>
      <c r="HW37" s="12">
        <v>9.9999999999999645E-2</v>
      </c>
      <c r="HX37" s="12">
        <v>-8.9999999999999858E-2</v>
      </c>
      <c r="HY37" s="12">
        <v>4.9999999999998934E-2</v>
      </c>
      <c r="HZ37" s="12">
        <v>0.59999999999999964</v>
      </c>
      <c r="IA37" s="12">
        <v>-0.13000000000000078</v>
      </c>
      <c r="IB37" s="12">
        <v>0.10999999999999943</v>
      </c>
      <c r="IC37" s="12">
        <v>6.0000000000000497E-2</v>
      </c>
      <c r="ID37" s="12">
        <v>-7.0000000000000284E-2</v>
      </c>
      <c r="IE37" s="12">
        <v>-2.9999999999999361E-2</v>
      </c>
      <c r="IF37" s="12">
        <v>0</v>
      </c>
      <c r="IG37" s="12">
        <v>9.9999999999997868E-3</v>
      </c>
      <c r="IH37" s="12">
        <v>-1.9999999999999574E-2</v>
      </c>
      <c r="II37" s="12">
        <v>9.0000000000001634E-2</v>
      </c>
      <c r="IJ37" s="12">
        <v>1.9999999999999574E-2</v>
      </c>
      <c r="IK37" s="12">
        <v>-2.9999999999999361E-2</v>
      </c>
      <c r="IL37" s="12">
        <v>0</v>
      </c>
      <c r="IM37" s="12">
        <v>0</v>
      </c>
      <c r="IN37" s="12">
        <v>-4.9999999999998934E-2</v>
      </c>
      <c r="IO37" s="12">
        <v>-9.9999999999997868E-3</v>
      </c>
      <c r="IP37" s="12">
        <v>5.9999999999998721E-2</v>
      </c>
      <c r="IQ37" s="12">
        <v>5.0000000000000711E-2</v>
      </c>
      <c r="IR37" s="12">
        <v>0.16000000000000014</v>
      </c>
      <c r="IS37" s="12">
        <v>-7.0000000000000284E-2</v>
      </c>
      <c r="IT37" s="12">
        <v>5.9999999999998721E-2</v>
      </c>
      <c r="IU37" s="12">
        <v>9.9999999999997868E-3</v>
      </c>
      <c r="IV37" s="12">
        <v>9.0000000000001634E-2</v>
      </c>
      <c r="IW37" s="12">
        <v>-0.10999999999999943</v>
      </c>
      <c r="IX37" s="12">
        <v>-5.9999999999998721E-2</v>
      </c>
      <c r="IY37" s="12">
        <v>8.0000000000000071E-2</v>
      </c>
      <c r="IZ37" s="12">
        <v>6.9999999999998508E-2</v>
      </c>
      <c r="JA37" s="12">
        <v>5.0000000000000711E-2</v>
      </c>
    </row>
    <row r="38" spans="2:261" x14ac:dyDescent="0.2">
      <c r="B38" s="5" t="s">
        <v>108</v>
      </c>
      <c r="C38" s="6">
        <v>16</v>
      </c>
      <c r="D38" s="6" t="s">
        <v>107</v>
      </c>
      <c r="E38" s="6">
        <v>30</v>
      </c>
      <c r="F38" s="6">
        <v>112</v>
      </c>
      <c r="G38" s="6">
        <v>10</v>
      </c>
      <c r="H38" s="6">
        <v>10</v>
      </c>
      <c r="I38" s="6">
        <v>10</v>
      </c>
      <c r="J38" s="6">
        <v>10</v>
      </c>
      <c r="K38" s="6">
        <v>10</v>
      </c>
      <c r="L38" s="6">
        <v>10</v>
      </c>
      <c r="M38" s="6">
        <v>11</v>
      </c>
      <c r="N38" s="6">
        <v>10</v>
      </c>
      <c r="O38" s="6">
        <v>11</v>
      </c>
      <c r="P38" s="6">
        <v>10</v>
      </c>
      <c r="Q38" s="6">
        <v>10</v>
      </c>
      <c r="R38" s="6">
        <v>11</v>
      </c>
      <c r="S38" s="6">
        <v>10</v>
      </c>
      <c r="T38" s="6">
        <v>10</v>
      </c>
      <c r="U38" s="6">
        <v>10</v>
      </c>
      <c r="V38" s="6">
        <v>10</v>
      </c>
      <c r="W38" s="6">
        <v>10</v>
      </c>
      <c r="X38" s="6">
        <v>12</v>
      </c>
      <c r="Y38" s="6">
        <v>10</v>
      </c>
      <c r="Z38" s="6">
        <v>11</v>
      </c>
      <c r="AA38" s="6">
        <v>11</v>
      </c>
      <c r="AB38" s="6">
        <v>12</v>
      </c>
      <c r="AC38" s="6">
        <v>10</v>
      </c>
      <c r="AD38" s="6">
        <v>10</v>
      </c>
      <c r="AE38" s="6">
        <v>10</v>
      </c>
      <c r="AF38" s="6">
        <v>11</v>
      </c>
      <c r="AG38" s="6">
        <v>12</v>
      </c>
      <c r="AH38" s="6">
        <v>11</v>
      </c>
      <c r="AI38" s="6">
        <v>11</v>
      </c>
      <c r="AJ38" s="6">
        <v>11</v>
      </c>
      <c r="AK38" s="6">
        <v>11</v>
      </c>
      <c r="AL38" s="6">
        <v>11</v>
      </c>
      <c r="AM38" s="6">
        <v>11</v>
      </c>
      <c r="AN38" s="6">
        <v>11</v>
      </c>
      <c r="AO38" s="6">
        <v>11</v>
      </c>
      <c r="AP38" s="6">
        <v>11</v>
      </c>
      <c r="AQ38" s="6">
        <v>11</v>
      </c>
      <c r="AR38" s="6">
        <v>12</v>
      </c>
      <c r="AS38" s="6">
        <v>10</v>
      </c>
      <c r="AT38" s="6">
        <v>10</v>
      </c>
      <c r="AU38" s="6">
        <v>10</v>
      </c>
      <c r="AV38" s="6">
        <v>10</v>
      </c>
      <c r="AW38" s="6">
        <v>10</v>
      </c>
      <c r="AX38" s="6">
        <v>10</v>
      </c>
      <c r="AY38" s="6">
        <v>10</v>
      </c>
      <c r="AZ38" s="6">
        <v>10</v>
      </c>
      <c r="BA38" s="6">
        <v>10</v>
      </c>
      <c r="BB38" s="6">
        <v>10</v>
      </c>
      <c r="BC38" s="7">
        <v>10</v>
      </c>
      <c r="BE38" s="1" t="s">
        <v>69</v>
      </c>
      <c r="BF38" t="s">
        <v>111</v>
      </c>
      <c r="DH38" s="5" t="s">
        <v>108</v>
      </c>
      <c r="DI38" s="6">
        <v>16</v>
      </c>
      <c r="DJ38" s="6" t="s">
        <v>107</v>
      </c>
      <c r="DK38" s="6">
        <v>30</v>
      </c>
      <c r="DL38" s="6">
        <v>115</v>
      </c>
      <c r="DM38" s="6">
        <v>10</v>
      </c>
      <c r="DN38" s="6">
        <v>10</v>
      </c>
      <c r="DO38" s="6">
        <v>11</v>
      </c>
      <c r="DP38" s="6">
        <v>10</v>
      </c>
      <c r="DQ38" s="6">
        <v>11</v>
      </c>
      <c r="DR38" s="6">
        <v>10</v>
      </c>
      <c r="DS38" s="6">
        <v>10</v>
      </c>
      <c r="DT38" s="6">
        <v>11</v>
      </c>
      <c r="DU38" s="6">
        <v>11</v>
      </c>
      <c r="DV38" s="6">
        <v>10</v>
      </c>
      <c r="DW38" s="6">
        <v>10</v>
      </c>
      <c r="DX38" s="6">
        <v>12</v>
      </c>
      <c r="DY38" s="6">
        <v>11</v>
      </c>
      <c r="DZ38" s="6">
        <v>11</v>
      </c>
      <c r="EA38" s="6">
        <v>10</v>
      </c>
      <c r="EB38" s="6">
        <v>11</v>
      </c>
      <c r="EC38" s="6">
        <v>10</v>
      </c>
      <c r="ED38" s="6">
        <v>12</v>
      </c>
      <c r="EE38" s="6">
        <v>10</v>
      </c>
      <c r="EF38" s="6">
        <v>11</v>
      </c>
      <c r="EG38" s="6">
        <v>12</v>
      </c>
      <c r="EH38" s="6">
        <v>12</v>
      </c>
      <c r="EI38" s="6">
        <v>10</v>
      </c>
      <c r="EJ38" s="6">
        <v>10</v>
      </c>
      <c r="EK38" s="6">
        <v>11</v>
      </c>
      <c r="EL38" s="6">
        <v>11</v>
      </c>
      <c r="EM38" s="6">
        <v>12</v>
      </c>
      <c r="EN38" s="6">
        <v>11</v>
      </c>
      <c r="EO38" s="6">
        <v>11</v>
      </c>
      <c r="EP38" s="6">
        <v>11</v>
      </c>
      <c r="EQ38" s="6">
        <v>11</v>
      </c>
      <c r="ER38" s="6">
        <v>12</v>
      </c>
      <c r="ES38" s="6">
        <v>11</v>
      </c>
      <c r="ET38" s="6">
        <v>10</v>
      </c>
      <c r="EU38" s="6">
        <v>10</v>
      </c>
      <c r="EV38" s="6">
        <v>11</v>
      </c>
      <c r="EW38" s="6">
        <v>11</v>
      </c>
      <c r="EX38" s="6">
        <v>12</v>
      </c>
      <c r="EY38" s="6">
        <v>10</v>
      </c>
      <c r="EZ38" s="6">
        <v>10</v>
      </c>
      <c r="FA38" s="6">
        <v>10</v>
      </c>
      <c r="FB38" s="6">
        <v>10</v>
      </c>
      <c r="FC38" s="6">
        <v>10</v>
      </c>
      <c r="FD38" s="6">
        <v>10</v>
      </c>
      <c r="FE38" s="6">
        <v>10</v>
      </c>
      <c r="FF38" s="6">
        <v>10</v>
      </c>
      <c r="FG38" s="6">
        <v>10</v>
      </c>
      <c r="FH38" s="6">
        <v>10</v>
      </c>
      <c r="FI38" s="7">
        <v>10</v>
      </c>
      <c r="FK38" t="s">
        <v>211</v>
      </c>
      <c r="FL38">
        <f>FL21-FL4</f>
        <v>4.9999999999997158E-2</v>
      </c>
      <c r="FM38">
        <f t="shared" ref="FM38:HI39" si="30">FM21-FM4</f>
        <v>0</v>
      </c>
      <c r="FN38">
        <f t="shared" si="30"/>
        <v>0</v>
      </c>
      <c r="FO38">
        <f t="shared" si="30"/>
        <v>7.0000000000000284E-2</v>
      </c>
      <c r="FP38">
        <f t="shared" si="30"/>
        <v>5.0000000000000711E-2</v>
      </c>
      <c r="FQ38">
        <f t="shared" si="30"/>
        <v>-2.9999999999999361E-2</v>
      </c>
      <c r="FR38">
        <f t="shared" si="30"/>
        <v>-2.000000000000135E-2</v>
      </c>
      <c r="FS38">
        <f t="shared" si="30"/>
        <v>-2.000000000000135E-2</v>
      </c>
      <c r="FT38">
        <f t="shared" si="30"/>
        <v>0.76999999999999957</v>
      </c>
      <c r="FU38">
        <f t="shared" si="30"/>
        <v>-9.9999999999997868E-3</v>
      </c>
      <c r="FV38">
        <f t="shared" si="30"/>
        <v>-4.0000000000000924E-2</v>
      </c>
      <c r="FW38">
        <f t="shared" si="30"/>
        <v>-6.0000000000000497E-2</v>
      </c>
      <c r="FX38">
        <f t="shared" si="30"/>
        <v>-1.9999999999999574E-2</v>
      </c>
      <c r="FY38">
        <f t="shared" si="30"/>
        <v>7.0000000000000284E-2</v>
      </c>
      <c r="FZ38">
        <f t="shared" si="30"/>
        <v>0.11000000000000121</v>
      </c>
      <c r="GA38">
        <f t="shared" si="30"/>
        <v>-7.0000000000000284E-2</v>
      </c>
      <c r="GB38">
        <f t="shared" si="30"/>
        <v>0.24000000000000021</v>
      </c>
      <c r="GC38">
        <f t="shared" si="30"/>
        <v>0</v>
      </c>
      <c r="GD38">
        <f t="shared" si="30"/>
        <v>-0.11000000000000121</v>
      </c>
      <c r="GE38">
        <f t="shared" si="30"/>
        <v>-4.0000000000000924E-2</v>
      </c>
      <c r="GF38">
        <f t="shared" si="30"/>
        <v>3.0000000000001137E-2</v>
      </c>
      <c r="GG38">
        <f t="shared" si="30"/>
        <v>9.9999999999997868E-3</v>
      </c>
      <c r="GH38">
        <f t="shared" si="30"/>
        <v>-4.9999999999998934E-2</v>
      </c>
      <c r="GI38">
        <f t="shared" si="30"/>
        <v>0</v>
      </c>
      <c r="GJ38">
        <f t="shared" si="30"/>
        <v>3.9999999999999147E-2</v>
      </c>
      <c r="GK38">
        <f t="shared" si="30"/>
        <v>-1.9999999999999574E-2</v>
      </c>
      <c r="GL38">
        <f t="shared" si="30"/>
        <v>0</v>
      </c>
      <c r="GM38">
        <f t="shared" si="30"/>
        <v>-7.0000000000000284E-2</v>
      </c>
      <c r="GN38">
        <f t="shared" si="30"/>
        <v>9.9999999999997868E-3</v>
      </c>
      <c r="GO38">
        <f t="shared" si="30"/>
        <v>8.9999999999999858E-2</v>
      </c>
      <c r="GP38">
        <f t="shared" si="30"/>
        <v>-0.10000000000000142</v>
      </c>
      <c r="GQ38">
        <f t="shared" si="30"/>
        <v>9.9999999999997868E-3</v>
      </c>
      <c r="GR38">
        <f t="shared" si="30"/>
        <v>9.9999999999997868E-3</v>
      </c>
      <c r="GS38">
        <f t="shared" si="30"/>
        <v>-2.9999999999999361E-2</v>
      </c>
      <c r="GT38">
        <f t="shared" si="30"/>
        <v>-9.9999999999997868E-3</v>
      </c>
      <c r="GU38">
        <f t="shared" si="30"/>
        <v>-3.9999999999999147E-2</v>
      </c>
      <c r="GV38">
        <f t="shared" si="30"/>
        <v>2.9999999999999361E-2</v>
      </c>
      <c r="GW38">
        <f t="shared" si="30"/>
        <v>5.9999999999998721E-2</v>
      </c>
      <c r="GX38">
        <f t="shared" si="30"/>
        <v>-3.9999999999999147E-2</v>
      </c>
      <c r="GY38">
        <f t="shared" si="30"/>
        <v>0</v>
      </c>
      <c r="GZ38">
        <f t="shared" si="30"/>
        <v>0</v>
      </c>
      <c r="HA38">
        <f t="shared" si="30"/>
        <v>0</v>
      </c>
      <c r="HB38">
        <f t="shared" si="30"/>
        <v>0</v>
      </c>
      <c r="HC38">
        <f t="shared" si="30"/>
        <v>0</v>
      </c>
      <c r="HD38">
        <f t="shared" si="30"/>
        <v>0</v>
      </c>
      <c r="HE38">
        <f t="shared" si="30"/>
        <v>0</v>
      </c>
      <c r="HF38">
        <f t="shared" si="30"/>
        <v>0</v>
      </c>
      <c r="HG38">
        <f t="shared" si="30"/>
        <v>0</v>
      </c>
      <c r="HH38">
        <f t="shared" si="30"/>
        <v>0</v>
      </c>
      <c r="HI38">
        <f t="shared" si="30"/>
        <v>0</v>
      </c>
      <c r="HN38" t="s">
        <v>213</v>
      </c>
      <c r="HO38" s="12">
        <v>-0.60000000000000853</v>
      </c>
      <c r="HP38" s="12">
        <v>0</v>
      </c>
      <c r="HQ38" s="12">
        <v>0</v>
      </c>
      <c r="HR38" s="12">
        <v>-0.19999999999999929</v>
      </c>
      <c r="HS38" s="12">
        <v>-0.30000000000000071</v>
      </c>
      <c r="HT38" s="12">
        <v>-9.9999999999999645E-2</v>
      </c>
      <c r="HU38" s="12">
        <v>9.9999999999999645E-2</v>
      </c>
      <c r="HV38" s="12">
        <v>-0.19999999999999929</v>
      </c>
      <c r="HW38" s="12">
        <v>0</v>
      </c>
      <c r="HX38" s="12">
        <v>-0.20000000000000107</v>
      </c>
      <c r="HY38" s="12">
        <v>-0.30000000000000071</v>
      </c>
      <c r="HZ38" s="12">
        <v>0.79999999999999893</v>
      </c>
      <c r="IA38" s="12">
        <v>-9.9999999999999645E-2</v>
      </c>
      <c r="IB38" s="12">
        <v>-9.9999999999999645E-2</v>
      </c>
      <c r="IC38" s="12">
        <v>-9.9999999999999645E-2</v>
      </c>
      <c r="ID38" s="12">
        <v>0</v>
      </c>
      <c r="IE38" s="12">
        <v>-0.5</v>
      </c>
      <c r="IF38" s="12">
        <v>0</v>
      </c>
      <c r="IG38" s="12">
        <v>-9.9999999999999645E-2</v>
      </c>
      <c r="IH38" s="12">
        <v>-0.19999999999999929</v>
      </c>
      <c r="II38" s="12">
        <v>0.10000000000000142</v>
      </c>
      <c r="IJ38" s="12">
        <v>0</v>
      </c>
      <c r="IK38" s="12">
        <v>0.30000000000000071</v>
      </c>
      <c r="IL38" s="12">
        <v>0</v>
      </c>
      <c r="IM38" s="12">
        <v>0</v>
      </c>
      <c r="IN38" s="12">
        <v>0.40000000000000036</v>
      </c>
      <c r="IO38" s="12">
        <v>-0.19999999999999929</v>
      </c>
      <c r="IP38" s="12">
        <v>0.19999999999999929</v>
      </c>
      <c r="IQ38" s="12">
        <v>0</v>
      </c>
      <c r="IR38" s="12">
        <v>0.20000000000000107</v>
      </c>
      <c r="IS38" s="12">
        <v>-0.30000000000000071</v>
      </c>
      <c r="IT38" s="12">
        <v>0</v>
      </c>
      <c r="IU38" s="12">
        <v>0.10000000000000142</v>
      </c>
      <c r="IV38" s="12">
        <v>0</v>
      </c>
      <c r="IW38" s="12">
        <v>0.19999999999999929</v>
      </c>
      <c r="IX38" s="12">
        <v>-0.30000000000000071</v>
      </c>
      <c r="IY38" s="12">
        <v>0</v>
      </c>
      <c r="IZ38" s="12">
        <v>-9.9999999999999645E-2</v>
      </c>
      <c r="JA38" s="12">
        <v>-0.20000000000000107</v>
      </c>
    </row>
    <row r="39" spans="2:261" x14ac:dyDescent="0.2">
      <c r="B39" s="5" t="s">
        <v>108</v>
      </c>
      <c r="C39" s="6">
        <v>16</v>
      </c>
      <c r="D39" s="6" t="s">
        <v>107</v>
      </c>
      <c r="E39" s="6">
        <v>30</v>
      </c>
      <c r="F39" s="6">
        <v>109</v>
      </c>
      <c r="G39" s="6">
        <v>10</v>
      </c>
      <c r="H39" s="6">
        <v>10</v>
      </c>
      <c r="I39" s="6">
        <v>10</v>
      </c>
      <c r="J39" s="6">
        <v>10</v>
      </c>
      <c r="K39" s="6">
        <v>11</v>
      </c>
      <c r="L39" s="6">
        <v>10</v>
      </c>
      <c r="M39" s="6">
        <v>11</v>
      </c>
      <c r="N39" s="6">
        <v>10</v>
      </c>
      <c r="O39" s="6">
        <v>10</v>
      </c>
      <c r="P39" s="6">
        <v>10</v>
      </c>
      <c r="Q39" s="6">
        <v>10</v>
      </c>
      <c r="R39" s="6">
        <v>11</v>
      </c>
      <c r="S39" s="6">
        <v>11</v>
      </c>
      <c r="T39" s="6">
        <v>10</v>
      </c>
      <c r="U39" s="6">
        <v>11</v>
      </c>
      <c r="V39" s="6">
        <v>10</v>
      </c>
      <c r="W39" s="6">
        <v>10</v>
      </c>
      <c r="X39" s="6">
        <v>12</v>
      </c>
      <c r="Y39" s="6">
        <v>10</v>
      </c>
      <c r="Z39" s="6">
        <v>11</v>
      </c>
      <c r="AA39" s="6">
        <v>11</v>
      </c>
      <c r="AB39" s="6">
        <v>11</v>
      </c>
      <c r="AC39" s="6">
        <v>10</v>
      </c>
      <c r="AD39" s="6">
        <v>10</v>
      </c>
      <c r="AE39" s="6">
        <v>10</v>
      </c>
      <c r="AF39" s="6">
        <v>11</v>
      </c>
      <c r="AG39" s="6">
        <v>12</v>
      </c>
      <c r="AH39" s="6">
        <v>11</v>
      </c>
      <c r="AI39" s="6">
        <v>12</v>
      </c>
      <c r="AJ39" s="6">
        <v>10</v>
      </c>
      <c r="AK39" s="6">
        <v>11</v>
      </c>
      <c r="AL39" s="6">
        <v>11</v>
      </c>
      <c r="AM39" s="6">
        <v>11</v>
      </c>
      <c r="AN39" s="6">
        <v>10</v>
      </c>
      <c r="AO39" s="6">
        <v>11</v>
      </c>
      <c r="AP39" s="6">
        <v>11</v>
      </c>
      <c r="AQ39" s="6">
        <v>11</v>
      </c>
      <c r="AR39" s="6">
        <v>11</v>
      </c>
      <c r="AS39" s="6">
        <v>10</v>
      </c>
      <c r="AT39" s="6">
        <v>10</v>
      </c>
      <c r="AU39" s="6">
        <v>10</v>
      </c>
      <c r="AV39" s="6">
        <v>10</v>
      </c>
      <c r="AW39" s="6">
        <v>10</v>
      </c>
      <c r="AX39" s="6">
        <v>10</v>
      </c>
      <c r="AY39" s="6">
        <v>10</v>
      </c>
      <c r="AZ39" s="6">
        <v>10</v>
      </c>
      <c r="BA39" s="6">
        <v>10</v>
      </c>
      <c r="BB39" s="6">
        <v>10</v>
      </c>
      <c r="BC39" s="7">
        <v>10</v>
      </c>
      <c r="BE39" s="2" t="s">
        <v>5</v>
      </c>
      <c r="BF39" s="3" t="s">
        <v>6</v>
      </c>
      <c r="BG39" s="3" t="s">
        <v>7</v>
      </c>
      <c r="BH39" s="3" t="s">
        <v>8</v>
      </c>
      <c r="BI39" s="3" t="s">
        <v>9</v>
      </c>
      <c r="BJ39" s="3" t="s">
        <v>10</v>
      </c>
      <c r="BK39" s="3" t="s">
        <v>11</v>
      </c>
      <c r="BL39" s="3" t="s">
        <v>12</v>
      </c>
      <c r="BM39" s="3" t="s">
        <v>13</v>
      </c>
      <c r="BN39" s="3" t="s">
        <v>14</v>
      </c>
      <c r="BO39" s="3" t="s">
        <v>15</v>
      </c>
      <c r="BP39" s="3" t="s">
        <v>16</v>
      </c>
      <c r="BQ39" s="3" t="s">
        <v>17</v>
      </c>
      <c r="BR39" s="3" t="s">
        <v>18</v>
      </c>
      <c r="BS39" s="3" t="s">
        <v>19</v>
      </c>
      <c r="BT39" s="3" t="s">
        <v>20</v>
      </c>
      <c r="BU39" s="3" t="s">
        <v>21</v>
      </c>
      <c r="BV39" s="3" t="s">
        <v>22</v>
      </c>
      <c r="BW39" s="3" t="s">
        <v>23</v>
      </c>
      <c r="BX39" s="3" t="s">
        <v>24</v>
      </c>
      <c r="BY39" s="3" t="s">
        <v>25</v>
      </c>
      <c r="BZ39" s="3" t="s">
        <v>26</v>
      </c>
      <c r="CA39" s="3" t="s">
        <v>27</v>
      </c>
      <c r="CB39" s="3" t="s">
        <v>28</v>
      </c>
      <c r="CC39" s="3" t="s">
        <v>29</v>
      </c>
      <c r="CD39" s="3" t="s">
        <v>30</v>
      </c>
      <c r="CE39" s="3" t="s">
        <v>31</v>
      </c>
      <c r="CF39" s="3" t="s">
        <v>32</v>
      </c>
      <c r="CG39" s="3" t="s">
        <v>33</v>
      </c>
      <c r="CH39" s="3" t="s">
        <v>34</v>
      </c>
      <c r="CI39" s="3" t="s">
        <v>35</v>
      </c>
      <c r="CJ39" s="3" t="s">
        <v>36</v>
      </c>
      <c r="CK39" s="3" t="s">
        <v>37</v>
      </c>
      <c r="CL39" s="3" t="s">
        <v>38</v>
      </c>
      <c r="CM39" s="3" t="s">
        <v>39</v>
      </c>
      <c r="CN39" s="3" t="s">
        <v>40</v>
      </c>
      <c r="CO39" s="3" t="s">
        <v>41</v>
      </c>
      <c r="CP39" s="3" t="s">
        <v>42</v>
      </c>
      <c r="CQ39" s="3" t="s">
        <v>43</v>
      </c>
      <c r="CR39" s="3" t="s">
        <v>44</v>
      </c>
      <c r="CS39" s="3" t="s">
        <v>45</v>
      </c>
      <c r="CT39" s="3" t="s">
        <v>46</v>
      </c>
      <c r="CU39" s="3" t="s">
        <v>47</v>
      </c>
      <c r="CV39" s="3" t="s">
        <v>48</v>
      </c>
      <c r="CW39" s="3" t="s">
        <v>49</v>
      </c>
      <c r="CX39" s="3" t="s">
        <v>50</v>
      </c>
      <c r="CY39" s="3" t="s">
        <v>51</v>
      </c>
      <c r="CZ39" s="3" t="s">
        <v>52</v>
      </c>
      <c r="DA39" s="3" t="s">
        <v>53</v>
      </c>
      <c r="DB39" s="3" t="s">
        <v>54</v>
      </c>
      <c r="DC39" s="3" t="s">
        <v>55</v>
      </c>
      <c r="DD39" s="3" t="s">
        <v>56</v>
      </c>
      <c r="DE39" s="3" t="s">
        <v>57</v>
      </c>
      <c r="DF39" s="4" t="s">
        <v>58</v>
      </c>
      <c r="DH39" s="5" t="s">
        <v>108</v>
      </c>
      <c r="DI39" s="6">
        <v>16</v>
      </c>
      <c r="DJ39" s="6" t="s">
        <v>107</v>
      </c>
      <c r="DK39" s="6">
        <v>30</v>
      </c>
      <c r="DL39" s="6">
        <v>114</v>
      </c>
      <c r="DM39" s="6">
        <v>10</v>
      </c>
      <c r="DN39" s="6">
        <v>10</v>
      </c>
      <c r="DO39" s="6">
        <v>10</v>
      </c>
      <c r="DP39" s="6">
        <v>10</v>
      </c>
      <c r="DQ39" s="6">
        <v>10</v>
      </c>
      <c r="DR39" s="6">
        <v>10</v>
      </c>
      <c r="DS39" s="6">
        <v>11</v>
      </c>
      <c r="DT39" s="6">
        <v>10</v>
      </c>
      <c r="DU39" s="6">
        <v>10</v>
      </c>
      <c r="DV39" s="6">
        <v>10</v>
      </c>
      <c r="DW39" s="6">
        <v>10</v>
      </c>
      <c r="DX39" s="6">
        <v>12</v>
      </c>
      <c r="DY39" s="6">
        <v>10</v>
      </c>
      <c r="DZ39" s="6">
        <v>11</v>
      </c>
      <c r="EA39" s="6">
        <v>11</v>
      </c>
      <c r="EB39" s="6">
        <v>10</v>
      </c>
      <c r="EC39" s="6">
        <v>10</v>
      </c>
      <c r="ED39" s="6">
        <v>11</v>
      </c>
      <c r="EE39" s="6">
        <v>10</v>
      </c>
      <c r="EF39" s="6">
        <v>10</v>
      </c>
      <c r="EG39" s="6">
        <v>11</v>
      </c>
      <c r="EH39" s="6">
        <v>11</v>
      </c>
      <c r="EI39" s="6">
        <v>10</v>
      </c>
      <c r="EJ39" s="6">
        <v>10</v>
      </c>
      <c r="EK39" s="6">
        <v>11</v>
      </c>
      <c r="EL39" s="6">
        <v>10</v>
      </c>
      <c r="EM39" s="6">
        <v>12</v>
      </c>
      <c r="EN39" s="6">
        <v>10</v>
      </c>
      <c r="EO39" s="6">
        <v>12</v>
      </c>
      <c r="EP39" s="6">
        <v>10</v>
      </c>
      <c r="EQ39" s="6">
        <v>11</v>
      </c>
      <c r="ER39" s="6">
        <v>11</v>
      </c>
      <c r="ES39" s="6">
        <v>11</v>
      </c>
      <c r="ET39" s="6">
        <v>11</v>
      </c>
      <c r="EU39" s="6">
        <v>10</v>
      </c>
      <c r="EV39" s="6">
        <v>11</v>
      </c>
      <c r="EW39" s="6">
        <v>11</v>
      </c>
      <c r="EX39" s="6">
        <v>11</v>
      </c>
      <c r="EY39" s="6">
        <v>10</v>
      </c>
      <c r="EZ39" s="6">
        <v>10</v>
      </c>
      <c r="FA39" s="6">
        <v>10</v>
      </c>
      <c r="FB39" s="6">
        <v>10</v>
      </c>
      <c r="FC39" s="6">
        <v>10</v>
      </c>
      <c r="FD39" s="6">
        <v>10</v>
      </c>
      <c r="FE39" s="6">
        <v>10</v>
      </c>
      <c r="FF39" s="6">
        <v>10</v>
      </c>
      <c r="FG39" s="6">
        <v>10</v>
      </c>
      <c r="FH39" s="6">
        <v>10</v>
      </c>
      <c r="FI39" s="7">
        <v>10</v>
      </c>
      <c r="FK39" t="s">
        <v>66</v>
      </c>
      <c r="FL39">
        <f>FL22-FL5</f>
        <v>-0.90000000000000568</v>
      </c>
      <c r="FM39">
        <f t="shared" si="30"/>
        <v>0</v>
      </c>
      <c r="FN39">
        <f t="shared" si="30"/>
        <v>0</v>
      </c>
      <c r="FO39">
        <f t="shared" si="30"/>
        <v>0</v>
      </c>
      <c r="FP39">
        <f t="shared" si="30"/>
        <v>0</v>
      </c>
      <c r="FQ39">
        <f t="shared" si="30"/>
        <v>-0.29999999999999893</v>
      </c>
      <c r="FR39">
        <f t="shared" si="30"/>
        <v>0</v>
      </c>
      <c r="FS39">
        <f t="shared" si="30"/>
        <v>-9.9999999999999645E-2</v>
      </c>
      <c r="FT39">
        <f t="shared" si="30"/>
        <v>0.90000000000000036</v>
      </c>
      <c r="FU39">
        <f t="shared" si="30"/>
        <v>-0.20000000000000107</v>
      </c>
      <c r="FV39">
        <f t="shared" si="30"/>
        <v>-9.9999999999999645E-2</v>
      </c>
      <c r="FW39">
        <f t="shared" si="30"/>
        <v>-0.10000000000000142</v>
      </c>
      <c r="FX39">
        <f t="shared" si="30"/>
        <v>-9.9999999999999645E-2</v>
      </c>
      <c r="FY39">
        <f t="shared" si="30"/>
        <v>0</v>
      </c>
      <c r="FZ39">
        <f t="shared" si="30"/>
        <v>0</v>
      </c>
      <c r="GA39">
        <f t="shared" si="30"/>
        <v>-9.9999999999999645E-2</v>
      </c>
      <c r="GB39">
        <f t="shared" si="30"/>
        <v>0.19999999999999929</v>
      </c>
      <c r="GC39">
        <f t="shared" si="30"/>
        <v>0</v>
      </c>
      <c r="GD39">
        <f t="shared" si="30"/>
        <v>-0.39999999999999858</v>
      </c>
      <c r="GE39">
        <f t="shared" si="30"/>
        <v>-0.19999999999999929</v>
      </c>
      <c r="GF39">
        <f t="shared" si="30"/>
        <v>0.20000000000000107</v>
      </c>
      <c r="GG39">
        <f t="shared" si="30"/>
        <v>9.9999999999999645E-2</v>
      </c>
      <c r="GH39">
        <f t="shared" si="30"/>
        <v>0</v>
      </c>
      <c r="GI39">
        <f t="shared" si="30"/>
        <v>0</v>
      </c>
      <c r="GJ39">
        <f t="shared" si="30"/>
        <v>0.10000000000000142</v>
      </c>
      <c r="GK39">
        <f t="shared" si="30"/>
        <v>0.40000000000000036</v>
      </c>
      <c r="GL39">
        <f t="shared" si="30"/>
        <v>-0.30000000000000071</v>
      </c>
      <c r="GM39">
        <f t="shared" si="30"/>
        <v>-9.9999999999999645E-2</v>
      </c>
      <c r="GN39">
        <f t="shared" si="30"/>
        <v>-0.40000000000000036</v>
      </c>
      <c r="GO39">
        <f t="shared" si="30"/>
        <v>0</v>
      </c>
      <c r="GP39">
        <f t="shared" si="30"/>
        <v>-0.20000000000000107</v>
      </c>
      <c r="GQ39">
        <f t="shared" si="30"/>
        <v>0</v>
      </c>
      <c r="GR39">
        <f t="shared" si="30"/>
        <v>-9.9999999999999645E-2</v>
      </c>
      <c r="GS39">
        <f t="shared" si="30"/>
        <v>-0.19999999999999929</v>
      </c>
      <c r="GT39">
        <f t="shared" si="30"/>
        <v>0.19999999999999929</v>
      </c>
      <c r="GU39">
        <f t="shared" si="30"/>
        <v>-0.40000000000000036</v>
      </c>
      <c r="GV39">
        <f t="shared" si="30"/>
        <v>-9.9999999999999645E-2</v>
      </c>
      <c r="GW39">
        <f t="shared" si="30"/>
        <v>-0.29999999999999893</v>
      </c>
      <c r="GX39">
        <f t="shared" si="30"/>
        <v>9.9999999999999645E-2</v>
      </c>
      <c r="GY39">
        <f t="shared" si="30"/>
        <v>0</v>
      </c>
      <c r="GZ39">
        <f t="shared" si="30"/>
        <v>0</v>
      </c>
      <c r="HA39">
        <f t="shared" si="30"/>
        <v>0</v>
      </c>
      <c r="HB39">
        <f t="shared" si="30"/>
        <v>0</v>
      </c>
      <c r="HC39">
        <f t="shared" si="30"/>
        <v>0</v>
      </c>
      <c r="HD39">
        <f t="shared" si="30"/>
        <v>0</v>
      </c>
      <c r="HE39">
        <f t="shared" si="30"/>
        <v>0</v>
      </c>
      <c r="HF39">
        <f t="shared" si="30"/>
        <v>0</v>
      </c>
      <c r="HG39">
        <f t="shared" si="30"/>
        <v>0</v>
      </c>
      <c r="HH39">
        <f t="shared" si="30"/>
        <v>0</v>
      </c>
      <c r="HI39">
        <f t="shared" si="30"/>
        <v>0</v>
      </c>
      <c r="HN39" t="s">
        <v>214</v>
      </c>
      <c r="HO39" s="12">
        <v>2.3999999999999915</v>
      </c>
      <c r="HP39" s="12">
        <v>0</v>
      </c>
      <c r="HQ39" s="12">
        <v>0</v>
      </c>
      <c r="HR39" s="12">
        <v>-5.0000000000000711E-2</v>
      </c>
      <c r="HS39" s="12">
        <v>5.0000000000000711E-2</v>
      </c>
      <c r="HT39" s="12">
        <v>0.15000000000000036</v>
      </c>
      <c r="HU39" s="12">
        <v>-9.9999999999999645E-2</v>
      </c>
      <c r="HV39" s="12">
        <v>0.24999999999999822</v>
      </c>
      <c r="HW39" s="12">
        <v>0.15000000000000036</v>
      </c>
      <c r="HX39" s="12">
        <v>5.0000000000000711E-2</v>
      </c>
      <c r="HY39" s="12">
        <v>0.15000000000000036</v>
      </c>
      <c r="HZ39" s="12">
        <v>0.64999999999999858</v>
      </c>
      <c r="IA39" s="12">
        <v>5.0000000000000711E-2</v>
      </c>
      <c r="IB39" s="12">
        <v>0.40000000000000036</v>
      </c>
      <c r="IC39" s="12">
        <v>0.20000000000000107</v>
      </c>
      <c r="ID39" s="12">
        <v>0.10000000000000142</v>
      </c>
      <c r="IE39" s="12">
        <v>0.25</v>
      </c>
      <c r="IF39" s="12">
        <v>0</v>
      </c>
      <c r="IG39" s="12">
        <v>0.10000000000000142</v>
      </c>
      <c r="IH39" s="12">
        <v>5.0000000000000711E-2</v>
      </c>
      <c r="II39" s="12">
        <v>0.20000000000000107</v>
      </c>
      <c r="IJ39" s="12">
        <v>0</v>
      </c>
      <c r="IK39" s="12">
        <v>5.0000000000000711E-2</v>
      </c>
      <c r="IL39" s="12">
        <v>0</v>
      </c>
      <c r="IM39" s="12">
        <v>0.15000000000000036</v>
      </c>
      <c r="IN39" s="12">
        <v>4.9999999999998934E-2</v>
      </c>
      <c r="IO39" s="12">
        <v>9.9999999999999645E-2</v>
      </c>
      <c r="IP39" s="12">
        <v>0.24999999999999822</v>
      </c>
      <c r="IQ39" s="12">
        <v>0.25</v>
      </c>
      <c r="IR39" s="12">
        <v>0.34999999999999964</v>
      </c>
      <c r="IS39" s="12">
        <v>0</v>
      </c>
      <c r="IT39" s="12">
        <v>9.9999999999997868E-2</v>
      </c>
      <c r="IU39" s="12">
        <v>0.10000000000000142</v>
      </c>
      <c r="IV39" s="12">
        <v>-5.0000000000000711E-2</v>
      </c>
      <c r="IW39" s="12">
        <v>0</v>
      </c>
      <c r="IX39" s="12">
        <v>0.10000000000000142</v>
      </c>
      <c r="IY39" s="12">
        <v>0.25</v>
      </c>
      <c r="IZ39" s="12">
        <v>0</v>
      </c>
      <c r="JA39" s="12">
        <v>0.20000000000000107</v>
      </c>
    </row>
    <row r="40" spans="2:261" x14ac:dyDescent="0.2">
      <c r="B40" s="5" t="s">
        <v>108</v>
      </c>
      <c r="C40" s="6">
        <v>16</v>
      </c>
      <c r="D40" s="6" t="s">
        <v>107</v>
      </c>
      <c r="E40" s="6">
        <v>30</v>
      </c>
      <c r="F40" s="6">
        <v>115</v>
      </c>
      <c r="G40" s="6">
        <v>10</v>
      </c>
      <c r="H40" s="6">
        <v>10</v>
      </c>
      <c r="I40" s="6">
        <v>10</v>
      </c>
      <c r="J40" s="6">
        <v>11</v>
      </c>
      <c r="K40" s="6">
        <v>11</v>
      </c>
      <c r="L40" s="6">
        <v>10</v>
      </c>
      <c r="M40" s="6">
        <v>10</v>
      </c>
      <c r="N40" s="6">
        <v>10</v>
      </c>
      <c r="O40" s="6">
        <v>11</v>
      </c>
      <c r="P40" s="6">
        <v>11</v>
      </c>
      <c r="Q40" s="6">
        <v>11</v>
      </c>
      <c r="R40" s="6">
        <v>11</v>
      </c>
      <c r="S40" s="6">
        <v>11</v>
      </c>
      <c r="T40" s="6">
        <v>10</v>
      </c>
      <c r="U40" s="6">
        <v>10</v>
      </c>
      <c r="V40" s="6">
        <v>11</v>
      </c>
      <c r="W40" s="6">
        <v>10</v>
      </c>
      <c r="X40" s="6">
        <v>12</v>
      </c>
      <c r="Y40" s="6">
        <v>10</v>
      </c>
      <c r="Z40" s="6">
        <v>11</v>
      </c>
      <c r="AA40" s="6">
        <v>11</v>
      </c>
      <c r="AB40" s="6">
        <v>12</v>
      </c>
      <c r="AC40" s="6">
        <v>10</v>
      </c>
      <c r="AD40" s="6">
        <v>10</v>
      </c>
      <c r="AE40" s="6">
        <v>10</v>
      </c>
      <c r="AF40" s="6">
        <v>11</v>
      </c>
      <c r="AG40" s="6">
        <v>12</v>
      </c>
      <c r="AH40" s="6">
        <v>11</v>
      </c>
      <c r="AI40" s="6">
        <v>11</v>
      </c>
      <c r="AJ40" s="6">
        <v>11</v>
      </c>
      <c r="AK40" s="6">
        <v>11</v>
      </c>
      <c r="AL40" s="6">
        <v>11</v>
      </c>
      <c r="AM40" s="6">
        <v>11</v>
      </c>
      <c r="AN40" s="6">
        <v>10</v>
      </c>
      <c r="AO40" s="6">
        <v>11</v>
      </c>
      <c r="AP40" s="6">
        <v>11</v>
      </c>
      <c r="AQ40" s="6">
        <v>12</v>
      </c>
      <c r="AR40" s="6">
        <v>12</v>
      </c>
      <c r="AS40" s="6">
        <v>10</v>
      </c>
      <c r="AT40" s="6">
        <v>10</v>
      </c>
      <c r="AU40" s="6">
        <v>10</v>
      </c>
      <c r="AV40" s="6">
        <v>10</v>
      </c>
      <c r="AW40" s="6">
        <v>10</v>
      </c>
      <c r="AX40" s="6">
        <v>10</v>
      </c>
      <c r="AY40" s="6">
        <v>10</v>
      </c>
      <c r="AZ40" s="6">
        <v>10</v>
      </c>
      <c r="BA40" s="6">
        <v>10</v>
      </c>
      <c r="BB40" s="6">
        <v>10</v>
      </c>
      <c r="BC40" s="7">
        <v>10</v>
      </c>
      <c r="BE40" s="5" t="s">
        <v>112</v>
      </c>
      <c r="BF40" s="6">
        <v>16</v>
      </c>
      <c r="BG40" s="6" t="s">
        <v>63</v>
      </c>
      <c r="BH40" s="6">
        <v>30</v>
      </c>
      <c r="BI40" s="6">
        <v>103</v>
      </c>
      <c r="BJ40" s="6">
        <v>10</v>
      </c>
      <c r="BK40" s="6">
        <v>10</v>
      </c>
      <c r="BL40" s="6">
        <v>10</v>
      </c>
      <c r="BM40" s="6">
        <v>10</v>
      </c>
      <c r="BN40" s="6">
        <v>10</v>
      </c>
      <c r="BO40" s="6">
        <v>10</v>
      </c>
      <c r="BP40" s="6">
        <v>11</v>
      </c>
      <c r="BQ40" s="6">
        <v>10</v>
      </c>
      <c r="BR40" s="6">
        <v>10</v>
      </c>
      <c r="BS40" s="6">
        <v>10</v>
      </c>
      <c r="BT40" s="6">
        <v>10</v>
      </c>
      <c r="BU40" s="6">
        <v>10</v>
      </c>
      <c r="BV40" s="6">
        <v>10</v>
      </c>
      <c r="BW40" s="6">
        <v>10</v>
      </c>
      <c r="BX40" s="6">
        <v>10</v>
      </c>
      <c r="BY40" s="6">
        <v>10</v>
      </c>
      <c r="BZ40" s="6">
        <v>10</v>
      </c>
      <c r="CA40" s="6">
        <v>12</v>
      </c>
      <c r="CB40" s="6">
        <v>10</v>
      </c>
      <c r="CC40" s="6">
        <v>11</v>
      </c>
      <c r="CD40" s="6">
        <v>11</v>
      </c>
      <c r="CE40" s="6">
        <v>11</v>
      </c>
      <c r="CF40" s="6">
        <v>10</v>
      </c>
      <c r="CG40" s="6">
        <v>10</v>
      </c>
      <c r="CH40" s="6">
        <v>11</v>
      </c>
      <c r="CI40" s="6">
        <v>10</v>
      </c>
      <c r="CJ40" s="6">
        <v>12</v>
      </c>
      <c r="CK40" s="6">
        <v>10</v>
      </c>
      <c r="CL40" s="6">
        <v>10</v>
      </c>
      <c r="CM40" s="6">
        <v>10</v>
      </c>
      <c r="CN40" s="6">
        <v>10</v>
      </c>
      <c r="CO40" s="6">
        <v>11</v>
      </c>
      <c r="CP40" s="6">
        <v>11</v>
      </c>
      <c r="CQ40" s="6">
        <v>10</v>
      </c>
      <c r="CR40" s="6">
        <v>10</v>
      </c>
      <c r="CS40" s="6">
        <v>10</v>
      </c>
      <c r="CT40" s="6">
        <v>10</v>
      </c>
      <c r="CU40" s="6">
        <v>11</v>
      </c>
      <c r="CV40" s="6">
        <v>10</v>
      </c>
      <c r="CW40" s="6">
        <v>11</v>
      </c>
      <c r="CX40" s="6">
        <v>11</v>
      </c>
      <c r="CY40" s="6">
        <v>10</v>
      </c>
      <c r="CZ40" s="6">
        <v>10</v>
      </c>
      <c r="DA40" s="6">
        <v>11</v>
      </c>
      <c r="DB40" s="6">
        <v>11</v>
      </c>
      <c r="DC40" s="6">
        <v>10</v>
      </c>
      <c r="DD40" s="6">
        <v>11</v>
      </c>
      <c r="DE40" s="6">
        <v>10</v>
      </c>
      <c r="DF40" s="7">
        <v>11</v>
      </c>
      <c r="DH40" s="5" t="s">
        <v>106</v>
      </c>
      <c r="DI40" s="6">
        <v>16</v>
      </c>
      <c r="DJ40" s="6" t="s">
        <v>107</v>
      </c>
      <c r="DK40" s="6">
        <v>29</v>
      </c>
      <c r="DL40" s="6">
        <v>114</v>
      </c>
      <c r="DM40" s="6">
        <v>10</v>
      </c>
      <c r="DN40" s="6">
        <v>10</v>
      </c>
      <c r="DO40" s="6">
        <v>10</v>
      </c>
      <c r="DP40" s="6">
        <v>11</v>
      </c>
      <c r="DQ40" s="6">
        <v>11</v>
      </c>
      <c r="DR40" s="6">
        <v>10</v>
      </c>
      <c r="DS40" s="6">
        <v>11</v>
      </c>
      <c r="DT40" s="6">
        <v>11</v>
      </c>
      <c r="DU40" s="6">
        <v>11</v>
      </c>
      <c r="DV40" s="6">
        <v>11</v>
      </c>
      <c r="DW40" s="6">
        <v>10</v>
      </c>
      <c r="DX40" s="6">
        <v>12</v>
      </c>
      <c r="DY40" s="6">
        <v>11</v>
      </c>
      <c r="DZ40" s="6">
        <v>10</v>
      </c>
      <c r="EA40" s="6">
        <v>10</v>
      </c>
      <c r="EB40" s="6">
        <v>11</v>
      </c>
      <c r="EC40" s="6">
        <v>10</v>
      </c>
      <c r="ED40" s="6">
        <v>12</v>
      </c>
      <c r="EE40" s="6">
        <v>10</v>
      </c>
      <c r="EF40" s="6">
        <v>11</v>
      </c>
      <c r="EG40" s="6">
        <v>12</v>
      </c>
      <c r="EH40" s="6">
        <v>12</v>
      </c>
      <c r="EI40" s="6">
        <v>10</v>
      </c>
      <c r="EJ40" s="6">
        <v>10</v>
      </c>
      <c r="EK40" s="6">
        <v>10</v>
      </c>
      <c r="EL40" s="6">
        <v>11</v>
      </c>
      <c r="EM40" s="6">
        <v>11</v>
      </c>
      <c r="EN40" s="6">
        <v>11</v>
      </c>
      <c r="EO40" s="6">
        <v>11</v>
      </c>
      <c r="EP40" s="6">
        <v>11</v>
      </c>
      <c r="EQ40" s="6">
        <v>11</v>
      </c>
      <c r="ER40" s="6">
        <v>11</v>
      </c>
      <c r="ES40" s="6">
        <v>11</v>
      </c>
      <c r="ET40" s="6">
        <v>10</v>
      </c>
      <c r="EU40" s="6">
        <v>10</v>
      </c>
      <c r="EV40" s="6">
        <v>11</v>
      </c>
      <c r="EW40" s="6">
        <v>11</v>
      </c>
      <c r="EX40" s="6">
        <v>12</v>
      </c>
      <c r="EY40" s="6">
        <v>10</v>
      </c>
      <c r="EZ40" s="6">
        <v>10</v>
      </c>
      <c r="FA40" s="6">
        <v>10</v>
      </c>
      <c r="FB40" s="6">
        <v>10</v>
      </c>
      <c r="FC40" s="6">
        <v>10</v>
      </c>
      <c r="FD40" s="6">
        <v>10</v>
      </c>
      <c r="FE40" s="6">
        <v>10</v>
      </c>
      <c r="FF40" s="6">
        <v>10</v>
      </c>
      <c r="FG40" s="6">
        <v>10</v>
      </c>
      <c r="FH40" s="6">
        <v>10</v>
      </c>
      <c r="FI40" s="7">
        <v>10</v>
      </c>
      <c r="FK40" t="s">
        <v>68</v>
      </c>
      <c r="FL40">
        <f t="shared" ref="FL40:HI43" si="31">FL25-FL8</f>
        <v>0.95000000000000284</v>
      </c>
      <c r="FM40">
        <f t="shared" si="31"/>
        <v>0</v>
      </c>
      <c r="FN40">
        <f t="shared" si="31"/>
        <v>0</v>
      </c>
      <c r="FO40">
        <f t="shared" si="31"/>
        <v>9.9999999999999645E-2</v>
      </c>
      <c r="FP40">
        <f t="shared" si="31"/>
        <v>5.0000000000000711E-2</v>
      </c>
      <c r="FQ40">
        <f t="shared" si="31"/>
        <v>9.9999999999999645E-2</v>
      </c>
      <c r="FR40">
        <f t="shared" si="31"/>
        <v>-5.0000000000000711E-2</v>
      </c>
      <c r="FS40">
        <f t="shared" si="31"/>
        <v>0.24999999999999822</v>
      </c>
      <c r="FT40">
        <f t="shared" si="31"/>
        <v>0.90000000000000036</v>
      </c>
      <c r="FU40">
        <f t="shared" si="31"/>
        <v>0.15000000000000213</v>
      </c>
      <c r="FV40">
        <f t="shared" si="31"/>
        <v>0.10000000000000142</v>
      </c>
      <c r="FW40">
        <f t="shared" si="31"/>
        <v>-0.10000000000000142</v>
      </c>
      <c r="FX40">
        <f t="shared" si="31"/>
        <v>5.0000000000000711E-2</v>
      </c>
      <c r="FY40">
        <f t="shared" si="31"/>
        <v>0.20000000000000107</v>
      </c>
      <c r="FZ40">
        <f t="shared" si="31"/>
        <v>0.25</v>
      </c>
      <c r="GA40">
        <f t="shared" si="31"/>
        <v>0.25</v>
      </c>
      <c r="GB40">
        <f t="shared" si="31"/>
        <v>0.55000000000000071</v>
      </c>
      <c r="GC40">
        <f t="shared" si="31"/>
        <v>0</v>
      </c>
      <c r="GD40">
        <f t="shared" si="31"/>
        <v>-0.19999999999999929</v>
      </c>
      <c r="GE40">
        <f t="shared" si="31"/>
        <v>-0.25</v>
      </c>
      <c r="GF40">
        <f t="shared" si="31"/>
        <v>0.30000000000000071</v>
      </c>
      <c r="GG40">
        <f t="shared" si="31"/>
        <v>-5.0000000000000711E-2</v>
      </c>
      <c r="GH40">
        <f t="shared" si="31"/>
        <v>-0.19999999999999929</v>
      </c>
      <c r="GI40">
        <f t="shared" si="31"/>
        <v>0</v>
      </c>
      <c r="GJ40">
        <f t="shared" si="31"/>
        <v>0.15000000000000036</v>
      </c>
      <c r="GK40">
        <f t="shared" si="31"/>
        <v>9.9999999999999645E-2</v>
      </c>
      <c r="GL40">
        <f t="shared" si="31"/>
        <v>0.15000000000000036</v>
      </c>
      <c r="GM40">
        <f t="shared" si="31"/>
        <v>4.9999999999998934E-2</v>
      </c>
      <c r="GN40">
        <f t="shared" si="31"/>
        <v>0.15000000000000213</v>
      </c>
      <c r="GO40">
        <f t="shared" si="31"/>
        <v>9.9999999999999645E-2</v>
      </c>
      <c r="GP40">
        <f t="shared" si="31"/>
        <v>0</v>
      </c>
      <c r="GQ40">
        <f t="shared" si="31"/>
        <v>9.9999999999999645E-2</v>
      </c>
      <c r="GR40">
        <f t="shared" si="31"/>
        <v>0.20000000000000107</v>
      </c>
      <c r="GS40">
        <f t="shared" si="31"/>
        <v>-5.0000000000000711E-2</v>
      </c>
      <c r="GT40">
        <f t="shared" si="31"/>
        <v>9.9999999999997868E-2</v>
      </c>
      <c r="GU40">
        <f t="shared" si="31"/>
        <v>0.20000000000000284</v>
      </c>
      <c r="GV40">
        <f t="shared" si="31"/>
        <v>0.19999999999999929</v>
      </c>
      <c r="GW40">
        <f t="shared" si="31"/>
        <v>-0.15000000000000036</v>
      </c>
      <c r="GX40">
        <f t="shared" si="31"/>
        <v>0.15000000000000036</v>
      </c>
      <c r="GY40">
        <f t="shared" si="31"/>
        <v>0</v>
      </c>
      <c r="GZ40">
        <f t="shared" si="31"/>
        <v>0</v>
      </c>
      <c r="HA40">
        <f t="shared" si="31"/>
        <v>0</v>
      </c>
      <c r="HB40">
        <f t="shared" si="31"/>
        <v>0</v>
      </c>
      <c r="HC40">
        <f t="shared" si="31"/>
        <v>0</v>
      </c>
      <c r="HD40">
        <f t="shared" si="31"/>
        <v>0</v>
      </c>
      <c r="HE40">
        <f t="shared" si="31"/>
        <v>0</v>
      </c>
      <c r="HF40">
        <f t="shared" si="31"/>
        <v>0</v>
      </c>
      <c r="HG40">
        <f t="shared" si="31"/>
        <v>0</v>
      </c>
      <c r="HH40">
        <f t="shared" si="31"/>
        <v>0</v>
      </c>
      <c r="HI40">
        <f t="shared" si="31"/>
        <v>0</v>
      </c>
      <c r="HN40" t="s">
        <v>215</v>
      </c>
      <c r="HO40" s="12">
        <v>1</v>
      </c>
      <c r="HP40" s="12">
        <v>0</v>
      </c>
      <c r="HQ40" s="12">
        <v>0</v>
      </c>
      <c r="HR40" s="12">
        <v>-9.9999999999999645E-2</v>
      </c>
      <c r="HS40" s="12">
        <v>9.9999999999999645E-2</v>
      </c>
      <c r="HT40" s="12">
        <v>0.19999999999999929</v>
      </c>
      <c r="HU40" s="12">
        <v>9.9999999999999645E-2</v>
      </c>
      <c r="HV40" s="12">
        <v>0.30000000000000071</v>
      </c>
      <c r="HW40" s="12">
        <v>0.20000000000000107</v>
      </c>
      <c r="HX40" s="12">
        <v>0.10000000000000142</v>
      </c>
      <c r="HY40" s="12">
        <v>-9.9999999999999645E-2</v>
      </c>
      <c r="HZ40" s="12">
        <v>0.70000000000000107</v>
      </c>
      <c r="IA40" s="12">
        <v>-9.9999999999999645E-2</v>
      </c>
      <c r="IB40" s="12">
        <v>0.19999999999999929</v>
      </c>
      <c r="IC40" s="12">
        <v>-9.9999999999999645E-2</v>
      </c>
      <c r="ID40" s="12">
        <v>-9.9999999999999645E-2</v>
      </c>
      <c r="IE40" s="12">
        <v>0</v>
      </c>
      <c r="IF40" s="12">
        <v>0</v>
      </c>
      <c r="IG40" s="12">
        <v>-9.9999999999999645E-2</v>
      </c>
      <c r="IH40" s="12">
        <v>0</v>
      </c>
      <c r="II40" s="12">
        <v>0.29999999999999893</v>
      </c>
      <c r="IJ40" s="12">
        <v>0.19999999999999929</v>
      </c>
      <c r="IK40" s="12">
        <v>0.19999999999999929</v>
      </c>
      <c r="IL40" s="12">
        <v>0</v>
      </c>
      <c r="IM40" s="12">
        <v>0</v>
      </c>
      <c r="IN40" s="12">
        <v>0.20000000000000107</v>
      </c>
      <c r="IO40" s="12">
        <v>-0.19999999999999929</v>
      </c>
      <c r="IP40" s="12">
        <v>-9.9999999999999645E-2</v>
      </c>
      <c r="IQ40" s="12">
        <v>0</v>
      </c>
      <c r="IR40" s="12">
        <v>0</v>
      </c>
      <c r="IS40" s="12">
        <v>9.9999999999999645E-2</v>
      </c>
      <c r="IT40" s="12">
        <v>0</v>
      </c>
      <c r="IU40" s="12">
        <v>-0.30000000000000071</v>
      </c>
      <c r="IV40" s="12">
        <v>-0.10000000000000142</v>
      </c>
      <c r="IW40" s="12">
        <v>-0.40000000000000036</v>
      </c>
      <c r="IX40" s="12">
        <v>-0.19999999999999929</v>
      </c>
      <c r="IY40" s="12">
        <v>9.9999999999999645E-2</v>
      </c>
      <c r="IZ40" s="12">
        <v>0.40000000000000036</v>
      </c>
      <c r="JA40" s="12">
        <v>-9.9999999999999645E-2</v>
      </c>
    </row>
    <row r="41" spans="2:261" x14ac:dyDescent="0.2">
      <c r="B41" s="5" t="s">
        <v>108</v>
      </c>
      <c r="C41" s="6">
        <v>16</v>
      </c>
      <c r="D41" s="6" t="s">
        <v>107</v>
      </c>
      <c r="E41" s="6">
        <v>30</v>
      </c>
      <c r="F41" s="6">
        <v>111</v>
      </c>
      <c r="G41" s="6">
        <v>10</v>
      </c>
      <c r="H41" s="6">
        <v>10</v>
      </c>
      <c r="I41" s="6">
        <v>10</v>
      </c>
      <c r="J41" s="6">
        <v>10</v>
      </c>
      <c r="K41" s="6">
        <v>10</v>
      </c>
      <c r="L41" s="6">
        <v>10</v>
      </c>
      <c r="M41" s="6">
        <v>11</v>
      </c>
      <c r="N41" s="6">
        <v>10</v>
      </c>
      <c r="O41" s="6">
        <v>11</v>
      </c>
      <c r="P41" s="6">
        <v>10</v>
      </c>
      <c r="Q41" s="6">
        <v>11</v>
      </c>
      <c r="R41" s="6">
        <v>11</v>
      </c>
      <c r="S41" s="6">
        <v>10</v>
      </c>
      <c r="T41" s="6">
        <v>11</v>
      </c>
      <c r="U41" s="6">
        <v>10</v>
      </c>
      <c r="V41" s="6">
        <v>10</v>
      </c>
      <c r="W41" s="6">
        <v>10</v>
      </c>
      <c r="X41" s="6">
        <v>11</v>
      </c>
      <c r="Y41" s="6">
        <v>10</v>
      </c>
      <c r="Z41" s="6">
        <v>11</v>
      </c>
      <c r="AA41" s="6">
        <v>11</v>
      </c>
      <c r="AB41" s="6">
        <v>11</v>
      </c>
      <c r="AC41" s="6">
        <v>10</v>
      </c>
      <c r="AD41" s="6">
        <v>10</v>
      </c>
      <c r="AE41" s="6">
        <v>11</v>
      </c>
      <c r="AF41" s="6">
        <v>11</v>
      </c>
      <c r="AG41" s="6">
        <v>11</v>
      </c>
      <c r="AH41" s="6">
        <v>11</v>
      </c>
      <c r="AI41" s="6">
        <v>11</v>
      </c>
      <c r="AJ41" s="6">
        <v>11</v>
      </c>
      <c r="AK41" s="6">
        <v>11</v>
      </c>
      <c r="AL41" s="6">
        <v>11</v>
      </c>
      <c r="AM41" s="6">
        <v>11</v>
      </c>
      <c r="AN41" s="6">
        <v>10</v>
      </c>
      <c r="AO41" s="6">
        <v>11</v>
      </c>
      <c r="AP41" s="6">
        <v>11</v>
      </c>
      <c r="AQ41" s="6">
        <v>12</v>
      </c>
      <c r="AR41" s="6">
        <v>12</v>
      </c>
      <c r="AS41" s="6">
        <v>10</v>
      </c>
      <c r="AT41" s="6">
        <v>10</v>
      </c>
      <c r="AU41" s="6">
        <v>10</v>
      </c>
      <c r="AV41" s="6">
        <v>10</v>
      </c>
      <c r="AW41" s="6">
        <v>10</v>
      </c>
      <c r="AX41" s="6">
        <v>10</v>
      </c>
      <c r="AY41" s="6">
        <v>10</v>
      </c>
      <c r="AZ41" s="6">
        <v>10</v>
      </c>
      <c r="BA41" s="6">
        <v>10</v>
      </c>
      <c r="BB41" s="6">
        <v>10</v>
      </c>
      <c r="BC41" s="7">
        <v>10</v>
      </c>
      <c r="BE41" s="5" t="s">
        <v>112</v>
      </c>
      <c r="BF41" s="6">
        <v>16</v>
      </c>
      <c r="BG41" s="6" t="s">
        <v>63</v>
      </c>
      <c r="BH41" s="6">
        <v>30</v>
      </c>
      <c r="BI41" s="6">
        <v>103</v>
      </c>
      <c r="BJ41" s="6">
        <v>10</v>
      </c>
      <c r="BK41" s="6">
        <v>10</v>
      </c>
      <c r="BL41" s="6">
        <v>10</v>
      </c>
      <c r="BM41" s="6">
        <v>10</v>
      </c>
      <c r="BN41" s="6">
        <v>10</v>
      </c>
      <c r="BO41" s="6">
        <v>10</v>
      </c>
      <c r="BP41" s="6">
        <v>10</v>
      </c>
      <c r="BQ41" s="6">
        <v>10</v>
      </c>
      <c r="BR41" s="6">
        <v>10</v>
      </c>
      <c r="BS41" s="6">
        <v>10</v>
      </c>
      <c r="BT41" s="6">
        <v>10</v>
      </c>
      <c r="BU41" s="6">
        <v>10</v>
      </c>
      <c r="BV41" s="6">
        <v>10</v>
      </c>
      <c r="BW41" s="6">
        <v>10</v>
      </c>
      <c r="BX41" s="6">
        <v>10</v>
      </c>
      <c r="BY41" s="6">
        <v>10</v>
      </c>
      <c r="BZ41" s="6">
        <v>10</v>
      </c>
      <c r="CA41" s="6">
        <v>11</v>
      </c>
      <c r="CB41" s="6">
        <v>10</v>
      </c>
      <c r="CC41" s="6">
        <v>11</v>
      </c>
      <c r="CD41" s="6">
        <v>11</v>
      </c>
      <c r="CE41" s="6">
        <v>12</v>
      </c>
      <c r="CF41" s="6">
        <v>10</v>
      </c>
      <c r="CG41" s="6">
        <v>10</v>
      </c>
      <c r="CH41" s="6">
        <v>10</v>
      </c>
      <c r="CI41" s="6">
        <v>10</v>
      </c>
      <c r="CJ41" s="6">
        <v>11</v>
      </c>
      <c r="CK41" s="6">
        <v>10</v>
      </c>
      <c r="CL41" s="6">
        <v>11</v>
      </c>
      <c r="CM41" s="6">
        <v>10</v>
      </c>
      <c r="CN41" s="6">
        <v>10</v>
      </c>
      <c r="CO41" s="6">
        <v>10</v>
      </c>
      <c r="CP41" s="6">
        <v>11</v>
      </c>
      <c r="CQ41" s="6">
        <v>10</v>
      </c>
      <c r="CR41" s="6">
        <v>10</v>
      </c>
      <c r="CS41" s="6">
        <v>10</v>
      </c>
      <c r="CT41" s="6">
        <v>10</v>
      </c>
      <c r="CU41" s="6">
        <v>11</v>
      </c>
      <c r="CV41" s="6">
        <v>10</v>
      </c>
      <c r="CW41" s="6">
        <v>11</v>
      </c>
      <c r="CX41" s="6">
        <v>12</v>
      </c>
      <c r="CY41" s="6">
        <v>10</v>
      </c>
      <c r="CZ41" s="6">
        <v>10</v>
      </c>
      <c r="DA41" s="6">
        <v>10</v>
      </c>
      <c r="DB41" s="6">
        <v>11</v>
      </c>
      <c r="DC41" s="6">
        <v>10</v>
      </c>
      <c r="DD41" s="6">
        <v>11</v>
      </c>
      <c r="DE41" s="6">
        <v>10</v>
      </c>
      <c r="DF41" s="7">
        <v>11</v>
      </c>
      <c r="DH41" s="5" t="s">
        <v>106</v>
      </c>
      <c r="DI41" s="6">
        <v>16</v>
      </c>
      <c r="DJ41" s="6" t="s">
        <v>107</v>
      </c>
      <c r="DK41" s="6">
        <v>30</v>
      </c>
      <c r="DL41" s="6">
        <v>114</v>
      </c>
      <c r="DM41" s="6">
        <v>10</v>
      </c>
      <c r="DN41" s="6">
        <v>10</v>
      </c>
      <c r="DO41" s="6">
        <v>10</v>
      </c>
      <c r="DP41" s="6">
        <v>10</v>
      </c>
      <c r="DQ41" s="6">
        <v>11</v>
      </c>
      <c r="DR41" s="6">
        <v>10</v>
      </c>
      <c r="DS41" s="6">
        <v>10</v>
      </c>
      <c r="DT41" s="6">
        <v>11</v>
      </c>
      <c r="DU41" s="6">
        <v>12</v>
      </c>
      <c r="DV41" s="6">
        <v>10</v>
      </c>
      <c r="DW41" s="6">
        <v>10</v>
      </c>
      <c r="DX41" s="6">
        <v>12</v>
      </c>
      <c r="DY41" s="6">
        <v>10</v>
      </c>
      <c r="DZ41" s="6">
        <v>10</v>
      </c>
      <c r="EA41" s="6">
        <v>11</v>
      </c>
      <c r="EB41" s="6">
        <v>10</v>
      </c>
      <c r="EC41" s="6">
        <v>10</v>
      </c>
      <c r="ED41" s="6">
        <v>11</v>
      </c>
      <c r="EE41" s="6">
        <v>10</v>
      </c>
      <c r="EF41" s="6">
        <v>11</v>
      </c>
      <c r="EG41" s="6">
        <v>11</v>
      </c>
      <c r="EH41" s="6">
        <v>11</v>
      </c>
      <c r="EI41" s="6">
        <v>10</v>
      </c>
      <c r="EJ41" s="6">
        <v>10</v>
      </c>
      <c r="EK41" s="6">
        <v>11</v>
      </c>
      <c r="EL41" s="6">
        <v>10</v>
      </c>
      <c r="EM41" s="6">
        <v>11</v>
      </c>
      <c r="EN41" s="6">
        <v>11</v>
      </c>
      <c r="EO41" s="6">
        <v>12</v>
      </c>
      <c r="EP41" s="6">
        <v>11</v>
      </c>
      <c r="EQ41" s="6">
        <v>11</v>
      </c>
      <c r="ER41" s="6">
        <v>12</v>
      </c>
      <c r="ES41" s="6">
        <v>11</v>
      </c>
      <c r="ET41" s="6">
        <v>10</v>
      </c>
      <c r="EU41" s="6">
        <v>11</v>
      </c>
      <c r="EV41" s="6">
        <v>11</v>
      </c>
      <c r="EW41" s="6">
        <v>11</v>
      </c>
      <c r="EX41" s="6">
        <v>11</v>
      </c>
      <c r="EY41" s="6">
        <v>10</v>
      </c>
      <c r="EZ41" s="6">
        <v>10</v>
      </c>
      <c r="FA41" s="6">
        <v>10</v>
      </c>
      <c r="FB41" s="6">
        <v>10</v>
      </c>
      <c r="FC41" s="6">
        <v>10</v>
      </c>
      <c r="FD41" s="6">
        <v>10</v>
      </c>
      <c r="FE41" s="6">
        <v>10</v>
      </c>
      <c r="FF41" s="6">
        <v>10</v>
      </c>
      <c r="FG41" s="6">
        <v>10</v>
      </c>
      <c r="FH41" s="6">
        <v>10</v>
      </c>
      <c r="FI41" s="7">
        <v>10</v>
      </c>
      <c r="FK41" t="s">
        <v>72</v>
      </c>
      <c r="FL41">
        <f t="shared" si="31"/>
        <v>2.5</v>
      </c>
      <c r="FM41">
        <f t="shared" si="31"/>
        <v>0</v>
      </c>
      <c r="FN41">
        <f t="shared" si="31"/>
        <v>0</v>
      </c>
      <c r="FO41">
        <f t="shared" si="31"/>
        <v>0</v>
      </c>
      <c r="FP41">
        <f t="shared" si="31"/>
        <v>0.29999999999999893</v>
      </c>
      <c r="FQ41">
        <f t="shared" si="31"/>
        <v>0.19999999999999929</v>
      </c>
      <c r="FR41">
        <f t="shared" si="31"/>
        <v>9.9999999999999645E-2</v>
      </c>
      <c r="FS41">
        <f t="shared" si="31"/>
        <v>0.19999999999999929</v>
      </c>
      <c r="FT41">
        <f t="shared" si="31"/>
        <v>0.80000000000000071</v>
      </c>
      <c r="FU41">
        <f t="shared" si="31"/>
        <v>0</v>
      </c>
      <c r="FV41">
        <f t="shared" si="31"/>
        <v>-0.19999999999999929</v>
      </c>
      <c r="FW41">
        <f t="shared" si="31"/>
        <v>0.20000000000000107</v>
      </c>
      <c r="FX41">
        <f t="shared" si="31"/>
        <v>0</v>
      </c>
      <c r="FY41">
        <f t="shared" si="31"/>
        <v>9.9999999999999645E-2</v>
      </c>
      <c r="FZ41">
        <f t="shared" si="31"/>
        <v>0</v>
      </c>
      <c r="GA41">
        <f t="shared" si="31"/>
        <v>-0.20000000000000107</v>
      </c>
      <c r="GB41">
        <f t="shared" si="31"/>
        <v>0.40000000000000036</v>
      </c>
      <c r="GC41">
        <f t="shared" si="31"/>
        <v>0</v>
      </c>
      <c r="GD41">
        <f t="shared" si="31"/>
        <v>0.20000000000000107</v>
      </c>
      <c r="GE41">
        <f t="shared" si="31"/>
        <v>0</v>
      </c>
      <c r="GF41">
        <f t="shared" si="31"/>
        <v>0.19999999999999929</v>
      </c>
      <c r="GG41">
        <f t="shared" si="31"/>
        <v>9.9999999999999645E-2</v>
      </c>
      <c r="GH41">
        <f t="shared" si="31"/>
        <v>0.19999999999999929</v>
      </c>
      <c r="GI41">
        <f t="shared" si="31"/>
        <v>0</v>
      </c>
      <c r="GJ41">
        <f t="shared" si="31"/>
        <v>-0.19999999999999929</v>
      </c>
      <c r="GK41">
        <f t="shared" si="31"/>
        <v>9.9999999999999645E-2</v>
      </c>
      <c r="GL41">
        <f t="shared" si="31"/>
        <v>0.10000000000000142</v>
      </c>
      <c r="GM41">
        <f t="shared" si="31"/>
        <v>-9.9999999999999645E-2</v>
      </c>
      <c r="GN41">
        <f t="shared" si="31"/>
        <v>9.9999999999999645E-2</v>
      </c>
      <c r="GO41">
        <f t="shared" si="31"/>
        <v>-0.19999999999999929</v>
      </c>
      <c r="GP41">
        <f t="shared" si="31"/>
        <v>-0.30000000000000071</v>
      </c>
      <c r="GQ41">
        <f t="shared" si="31"/>
        <v>0.30000000000000071</v>
      </c>
      <c r="GR41">
        <f t="shared" si="31"/>
        <v>0</v>
      </c>
      <c r="GS41">
        <f t="shared" si="31"/>
        <v>-0.10000000000000142</v>
      </c>
      <c r="GT41">
        <f t="shared" si="31"/>
        <v>-0.19999999999999929</v>
      </c>
      <c r="GU41">
        <f t="shared" si="31"/>
        <v>0.20000000000000107</v>
      </c>
      <c r="GV41">
        <f t="shared" si="31"/>
        <v>0.19999999999999929</v>
      </c>
      <c r="GW41">
        <f t="shared" si="31"/>
        <v>0.59999999999999964</v>
      </c>
      <c r="GX41">
        <f t="shared" si="31"/>
        <v>9.9999999999999645E-2</v>
      </c>
      <c r="GY41">
        <f t="shared" si="31"/>
        <v>0</v>
      </c>
      <c r="GZ41">
        <f t="shared" si="31"/>
        <v>0</v>
      </c>
      <c r="HA41">
        <f t="shared" si="31"/>
        <v>0</v>
      </c>
      <c r="HB41">
        <f t="shared" si="31"/>
        <v>0</v>
      </c>
      <c r="HC41">
        <f t="shared" si="31"/>
        <v>0</v>
      </c>
      <c r="HD41">
        <f t="shared" si="31"/>
        <v>0</v>
      </c>
      <c r="HE41">
        <f t="shared" si="31"/>
        <v>0</v>
      </c>
      <c r="HF41">
        <f t="shared" si="31"/>
        <v>0</v>
      </c>
      <c r="HG41">
        <f t="shared" si="31"/>
        <v>0</v>
      </c>
      <c r="HH41">
        <f t="shared" si="31"/>
        <v>0</v>
      </c>
      <c r="HI41">
        <f t="shared" si="31"/>
        <v>0</v>
      </c>
      <c r="HN41" t="s">
        <v>216</v>
      </c>
      <c r="HO41" s="12">
        <v>1.9000000000000057</v>
      </c>
      <c r="HP41" s="12">
        <v>0</v>
      </c>
      <c r="HQ41" s="12">
        <v>0</v>
      </c>
      <c r="HR41" s="12">
        <v>0.10000000000000142</v>
      </c>
      <c r="HS41" s="12">
        <v>0.19999999999999929</v>
      </c>
      <c r="HT41" s="12">
        <v>0</v>
      </c>
      <c r="HU41" s="12">
        <v>0.30000000000000071</v>
      </c>
      <c r="HV41" s="12">
        <v>0.30000000000000071</v>
      </c>
      <c r="HW41" s="12">
        <v>0.20000000000000107</v>
      </c>
      <c r="HX41" s="12">
        <v>0.30000000000000071</v>
      </c>
      <c r="HY41" s="12">
        <v>0</v>
      </c>
      <c r="HZ41" s="12">
        <v>1.0999999999999996</v>
      </c>
      <c r="IA41" s="12">
        <v>0</v>
      </c>
      <c r="IB41" s="12">
        <v>0.20000000000000107</v>
      </c>
      <c r="IC41" s="12">
        <v>0.30000000000000071</v>
      </c>
      <c r="ID41" s="12">
        <v>-0.30000000000000071</v>
      </c>
      <c r="IE41" s="12">
        <v>9.9999999999999645E-2</v>
      </c>
      <c r="IF41" s="12">
        <v>0</v>
      </c>
      <c r="IG41" s="12">
        <v>0</v>
      </c>
      <c r="IH41" s="12">
        <v>-0.19999999999999929</v>
      </c>
      <c r="II41" s="12">
        <v>0</v>
      </c>
      <c r="IJ41" s="12">
        <v>9.9999999999999645E-2</v>
      </c>
      <c r="IK41" s="12">
        <v>0.20000000000000107</v>
      </c>
      <c r="IL41" s="12">
        <v>0</v>
      </c>
      <c r="IM41" s="12">
        <v>9.9999999999999645E-2</v>
      </c>
      <c r="IN41" s="12">
        <v>-9.9999999999999645E-2</v>
      </c>
      <c r="IO41" s="12">
        <v>0.59999999999999964</v>
      </c>
      <c r="IP41" s="12">
        <v>0.19999999999999929</v>
      </c>
      <c r="IQ41" s="12">
        <v>0</v>
      </c>
      <c r="IR41" s="12">
        <v>0.29999999999999893</v>
      </c>
      <c r="IS41" s="12">
        <v>9.9999999999999645E-2</v>
      </c>
      <c r="IT41" s="12">
        <v>-9.9999999999999645E-2</v>
      </c>
      <c r="IU41" s="12">
        <v>9.9999999999999645E-2</v>
      </c>
      <c r="IV41" s="12">
        <v>0.20000000000000107</v>
      </c>
      <c r="IW41" s="12">
        <v>9.9999999999999645E-2</v>
      </c>
      <c r="IX41" s="12">
        <v>9.9999999999999645E-2</v>
      </c>
      <c r="IY41" s="12">
        <v>-9.9999999999999645E-2</v>
      </c>
      <c r="IZ41" s="12">
        <v>0.29999999999999893</v>
      </c>
      <c r="JA41" s="12">
        <v>0</v>
      </c>
    </row>
    <row r="42" spans="2:261" x14ac:dyDescent="0.2">
      <c r="B42" s="5" t="s">
        <v>108</v>
      </c>
      <c r="C42" s="6">
        <v>16</v>
      </c>
      <c r="D42" s="6" t="s">
        <v>107</v>
      </c>
      <c r="E42" s="6">
        <v>29</v>
      </c>
      <c r="F42" s="6">
        <v>112</v>
      </c>
      <c r="G42" s="6">
        <v>10</v>
      </c>
      <c r="H42" s="6">
        <v>10</v>
      </c>
      <c r="I42" s="6">
        <v>10</v>
      </c>
      <c r="J42" s="6">
        <v>10</v>
      </c>
      <c r="K42" s="6">
        <v>11</v>
      </c>
      <c r="L42" s="6">
        <v>10</v>
      </c>
      <c r="M42" s="6">
        <v>11</v>
      </c>
      <c r="N42" s="6">
        <v>10</v>
      </c>
      <c r="O42" s="6">
        <v>12</v>
      </c>
      <c r="P42" s="6">
        <v>10</v>
      </c>
      <c r="Q42" s="6">
        <v>10</v>
      </c>
      <c r="R42" s="6">
        <v>11</v>
      </c>
      <c r="S42" s="6">
        <v>10</v>
      </c>
      <c r="T42" s="6">
        <v>10</v>
      </c>
      <c r="U42" s="6">
        <v>11</v>
      </c>
      <c r="V42" s="6">
        <v>10</v>
      </c>
      <c r="W42" s="6">
        <v>10</v>
      </c>
      <c r="X42" s="6">
        <v>11</v>
      </c>
      <c r="Y42" s="6">
        <v>10</v>
      </c>
      <c r="Z42" s="6">
        <v>11</v>
      </c>
      <c r="AA42" s="6">
        <v>11</v>
      </c>
      <c r="AB42" s="6">
        <v>12</v>
      </c>
      <c r="AC42" s="6">
        <v>10</v>
      </c>
      <c r="AD42" s="6">
        <v>11</v>
      </c>
      <c r="AE42" s="6">
        <v>10</v>
      </c>
      <c r="AF42" s="6">
        <v>11</v>
      </c>
      <c r="AG42" s="6">
        <v>11</v>
      </c>
      <c r="AH42" s="6">
        <v>11</v>
      </c>
      <c r="AI42" s="6">
        <v>10</v>
      </c>
      <c r="AJ42" s="6">
        <v>10</v>
      </c>
      <c r="AK42" s="6">
        <v>11</v>
      </c>
      <c r="AL42" s="6">
        <v>11</v>
      </c>
      <c r="AM42" s="6">
        <v>11</v>
      </c>
      <c r="AN42" s="6">
        <v>10</v>
      </c>
      <c r="AO42" s="6">
        <v>11</v>
      </c>
      <c r="AP42" s="6">
        <v>12</v>
      </c>
      <c r="AQ42" s="6">
        <v>11</v>
      </c>
      <c r="AR42" s="6">
        <v>12</v>
      </c>
      <c r="AS42" s="6">
        <v>10</v>
      </c>
      <c r="AT42" s="6">
        <v>10</v>
      </c>
      <c r="AU42" s="6">
        <v>10</v>
      </c>
      <c r="AV42" s="6">
        <v>10</v>
      </c>
      <c r="AW42" s="6">
        <v>10</v>
      </c>
      <c r="AX42" s="6">
        <v>10</v>
      </c>
      <c r="AY42" s="6">
        <v>10</v>
      </c>
      <c r="AZ42" s="6">
        <v>10</v>
      </c>
      <c r="BA42" s="6">
        <v>10</v>
      </c>
      <c r="BB42" s="6">
        <v>10</v>
      </c>
      <c r="BC42" s="7">
        <v>10</v>
      </c>
      <c r="BE42" s="5" t="s">
        <v>112</v>
      </c>
      <c r="BF42" s="6">
        <v>16</v>
      </c>
      <c r="BG42" s="6" t="s">
        <v>63</v>
      </c>
      <c r="BH42" s="6">
        <v>30</v>
      </c>
      <c r="BI42" s="6">
        <v>102</v>
      </c>
      <c r="BJ42" s="6">
        <v>10</v>
      </c>
      <c r="BK42" s="6">
        <v>10</v>
      </c>
      <c r="BL42" s="6">
        <v>10</v>
      </c>
      <c r="BM42" s="6">
        <v>10</v>
      </c>
      <c r="BN42" s="6">
        <v>10</v>
      </c>
      <c r="BO42" s="6">
        <v>10</v>
      </c>
      <c r="BP42" s="6">
        <v>10</v>
      </c>
      <c r="BQ42" s="6">
        <v>10</v>
      </c>
      <c r="BR42" s="6">
        <v>10</v>
      </c>
      <c r="BS42" s="6">
        <v>10</v>
      </c>
      <c r="BT42" s="6">
        <v>10</v>
      </c>
      <c r="BU42" s="6">
        <v>10</v>
      </c>
      <c r="BV42" s="6">
        <v>11</v>
      </c>
      <c r="BW42" s="6">
        <v>10</v>
      </c>
      <c r="BX42" s="6">
        <v>10</v>
      </c>
      <c r="BY42" s="6">
        <v>11</v>
      </c>
      <c r="BZ42" s="6">
        <v>10</v>
      </c>
      <c r="CA42" s="6">
        <v>11</v>
      </c>
      <c r="CB42" s="6">
        <v>10</v>
      </c>
      <c r="CC42" s="6">
        <v>11</v>
      </c>
      <c r="CD42" s="6">
        <v>12</v>
      </c>
      <c r="CE42" s="6">
        <v>11</v>
      </c>
      <c r="CF42" s="6">
        <v>10</v>
      </c>
      <c r="CG42" s="6">
        <v>10</v>
      </c>
      <c r="CH42" s="6">
        <v>10</v>
      </c>
      <c r="CI42" s="6">
        <v>10</v>
      </c>
      <c r="CJ42" s="6">
        <v>11</v>
      </c>
      <c r="CK42" s="6">
        <v>10</v>
      </c>
      <c r="CL42" s="6">
        <v>11</v>
      </c>
      <c r="CM42" s="6">
        <v>10</v>
      </c>
      <c r="CN42" s="6">
        <v>10</v>
      </c>
      <c r="CO42" s="6">
        <v>11</v>
      </c>
      <c r="CP42" s="6">
        <v>11</v>
      </c>
      <c r="CQ42" s="6">
        <v>10</v>
      </c>
      <c r="CR42" s="6">
        <v>10</v>
      </c>
      <c r="CS42" s="6">
        <v>10</v>
      </c>
      <c r="CT42" s="6">
        <v>11</v>
      </c>
      <c r="CU42" s="6">
        <v>11</v>
      </c>
      <c r="CV42" s="6">
        <v>10</v>
      </c>
      <c r="CW42" s="6">
        <v>12</v>
      </c>
      <c r="CX42" s="6">
        <v>11</v>
      </c>
      <c r="CY42" s="6">
        <v>10</v>
      </c>
      <c r="CZ42" s="6">
        <v>11</v>
      </c>
      <c r="DA42" s="6">
        <v>11</v>
      </c>
      <c r="DB42" s="6">
        <v>11</v>
      </c>
      <c r="DC42" s="6">
        <v>10</v>
      </c>
      <c r="DD42" s="6">
        <v>10</v>
      </c>
      <c r="DE42" s="6">
        <v>10</v>
      </c>
      <c r="DF42" s="7">
        <v>11</v>
      </c>
      <c r="DH42" s="5" t="s">
        <v>106</v>
      </c>
      <c r="DI42" s="6">
        <v>16</v>
      </c>
      <c r="DJ42" s="6" t="s">
        <v>107</v>
      </c>
      <c r="DK42" s="6">
        <v>29</v>
      </c>
      <c r="DL42" s="6">
        <v>114</v>
      </c>
      <c r="DM42" s="6">
        <v>10</v>
      </c>
      <c r="DN42" s="6">
        <v>10</v>
      </c>
      <c r="DO42" s="6">
        <v>11</v>
      </c>
      <c r="DP42" s="6">
        <v>10</v>
      </c>
      <c r="DQ42" s="6">
        <v>11</v>
      </c>
      <c r="DR42" s="6">
        <v>10</v>
      </c>
      <c r="DS42" s="6">
        <v>11</v>
      </c>
      <c r="DT42" s="6">
        <v>11</v>
      </c>
      <c r="DU42" s="6">
        <v>11</v>
      </c>
      <c r="DV42" s="6">
        <v>11</v>
      </c>
      <c r="DW42" s="6">
        <v>10</v>
      </c>
      <c r="DX42" s="6">
        <v>11</v>
      </c>
      <c r="DY42" s="6">
        <v>11</v>
      </c>
      <c r="DZ42" s="6">
        <v>11</v>
      </c>
      <c r="EA42" s="6">
        <v>10</v>
      </c>
      <c r="EB42" s="6">
        <v>11</v>
      </c>
      <c r="EC42" s="6">
        <v>10</v>
      </c>
      <c r="ED42" s="6">
        <v>11</v>
      </c>
      <c r="EE42" s="6">
        <v>10</v>
      </c>
      <c r="EF42" s="6">
        <v>11</v>
      </c>
      <c r="EG42" s="6">
        <v>12</v>
      </c>
      <c r="EH42" s="6">
        <v>11</v>
      </c>
      <c r="EI42" s="6">
        <v>10</v>
      </c>
      <c r="EJ42" s="6">
        <v>10</v>
      </c>
      <c r="EK42" s="6">
        <v>11</v>
      </c>
      <c r="EL42" s="6">
        <v>11</v>
      </c>
      <c r="EM42" s="6">
        <v>12</v>
      </c>
      <c r="EN42" s="6">
        <v>11</v>
      </c>
      <c r="EO42" s="6">
        <v>11</v>
      </c>
      <c r="EP42" s="6">
        <v>11</v>
      </c>
      <c r="EQ42" s="6">
        <v>12</v>
      </c>
      <c r="ER42" s="6">
        <v>12</v>
      </c>
      <c r="ES42" s="6">
        <v>11</v>
      </c>
      <c r="ET42" s="6">
        <v>11</v>
      </c>
      <c r="EU42" s="6">
        <v>11</v>
      </c>
      <c r="EV42" s="6">
        <v>11</v>
      </c>
      <c r="EW42" s="6">
        <v>11</v>
      </c>
      <c r="EX42" s="6">
        <v>12</v>
      </c>
      <c r="EY42" s="6">
        <v>10</v>
      </c>
      <c r="EZ42" s="6">
        <v>10</v>
      </c>
      <c r="FA42" s="6">
        <v>10</v>
      </c>
      <c r="FB42" s="6">
        <v>10</v>
      </c>
      <c r="FC42" s="6">
        <v>10</v>
      </c>
      <c r="FD42" s="6">
        <v>10</v>
      </c>
      <c r="FE42" s="6">
        <v>10</v>
      </c>
      <c r="FF42" s="6">
        <v>10</v>
      </c>
      <c r="FG42" s="6">
        <v>10</v>
      </c>
      <c r="FH42" s="6">
        <v>10</v>
      </c>
      <c r="FI42" s="7">
        <v>10</v>
      </c>
      <c r="FK42" t="s">
        <v>73</v>
      </c>
      <c r="FL42">
        <f t="shared" si="31"/>
        <v>-1</v>
      </c>
      <c r="FM42">
        <f t="shared" si="31"/>
        <v>0</v>
      </c>
      <c r="FN42">
        <f t="shared" si="31"/>
        <v>0</v>
      </c>
      <c r="FO42">
        <f t="shared" si="31"/>
        <v>0</v>
      </c>
      <c r="FP42">
        <f t="shared" si="31"/>
        <v>-0.20000000000000107</v>
      </c>
      <c r="FQ42">
        <f t="shared" si="31"/>
        <v>-9.9999999999999645E-2</v>
      </c>
      <c r="FR42">
        <f t="shared" si="31"/>
        <v>0</v>
      </c>
      <c r="FS42">
        <f t="shared" si="31"/>
        <v>0</v>
      </c>
      <c r="FT42">
        <f t="shared" si="31"/>
        <v>0.80000000000000071</v>
      </c>
      <c r="FU42">
        <f t="shared" si="31"/>
        <v>0.20000000000000107</v>
      </c>
      <c r="FV42">
        <f t="shared" si="31"/>
        <v>-0.19999999999999929</v>
      </c>
      <c r="FW42">
        <f t="shared" si="31"/>
        <v>9.9999999999999645E-2</v>
      </c>
      <c r="FX42">
        <f t="shared" si="31"/>
        <v>9.9999999999999645E-2</v>
      </c>
      <c r="FY42">
        <f t="shared" si="31"/>
        <v>-9.9999999999999645E-2</v>
      </c>
      <c r="FZ42">
        <f t="shared" si="31"/>
        <v>0.19999999999999929</v>
      </c>
      <c r="GA42">
        <f t="shared" si="31"/>
        <v>-0.40000000000000036</v>
      </c>
      <c r="GB42">
        <f t="shared" si="31"/>
        <v>0.19999999999999929</v>
      </c>
      <c r="GC42">
        <f t="shared" si="31"/>
        <v>0</v>
      </c>
      <c r="GD42">
        <f t="shared" si="31"/>
        <v>9.9999999999999645E-2</v>
      </c>
      <c r="GE42">
        <f t="shared" si="31"/>
        <v>0</v>
      </c>
      <c r="GF42">
        <f t="shared" si="31"/>
        <v>-0.19999999999999929</v>
      </c>
      <c r="GG42">
        <f t="shared" si="31"/>
        <v>0</v>
      </c>
      <c r="GH42">
        <f t="shared" si="31"/>
        <v>-0.19999999999999929</v>
      </c>
      <c r="GI42">
        <f t="shared" si="31"/>
        <v>0</v>
      </c>
      <c r="GJ42">
        <f t="shared" si="31"/>
        <v>-0.10000000000000142</v>
      </c>
      <c r="GK42">
        <f t="shared" si="31"/>
        <v>0</v>
      </c>
      <c r="GL42">
        <f t="shared" si="31"/>
        <v>9.9999999999999645E-2</v>
      </c>
      <c r="GM42">
        <f t="shared" si="31"/>
        <v>0.19999999999999929</v>
      </c>
      <c r="GN42">
        <f t="shared" si="31"/>
        <v>-0.10000000000000142</v>
      </c>
      <c r="GO42">
        <f t="shared" si="31"/>
        <v>0.19999999999999929</v>
      </c>
      <c r="GP42">
        <f t="shared" si="31"/>
        <v>0</v>
      </c>
      <c r="GQ42">
        <f t="shared" si="31"/>
        <v>-9.9999999999999645E-2</v>
      </c>
      <c r="GR42">
        <f t="shared" si="31"/>
        <v>-9.9999999999999645E-2</v>
      </c>
      <c r="GS42">
        <f t="shared" si="31"/>
        <v>-0.19999999999999929</v>
      </c>
      <c r="GT42">
        <f t="shared" si="31"/>
        <v>9.9999999999999645E-2</v>
      </c>
      <c r="GU42">
        <f t="shared" si="31"/>
        <v>-9.9999999999999645E-2</v>
      </c>
      <c r="GV42">
        <f t="shared" si="31"/>
        <v>-0.29999999999999893</v>
      </c>
      <c r="GW42">
        <f t="shared" si="31"/>
        <v>0.29999999999999893</v>
      </c>
      <c r="GX42">
        <f t="shared" si="31"/>
        <v>-9.9999999999999645E-2</v>
      </c>
      <c r="GY42">
        <f t="shared" si="31"/>
        <v>0</v>
      </c>
      <c r="GZ42">
        <f t="shared" si="31"/>
        <v>0</v>
      </c>
      <c r="HA42">
        <f t="shared" si="31"/>
        <v>0</v>
      </c>
      <c r="HB42">
        <f t="shared" si="31"/>
        <v>0</v>
      </c>
      <c r="HC42">
        <f t="shared" si="31"/>
        <v>0</v>
      </c>
      <c r="HD42">
        <f t="shared" si="31"/>
        <v>0</v>
      </c>
      <c r="HE42">
        <f t="shared" si="31"/>
        <v>0</v>
      </c>
      <c r="HF42">
        <f t="shared" si="31"/>
        <v>0</v>
      </c>
      <c r="HG42">
        <f t="shared" si="31"/>
        <v>0</v>
      </c>
      <c r="HH42">
        <f t="shared" si="31"/>
        <v>0</v>
      </c>
      <c r="HI42">
        <f t="shared" si="31"/>
        <v>0</v>
      </c>
      <c r="HN42" t="s">
        <v>217</v>
      </c>
      <c r="HO42" s="12">
        <v>-2.4000000000000057</v>
      </c>
      <c r="HP42" s="12">
        <v>0</v>
      </c>
      <c r="HQ42" s="12">
        <v>0</v>
      </c>
      <c r="HR42" s="12">
        <v>0</v>
      </c>
      <c r="HS42" s="12">
        <v>-0.20000000000000107</v>
      </c>
      <c r="HT42" s="12">
        <v>-0.30000000000000071</v>
      </c>
      <c r="HU42" s="12">
        <v>-0.19999999999999929</v>
      </c>
      <c r="HV42" s="12">
        <v>-0.29999999999999893</v>
      </c>
      <c r="HW42" s="12">
        <v>-0.30000000000000071</v>
      </c>
      <c r="HX42" s="12">
        <v>-0.59999999999999964</v>
      </c>
      <c r="HY42" s="12">
        <v>0.40000000000000036</v>
      </c>
      <c r="HZ42" s="12">
        <v>0.70000000000000107</v>
      </c>
      <c r="IA42" s="12">
        <v>-0.5</v>
      </c>
      <c r="IB42" s="12">
        <v>0</v>
      </c>
      <c r="IC42" s="12">
        <v>0.20000000000000107</v>
      </c>
      <c r="ID42" s="12">
        <v>-0.19999999999999929</v>
      </c>
      <c r="IE42" s="12">
        <v>-0.20000000000000107</v>
      </c>
      <c r="IF42" s="12">
        <v>0</v>
      </c>
      <c r="IG42" s="12">
        <v>0.5</v>
      </c>
      <c r="IH42" s="12">
        <v>0.19999999999999929</v>
      </c>
      <c r="II42" s="12">
        <v>9.9999999999999645E-2</v>
      </c>
      <c r="IJ42" s="12">
        <v>-0.19999999999999929</v>
      </c>
      <c r="IK42" s="12">
        <v>-9.9999999999999645E-2</v>
      </c>
      <c r="IL42" s="12">
        <v>0</v>
      </c>
      <c r="IM42" s="12">
        <v>-0.40000000000000036</v>
      </c>
      <c r="IN42" s="12">
        <v>-0.30000000000000071</v>
      </c>
      <c r="IO42" s="12">
        <v>9.9999999999999645E-2</v>
      </c>
      <c r="IP42" s="12">
        <v>-9.9999999999999645E-2</v>
      </c>
      <c r="IQ42" s="12">
        <v>0</v>
      </c>
      <c r="IR42" s="12">
        <v>0</v>
      </c>
      <c r="IS42" s="12">
        <v>0</v>
      </c>
      <c r="IT42" s="12">
        <v>-0.40000000000000036</v>
      </c>
      <c r="IU42" s="12">
        <v>-0.19999999999999929</v>
      </c>
      <c r="IV42" s="12">
        <v>9.9999999999999645E-2</v>
      </c>
      <c r="IW42" s="12">
        <v>-0.5</v>
      </c>
      <c r="IX42" s="12">
        <v>0</v>
      </c>
      <c r="IY42" s="12">
        <v>-0.39999999999999858</v>
      </c>
      <c r="IZ42" s="12">
        <v>0</v>
      </c>
      <c r="JA42" s="12">
        <v>0</v>
      </c>
    </row>
    <row r="43" spans="2:261" x14ac:dyDescent="0.2">
      <c r="B43" s="5" t="s">
        <v>108</v>
      </c>
      <c r="C43" s="6">
        <v>16</v>
      </c>
      <c r="D43" s="6" t="s">
        <v>107</v>
      </c>
      <c r="E43" s="6">
        <v>29</v>
      </c>
      <c r="F43" s="6">
        <v>114</v>
      </c>
      <c r="G43" s="6">
        <v>10</v>
      </c>
      <c r="H43" s="6">
        <v>10</v>
      </c>
      <c r="I43" s="6">
        <v>10</v>
      </c>
      <c r="J43" s="6">
        <v>10</v>
      </c>
      <c r="K43" s="6">
        <v>11</v>
      </c>
      <c r="L43" s="6">
        <v>10</v>
      </c>
      <c r="M43" s="6">
        <v>10</v>
      </c>
      <c r="N43" s="6">
        <v>10</v>
      </c>
      <c r="O43" s="6">
        <v>11</v>
      </c>
      <c r="P43" s="6">
        <v>10</v>
      </c>
      <c r="Q43" s="6">
        <v>10</v>
      </c>
      <c r="R43" s="6">
        <v>11</v>
      </c>
      <c r="S43" s="6">
        <v>11</v>
      </c>
      <c r="T43" s="6">
        <v>10</v>
      </c>
      <c r="U43" s="6">
        <v>11</v>
      </c>
      <c r="V43" s="6">
        <v>11</v>
      </c>
      <c r="W43" s="6">
        <v>10</v>
      </c>
      <c r="X43" s="6">
        <v>12</v>
      </c>
      <c r="Y43" s="6">
        <v>10</v>
      </c>
      <c r="Z43" s="6">
        <v>11</v>
      </c>
      <c r="AA43" s="6">
        <v>11</v>
      </c>
      <c r="AB43" s="6">
        <v>11</v>
      </c>
      <c r="AC43" s="6">
        <v>10</v>
      </c>
      <c r="AD43" s="6">
        <v>11</v>
      </c>
      <c r="AE43" s="6">
        <v>10</v>
      </c>
      <c r="AF43" s="6">
        <v>11</v>
      </c>
      <c r="AG43" s="6">
        <v>12</v>
      </c>
      <c r="AH43" s="6">
        <v>10</v>
      </c>
      <c r="AI43" s="6">
        <v>11</v>
      </c>
      <c r="AJ43" s="6">
        <v>11</v>
      </c>
      <c r="AK43" s="6">
        <v>11</v>
      </c>
      <c r="AL43" s="6">
        <v>11</v>
      </c>
      <c r="AM43" s="6">
        <v>11</v>
      </c>
      <c r="AN43" s="6">
        <v>12</v>
      </c>
      <c r="AO43" s="6">
        <v>11</v>
      </c>
      <c r="AP43" s="6">
        <v>11</v>
      </c>
      <c r="AQ43" s="6">
        <v>12</v>
      </c>
      <c r="AR43" s="6">
        <v>12</v>
      </c>
      <c r="AS43" s="6">
        <v>10</v>
      </c>
      <c r="AT43" s="6">
        <v>10</v>
      </c>
      <c r="AU43" s="6">
        <v>10</v>
      </c>
      <c r="AV43" s="6">
        <v>10</v>
      </c>
      <c r="AW43" s="6">
        <v>10</v>
      </c>
      <c r="AX43" s="6">
        <v>10</v>
      </c>
      <c r="AY43" s="6">
        <v>10</v>
      </c>
      <c r="AZ43" s="6">
        <v>10</v>
      </c>
      <c r="BA43" s="6">
        <v>10</v>
      </c>
      <c r="BB43" s="6">
        <v>10</v>
      </c>
      <c r="BC43" s="7">
        <v>10</v>
      </c>
      <c r="BE43" s="5" t="s">
        <v>112</v>
      </c>
      <c r="BF43" s="6">
        <v>16</v>
      </c>
      <c r="BG43" s="6" t="s">
        <v>63</v>
      </c>
      <c r="BH43" s="6">
        <v>30</v>
      </c>
      <c r="BI43" s="6">
        <v>102</v>
      </c>
      <c r="BJ43" s="6">
        <v>10</v>
      </c>
      <c r="BK43" s="6">
        <v>10</v>
      </c>
      <c r="BL43" s="6">
        <v>10</v>
      </c>
      <c r="BM43" s="6">
        <v>10</v>
      </c>
      <c r="BN43" s="6">
        <v>10</v>
      </c>
      <c r="BO43" s="6">
        <v>10</v>
      </c>
      <c r="BP43" s="6">
        <v>11</v>
      </c>
      <c r="BQ43" s="6">
        <v>10</v>
      </c>
      <c r="BR43" s="6">
        <v>10</v>
      </c>
      <c r="BS43" s="6">
        <v>10</v>
      </c>
      <c r="BT43" s="6">
        <v>10</v>
      </c>
      <c r="BU43" s="6">
        <v>10</v>
      </c>
      <c r="BV43" s="6">
        <v>10</v>
      </c>
      <c r="BW43" s="6">
        <v>10</v>
      </c>
      <c r="BX43" s="6">
        <v>10</v>
      </c>
      <c r="BY43" s="6">
        <v>10</v>
      </c>
      <c r="BZ43" s="6">
        <v>10</v>
      </c>
      <c r="CA43" s="6">
        <v>12</v>
      </c>
      <c r="CB43" s="6">
        <v>10</v>
      </c>
      <c r="CC43" s="6">
        <v>11</v>
      </c>
      <c r="CD43" s="6">
        <v>11</v>
      </c>
      <c r="CE43" s="6">
        <v>12</v>
      </c>
      <c r="CF43" s="6">
        <v>10</v>
      </c>
      <c r="CG43" s="6">
        <v>10</v>
      </c>
      <c r="CH43" s="6">
        <v>10</v>
      </c>
      <c r="CI43" s="6">
        <v>10</v>
      </c>
      <c r="CJ43" s="6">
        <v>11</v>
      </c>
      <c r="CK43" s="6">
        <v>10</v>
      </c>
      <c r="CL43" s="6">
        <v>11</v>
      </c>
      <c r="CM43" s="6">
        <v>10</v>
      </c>
      <c r="CN43" s="6">
        <v>10</v>
      </c>
      <c r="CO43" s="6">
        <v>11</v>
      </c>
      <c r="CP43" s="6">
        <v>11</v>
      </c>
      <c r="CQ43" s="6">
        <v>10</v>
      </c>
      <c r="CR43" s="6">
        <v>10</v>
      </c>
      <c r="CS43" s="6">
        <v>10</v>
      </c>
      <c r="CT43" s="6">
        <v>11</v>
      </c>
      <c r="CU43" s="6">
        <v>12</v>
      </c>
      <c r="CV43" s="6">
        <v>10</v>
      </c>
      <c r="CW43" s="6">
        <v>11</v>
      </c>
      <c r="CX43" s="6">
        <v>11</v>
      </c>
      <c r="CY43" s="6">
        <v>10</v>
      </c>
      <c r="CZ43" s="6">
        <v>11</v>
      </c>
      <c r="DA43" s="6">
        <v>11</v>
      </c>
      <c r="DB43" s="6">
        <v>11</v>
      </c>
      <c r="DC43" s="6">
        <v>10</v>
      </c>
      <c r="DD43" s="6">
        <v>10</v>
      </c>
      <c r="DE43" s="6">
        <v>10</v>
      </c>
      <c r="DF43" s="7">
        <v>11</v>
      </c>
      <c r="DH43" s="5" t="s">
        <v>108</v>
      </c>
      <c r="DI43" s="6">
        <v>16</v>
      </c>
      <c r="DJ43" s="6" t="s">
        <v>107</v>
      </c>
      <c r="DK43" s="6">
        <v>30</v>
      </c>
      <c r="DL43" s="6">
        <v>114</v>
      </c>
      <c r="DM43" s="6">
        <v>10</v>
      </c>
      <c r="DN43" s="6">
        <v>10</v>
      </c>
      <c r="DO43" s="6">
        <v>10</v>
      </c>
      <c r="DP43" s="6">
        <v>11</v>
      </c>
      <c r="DQ43" s="6">
        <v>11</v>
      </c>
      <c r="DR43" s="6">
        <v>10</v>
      </c>
      <c r="DS43" s="6">
        <v>11</v>
      </c>
      <c r="DT43" s="6">
        <v>11</v>
      </c>
      <c r="DU43" s="6">
        <v>11</v>
      </c>
      <c r="DV43" s="6">
        <v>11</v>
      </c>
      <c r="DW43" s="6">
        <v>10</v>
      </c>
      <c r="DX43" s="6">
        <v>11</v>
      </c>
      <c r="DY43" s="6">
        <v>12</v>
      </c>
      <c r="DZ43" s="6">
        <v>11</v>
      </c>
      <c r="EA43" s="6">
        <v>11</v>
      </c>
      <c r="EB43" s="6">
        <v>11</v>
      </c>
      <c r="EC43" s="6">
        <v>10</v>
      </c>
      <c r="ED43" s="6">
        <v>12</v>
      </c>
      <c r="EE43" s="6">
        <v>10</v>
      </c>
      <c r="EF43" s="6">
        <v>11</v>
      </c>
      <c r="EG43" s="6">
        <v>12</v>
      </c>
      <c r="EH43" s="6">
        <v>12</v>
      </c>
      <c r="EI43" s="6">
        <v>10</v>
      </c>
      <c r="EJ43" s="6">
        <v>10</v>
      </c>
      <c r="EK43" s="6">
        <v>10</v>
      </c>
      <c r="EL43" s="6">
        <v>11</v>
      </c>
      <c r="EM43" s="6">
        <v>12</v>
      </c>
      <c r="EN43" s="6">
        <v>11</v>
      </c>
      <c r="EO43" s="6">
        <v>11</v>
      </c>
      <c r="EP43" s="6">
        <v>11</v>
      </c>
      <c r="EQ43" s="6">
        <v>11</v>
      </c>
      <c r="ER43" s="6">
        <v>12</v>
      </c>
      <c r="ES43" s="6">
        <v>11</v>
      </c>
      <c r="ET43" s="6">
        <v>10</v>
      </c>
      <c r="EU43" s="6">
        <v>11</v>
      </c>
      <c r="EV43" s="6">
        <v>11</v>
      </c>
      <c r="EW43" s="6">
        <v>11</v>
      </c>
      <c r="EX43" s="6">
        <v>11</v>
      </c>
      <c r="EY43" s="6">
        <v>10</v>
      </c>
      <c r="EZ43" s="6">
        <v>10</v>
      </c>
      <c r="FA43" s="6">
        <v>10</v>
      </c>
      <c r="FB43" s="6">
        <v>10</v>
      </c>
      <c r="FC43" s="6">
        <v>10</v>
      </c>
      <c r="FD43" s="6">
        <v>10</v>
      </c>
      <c r="FE43" s="6">
        <v>10</v>
      </c>
      <c r="FF43" s="6">
        <v>10</v>
      </c>
      <c r="FG43" s="6">
        <v>10</v>
      </c>
      <c r="FH43" s="6">
        <v>10</v>
      </c>
      <c r="FI43" s="7">
        <v>10</v>
      </c>
      <c r="FK43" t="s">
        <v>76</v>
      </c>
      <c r="FL43">
        <f t="shared" si="31"/>
        <v>-0.59999999999999432</v>
      </c>
      <c r="FM43">
        <f t="shared" si="31"/>
        <v>0</v>
      </c>
      <c r="FN43">
        <f t="shared" si="31"/>
        <v>0</v>
      </c>
      <c r="FO43">
        <f t="shared" si="31"/>
        <v>0</v>
      </c>
      <c r="FP43">
        <f t="shared" si="31"/>
        <v>-9.9999999999999645E-2</v>
      </c>
      <c r="FQ43">
        <f t="shared" si="31"/>
        <v>0</v>
      </c>
      <c r="FR43">
        <f t="shared" si="31"/>
        <v>9.9999999999999645E-2</v>
      </c>
      <c r="FS43">
        <f t="shared" si="31"/>
        <v>-9.9999999999999645E-2</v>
      </c>
      <c r="FT43">
        <f t="shared" si="31"/>
        <v>0.69999999999999929</v>
      </c>
      <c r="FU43">
        <f t="shared" si="31"/>
        <v>-0.40000000000000036</v>
      </c>
      <c r="FV43">
        <f t="shared" si="31"/>
        <v>0.10000000000000142</v>
      </c>
      <c r="FW43">
        <f t="shared" si="31"/>
        <v>0.10000000000000142</v>
      </c>
      <c r="FX43">
        <f t="shared" si="31"/>
        <v>-0.19999999999999929</v>
      </c>
      <c r="FY43">
        <f t="shared" si="31"/>
        <v>9.9999999999999645E-2</v>
      </c>
      <c r="FZ43">
        <f t="shared" si="31"/>
        <v>0</v>
      </c>
      <c r="GA43">
        <f t="shared" si="31"/>
        <v>0</v>
      </c>
      <c r="GB43">
        <f t="shared" si="31"/>
        <v>9.9999999999999645E-2</v>
      </c>
      <c r="GC43">
        <f t="shared" si="31"/>
        <v>0</v>
      </c>
      <c r="GD43">
        <f t="shared" si="31"/>
        <v>9.9999999999999645E-2</v>
      </c>
      <c r="GE43">
        <f t="shared" si="31"/>
        <v>0.19999999999999929</v>
      </c>
      <c r="GF43">
        <f t="shared" si="31"/>
        <v>-9.9999999999999645E-2</v>
      </c>
      <c r="GG43">
        <f t="shared" si="31"/>
        <v>-0.29999999999999893</v>
      </c>
      <c r="GH43">
        <f t="shared" si="31"/>
        <v>9.9999999999999645E-2</v>
      </c>
      <c r="GI43">
        <f t="shared" si="31"/>
        <v>0</v>
      </c>
      <c r="GJ43">
        <f t="shared" si="31"/>
        <v>0</v>
      </c>
      <c r="GK43">
        <f t="shared" si="31"/>
        <v>0</v>
      </c>
      <c r="GL43">
        <f t="shared" si="31"/>
        <v>0.19999999999999929</v>
      </c>
      <c r="GM43">
        <f t="shared" si="31"/>
        <v>-0.19999999999999929</v>
      </c>
      <c r="GN43">
        <f t="shared" si="31"/>
        <v>-0.19999999999999929</v>
      </c>
      <c r="GO43">
        <f t="shared" si="31"/>
        <v>9.9999999999999645E-2</v>
      </c>
      <c r="GP43">
        <f t="shared" si="31"/>
        <v>0</v>
      </c>
      <c r="GQ43">
        <f t="shared" si="31"/>
        <v>-0.40000000000000036</v>
      </c>
      <c r="GR43">
        <f t="shared" si="31"/>
        <v>-9.9999999999999645E-2</v>
      </c>
      <c r="GS43">
        <f t="shared" si="31"/>
        <v>0</v>
      </c>
      <c r="GT43">
        <f t="shared" si="31"/>
        <v>-0.20000000000000107</v>
      </c>
      <c r="GU43">
        <f t="shared" si="31"/>
        <v>-9.9999999999999645E-2</v>
      </c>
      <c r="GV43">
        <f t="shared" si="31"/>
        <v>0</v>
      </c>
      <c r="GW43">
        <f t="shared" si="31"/>
        <v>-9.9999999999999645E-2</v>
      </c>
      <c r="GX43">
        <f t="shared" si="31"/>
        <v>-0.39999999999999858</v>
      </c>
      <c r="GY43">
        <f t="shared" si="31"/>
        <v>0</v>
      </c>
      <c r="GZ43">
        <f t="shared" si="31"/>
        <v>0</v>
      </c>
      <c r="HA43">
        <f t="shared" si="31"/>
        <v>0</v>
      </c>
      <c r="HB43">
        <f t="shared" si="31"/>
        <v>0</v>
      </c>
      <c r="HC43">
        <f t="shared" si="31"/>
        <v>0</v>
      </c>
      <c r="HD43">
        <f t="shared" si="31"/>
        <v>0</v>
      </c>
      <c r="HE43">
        <f t="shared" si="31"/>
        <v>0</v>
      </c>
      <c r="HF43">
        <f t="shared" si="31"/>
        <v>0</v>
      </c>
      <c r="HG43">
        <f t="shared" si="31"/>
        <v>0</v>
      </c>
      <c r="HH43">
        <f t="shared" si="31"/>
        <v>0</v>
      </c>
      <c r="HI43">
        <f t="shared" si="31"/>
        <v>0</v>
      </c>
      <c r="HN43" t="s">
        <v>218</v>
      </c>
      <c r="HO43" s="12">
        <v>-0.25</v>
      </c>
      <c r="HP43" s="12">
        <v>0</v>
      </c>
      <c r="HQ43" s="12">
        <v>0</v>
      </c>
      <c r="HR43" s="12">
        <v>0.15000000000000036</v>
      </c>
      <c r="HS43" s="12">
        <v>0.10000000000000142</v>
      </c>
      <c r="HT43" s="12">
        <v>0</v>
      </c>
      <c r="HU43" s="12">
        <v>0.20000000000000107</v>
      </c>
      <c r="HV43" s="12">
        <v>-0.15000000000000036</v>
      </c>
      <c r="HW43" s="12">
        <v>0.30000000000000071</v>
      </c>
      <c r="HX43" s="12">
        <v>-0.19999999999999929</v>
      </c>
      <c r="HY43" s="12">
        <v>0</v>
      </c>
      <c r="HZ43" s="12">
        <v>5.0000000000000711E-2</v>
      </c>
      <c r="IA43" s="12">
        <v>-0.45000000000000107</v>
      </c>
      <c r="IB43" s="12">
        <v>0</v>
      </c>
      <c r="IC43" s="12">
        <v>9.9999999999997868E-2</v>
      </c>
      <c r="ID43" s="12">
        <v>-0.19999999999999929</v>
      </c>
      <c r="IE43" s="12">
        <v>0</v>
      </c>
      <c r="IF43" s="12">
        <v>0</v>
      </c>
      <c r="IG43" s="12">
        <v>-9.9999999999999645E-2</v>
      </c>
      <c r="IH43" s="12">
        <v>5.0000000000000711E-2</v>
      </c>
      <c r="II43" s="12">
        <v>0</v>
      </c>
      <c r="IJ43" s="12">
        <v>-0.15000000000000036</v>
      </c>
      <c r="IK43" s="12">
        <v>-0.30000000000000071</v>
      </c>
      <c r="IL43" s="12">
        <v>0</v>
      </c>
      <c r="IM43" s="12">
        <v>-5.0000000000000711E-2</v>
      </c>
      <c r="IN43" s="12">
        <v>-0.40000000000000036</v>
      </c>
      <c r="IO43" s="12">
        <v>-9.9999999999997868E-2</v>
      </c>
      <c r="IP43" s="12">
        <v>9.9999999999999645E-2</v>
      </c>
      <c r="IQ43" s="12">
        <v>0</v>
      </c>
      <c r="IR43" s="12">
        <v>0</v>
      </c>
      <c r="IS43" s="12">
        <v>-0.15000000000000213</v>
      </c>
      <c r="IT43" s="12">
        <v>0.15000000000000036</v>
      </c>
      <c r="IU43" s="12">
        <v>0</v>
      </c>
      <c r="IV43" s="12">
        <v>9.9999999999999645E-2</v>
      </c>
      <c r="IW43" s="12">
        <v>-0.10000000000000142</v>
      </c>
      <c r="IX43" s="12">
        <v>9.9999999999999645E-2</v>
      </c>
      <c r="IY43" s="12">
        <v>0.15000000000000036</v>
      </c>
      <c r="IZ43" s="12">
        <v>5.0000000000000711E-2</v>
      </c>
      <c r="JA43" s="12">
        <v>0.25</v>
      </c>
    </row>
    <row r="44" spans="2:261" x14ac:dyDescent="0.2">
      <c r="B44" s="5" t="s">
        <v>106</v>
      </c>
      <c r="C44" s="6">
        <v>16</v>
      </c>
      <c r="D44" s="6" t="s">
        <v>107</v>
      </c>
      <c r="E44" s="6">
        <v>30</v>
      </c>
      <c r="F44" s="6">
        <v>113</v>
      </c>
      <c r="G44" s="6">
        <v>10</v>
      </c>
      <c r="H44" s="6">
        <v>10</v>
      </c>
      <c r="I44" s="6">
        <v>10</v>
      </c>
      <c r="J44" s="6">
        <v>10</v>
      </c>
      <c r="K44" s="6">
        <v>11</v>
      </c>
      <c r="L44" s="6">
        <v>10</v>
      </c>
      <c r="M44" s="6">
        <v>10</v>
      </c>
      <c r="N44" s="6">
        <v>10</v>
      </c>
      <c r="O44" s="6">
        <v>12</v>
      </c>
      <c r="P44" s="6">
        <v>10</v>
      </c>
      <c r="Q44" s="6">
        <v>10</v>
      </c>
      <c r="R44" s="6">
        <v>11</v>
      </c>
      <c r="S44" s="6">
        <v>11</v>
      </c>
      <c r="T44" s="6">
        <v>10</v>
      </c>
      <c r="U44" s="6">
        <v>11</v>
      </c>
      <c r="V44" s="6">
        <v>11</v>
      </c>
      <c r="W44" s="6">
        <v>10</v>
      </c>
      <c r="X44" s="6">
        <v>12</v>
      </c>
      <c r="Y44" s="6">
        <v>10</v>
      </c>
      <c r="Z44" s="6">
        <v>11</v>
      </c>
      <c r="AA44" s="6">
        <v>11</v>
      </c>
      <c r="AB44" s="6">
        <v>11</v>
      </c>
      <c r="AC44" s="6">
        <v>10</v>
      </c>
      <c r="AD44" s="6">
        <v>10</v>
      </c>
      <c r="AE44" s="6">
        <v>11</v>
      </c>
      <c r="AF44" s="6">
        <v>11</v>
      </c>
      <c r="AG44" s="6">
        <v>12</v>
      </c>
      <c r="AH44" s="6">
        <v>10</v>
      </c>
      <c r="AI44" s="6">
        <v>11</v>
      </c>
      <c r="AJ44" s="6">
        <v>10</v>
      </c>
      <c r="AK44" s="6">
        <v>11</v>
      </c>
      <c r="AL44" s="6">
        <v>11</v>
      </c>
      <c r="AM44" s="6">
        <v>11</v>
      </c>
      <c r="AN44" s="6">
        <v>10</v>
      </c>
      <c r="AO44" s="6">
        <v>10</v>
      </c>
      <c r="AP44" s="6">
        <v>12</v>
      </c>
      <c r="AQ44" s="6">
        <v>12</v>
      </c>
      <c r="AR44" s="6">
        <v>12</v>
      </c>
      <c r="AS44" s="6">
        <v>10</v>
      </c>
      <c r="AT44" s="6">
        <v>10</v>
      </c>
      <c r="AU44" s="6">
        <v>10</v>
      </c>
      <c r="AV44" s="6">
        <v>10</v>
      </c>
      <c r="AW44" s="6">
        <v>10</v>
      </c>
      <c r="AX44" s="6">
        <v>10</v>
      </c>
      <c r="AY44" s="6">
        <v>10</v>
      </c>
      <c r="AZ44" s="6">
        <v>10</v>
      </c>
      <c r="BA44" s="6">
        <v>10</v>
      </c>
      <c r="BB44" s="6">
        <v>10</v>
      </c>
      <c r="BC44" s="7">
        <v>10</v>
      </c>
      <c r="BE44" s="5" t="s">
        <v>112</v>
      </c>
      <c r="BF44" s="6">
        <v>16</v>
      </c>
      <c r="BG44" s="6" t="s">
        <v>63</v>
      </c>
      <c r="BH44" s="6">
        <v>30</v>
      </c>
      <c r="BI44" s="6">
        <v>100</v>
      </c>
      <c r="BJ44" s="6">
        <v>10</v>
      </c>
      <c r="BK44" s="6">
        <v>10</v>
      </c>
      <c r="BL44" s="6">
        <v>10</v>
      </c>
      <c r="BM44" s="6">
        <v>10</v>
      </c>
      <c r="BN44" s="6">
        <v>10</v>
      </c>
      <c r="BO44" s="6">
        <v>10</v>
      </c>
      <c r="BP44" s="6">
        <v>11</v>
      </c>
      <c r="BQ44" s="6">
        <v>10</v>
      </c>
      <c r="BR44" s="6">
        <v>10</v>
      </c>
      <c r="BS44" s="6">
        <v>10</v>
      </c>
      <c r="BT44" s="6">
        <v>10</v>
      </c>
      <c r="BU44" s="6">
        <v>10</v>
      </c>
      <c r="BV44" s="6">
        <v>10</v>
      </c>
      <c r="BW44" s="6">
        <v>10</v>
      </c>
      <c r="BX44" s="6">
        <v>10</v>
      </c>
      <c r="BY44" s="6">
        <v>10</v>
      </c>
      <c r="BZ44" s="6">
        <v>10</v>
      </c>
      <c r="CA44" s="6">
        <v>11</v>
      </c>
      <c r="CB44" s="6">
        <v>10</v>
      </c>
      <c r="CC44" s="6">
        <v>11</v>
      </c>
      <c r="CD44" s="6">
        <v>11</v>
      </c>
      <c r="CE44" s="6">
        <v>11</v>
      </c>
      <c r="CF44" s="6">
        <v>10</v>
      </c>
      <c r="CG44" s="6">
        <v>10</v>
      </c>
      <c r="CH44" s="6">
        <v>10</v>
      </c>
      <c r="CI44" s="6">
        <v>10</v>
      </c>
      <c r="CJ44" s="6">
        <v>12</v>
      </c>
      <c r="CK44" s="6">
        <v>10</v>
      </c>
      <c r="CL44" s="6">
        <v>11</v>
      </c>
      <c r="CM44" s="6">
        <v>10</v>
      </c>
      <c r="CN44" s="6">
        <v>10</v>
      </c>
      <c r="CO44" s="6">
        <v>11</v>
      </c>
      <c r="CP44" s="6">
        <v>11</v>
      </c>
      <c r="CQ44" s="6">
        <v>10</v>
      </c>
      <c r="CR44" s="6">
        <v>10</v>
      </c>
      <c r="CS44" s="6">
        <v>11</v>
      </c>
      <c r="CT44" s="6">
        <v>11</v>
      </c>
      <c r="CU44" s="6">
        <v>10</v>
      </c>
      <c r="CV44" s="6">
        <v>10</v>
      </c>
      <c r="CW44" s="6">
        <v>11</v>
      </c>
      <c r="CX44" s="6">
        <v>12</v>
      </c>
      <c r="CY44" s="6">
        <v>10</v>
      </c>
      <c r="CZ44" s="6">
        <v>10</v>
      </c>
      <c r="DA44" s="6">
        <v>11</v>
      </c>
      <c r="DB44" s="6">
        <v>12</v>
      </c>
      <c r="DC44" s="6">
        <v>10</v>
      </c>
      <c r="DD44" s="6">
        <v>11</v>
      </c>
      <c r="DE44" s="6">
        <v>10</v>
      </c>
      <c r="DF44" s="7">
        <v>11</v>
      </c>
      <c r="DH44" s="5" t="s">
        <v>106</v>
      </c>
      <c r="DI44" s="6">
        <v>16</v>
      </c>
      <c r="DJ44" s="6" t="s">
        <v>107</v>
      </c>
      <c r="DK44" s="6">
        <v>29</v>
      </c>
      <c r="DL44" s="6">
        <v>113</v>
      </c>
      <c r="DM44" s="6">
        <v>10</v>
      </c>
      <c r="DN44" s="6">
        <v>10</v>
      </c>
      <c r="DO44" s="6">
        <v>10</v>
      </c>
      <c r="DP44" s="6">
        <v>11</v>
      </c>
      <c r="DQ44" s="6">
        <v>11</v>
      </c>
      <c r="DR44" s="6">
        <v>10</v>
      </c>
      <c r="DS44" s="6">
        <v>10</v>
      </c>
      <c r="DT44" s="6">
        <v>11</v>
      </c>
      <c r="DU44" s="6">
        <v>11</v>
      </c>
      <c r="DV44" s="6">
        <v>10</v>
      </c>
      <c r="DW44" s="6">
        <v>10</v>
      </c>
      <c r="DX44" s="6">
        <v>11</v>
      </c>
      <c r="DY44" s="6">
        <v>10</v>
      </c>
      <c r="DZ44" s="6">
        <v>11</v>
      </c>
      <c r="EA44" s="6">
        <v>11</v>
      </c>
      <c r="EB44" s="6">
        <v>10</v>
      </c>
      <c r="EC44" s="6">
        <v>10</v>
      </c>
      <c r="ED44" s="6">
        <v>11</v>
      </c>
      <c r="EE44" s="6">
        <v>10</v>
      </c>
      <c r="EF44" s="6">
        <v>11</v>
      </c>
      <c r="EG44" s="6">
        <v>12</v>
      </c>
      <c r="EH44" s="6">
        <v>11</v>
      </c>
      <c r="EI44" s="6">
        <v>10</v>
      </c>
      <c r="EJ44" s="6">
        <v>10</v>
      </c>
      <c r="EK44" s="6">
        <v>10</v>
      </c>
      <c r="EL44" s="6">
        <v>11</v>
      </c>
      <c r="EM44" s="6">
        <v>11</v>
      </c>
      <c r="EN44" s="6">
        <v>11</v>
      </c>
      <c r="EO44" s="6">
        <v>11</v>
      </c>
      <c r="EP44" s="6">
        <v>10</v>
      </c>
      <c r="EQ44" s="6">
        <v>12</v>
      </c>
      <c r="ER44" s="6">
        <v>12</v>
      </c>
      <c r="ES44" s="6">
        <v>11</v>
      </c>
      <c r="ET44" s="6">
        <v>10</v>
      </c>
      <c r="EU44" s="6">
        <v>11</v>
      </c>
      <c r="EV44" s="6">
        <v>11</v>
      </c>
      <c r="EW44" s="6">
        <v>12</v>
      </c>
      <c r="EX44" s="6">
        <v>11</v>
      </c>
      <c r="EY44" s="6">
        <v>10</v>
      </c>
      <c r="EZ44" s="6">
        <v>10</v>
      </c>
      <c r="FA44" s="6">
        <v>10</v>
      </c>
      <c r="FB44" s="6">
        <v>10</v>
      </c>
      <c r="FC44" s="6">
        <v>10</v>
      </c>
      <c r="FD44" s="6">
        <v>10</v>
      </c>
      <c r="FE44" s="6">
        <v>10</v>
      </c>
      <c r="FF44" s="6">
        <v>10</v>
      </c>
      <c r="FG44" s="6">
        <v>10</v>
      </c>
      <c r="FH44" s="6">
        <v>10</v>
      </c>
      <c r="FI44" s="7">
        <v>10</v>
      </c>
      <c r="FK44" t="s">
        <v>77</v>
      </c>
      <c r="FL44">
        <f t="shared" ref="FL44:HI44" si="32">FL31-FL14</f>
        <v>-9.9999999999994316E-2</v>
      </c>
      <c r="FM44">
        <f t="shared" si="32"/>
        <v>0</v>
      </c>
      <c r="FN44">
        <f t="shared" si="32"/>
        <v>0</v>
      </c>
      <c r="FO44">
        <f t="shared" si="32"/>
        <v>0.25000000000000178</v>
      </c>
      <c r="FP44">
        <f t="shared" si="32"/>
        <v>0.25</v>
      </c>
      <c r="FQ44">
        <f t="shared" si="32"/>
        <v>0</v>
      </c>
      <c r="FR44">
        <f t="shared" si="32"/>
        <v>0.10000000000000142</v>
      </c>
      <c r="FS44">
        <f t="shared" si="32"/>
        <v>-9.9999999999999645E-2</v>
      </c>
      <c r="FT44">
        <f t="shared" si="32"/>
        <v>0.70000000000000107</v>
      </c>
      <c r="FU44">
        <f t="shared" si="32"/>
        <v>0.10000000000000142</v>
      </c>
      <c r="FV44">
        <f t="shared" si="32"/>
        <v>-0.10000000000000142</v>
      </c>
      <c r="FW44">
        <f t="shared" si="32"/>
        <v>-9.9999999999999645E-2</v>
      </c>
      <c r="FX44">
        <f t="shared" si="32"/>
        <v>-0.40000000000000036</v>
      </c>
      <c r="FY44">
        <f t="shared" si="32"/>
        <v>5.0000000000000711E-2</v>
      </c>
      <c r="FZ44">
        <f t="shared" si="32"/>
        <v>0.14999999999999858</v>
      </c>
      <c r="GA44">
        <f t="shared" si="32"/>
        <v>-4.9999999999998934E-2</v>
      </c>
      <c r="GB44">
        <f t="shared" si="32"/>
        <v>0.10000000000000142</v>
      </c>
      <c r="GC44">
        <f t="shared" si="32"/>
        <v>0</v>
      </c>
      <c r="GD44">
        <f t="shared" si="32"/>
        <v>-0.20000000000000107</v>
      </c>
      <c r="GE44">
        <f t="shared" si="32"/>
        <v>5.0000000000000711E-2</v>
      </c>
      <c r="GF44">
        <f t="shared" si="32"/>
        <v>-4.9999999999998934E-2</v>
      </c>
      <c r="GG44">
        <f t="shared" si="32"/>
        <v>4.9999999999998934E-2</v>
      </c>
      <c r="GH44">
        <f t="shared" si="32"/>
        <v>-5.0000000000000711E-2</v>
      </c>
      <c r="GI44">
        <f t="shared" si="32"/>
        <v>0</v>
      </c>
      <c r="GJ44">
        <f t="shared" si="32"/>
        <v>0</v>
      </c>
      <c r="GK44">
        <f t="shared" si="32"/>
        <v>-0.29999999999999893</v>
      </c>
      <c r="GL44">
        <f t="shared" si="32"/>
        <v>0</v>
      </c>
      <c r="GM44">
        <f t="shared" si="32"/>
        <v>4.9999999999998934E-2</v>
      </c>
      <c r="GN44">
        <f t="shared" si="32"/>
        <v>0.19999999999999929</v>
      </c>
      <c r="GO44">
        <f t="shared" si="32"/>
        <v>0.15000000000000213</v>
      </c>
      <c r="GP44">
        <f t="shared" si="32"/>
        <v>-0.20000000000000284</v>
      </c>
      <c r="GQ44">
        <f t="shared" si="32"/>
        <v>4.9999999999998934E-2</v>
      </c>
      <c r="GR44">
        <f t="shared" si="32"/>
        <v>-4.9999999999998934E-2</v>
      </c>
      <c r="GS44">
        <f t="shared" si="32"/>
        <v>4.9999999999998934E-2</v>
      </c>
      <c r="GT44">
        <f t="shared" si="32"/>
        <v>0</v>
      </c>
      <c r="GU44">
        <f t="shared" si="32"/>
        <v>0</v>
      </c>
      <c r="GV44">
        <f t="shared" si="32"/>
        <v>0.20000000000000107</v>
      </c>
      <c r="GW44">
        <f t="shared" si="32"/>
        <v>0.25</v>
      </c>
      <c r="GX44">
        <f t="shared" si="32"/>
        <v>5.0000000000000711E-2</v>
      </c>
      <c r="GY44">
        <f t="shared" si="32"/>
        <v>0</v>
      </c>
      <c r="GZ44">
        <f t="shared" si="32"/>
        <v>0</v>
      </c>
      <c r="HA44">
        <f t="shared" si="32"/>
        <v>0</v>
      </c>
      <c r="HB44">
        <f t="shared" si="32"/>
        <v>0</v>
      </c>
      <c r="HC44">
        <f t="shared" si="32"/>
        <v>0</v>
      </c>
      <c r="HD44">
        <f t="shared" si="32"/>
        <v>0</v>
      </c>
      <c r="HE44">
        <f t="shared" si="32"/>
        <v>0</v>
      </c>
      <c r="HF44">
        <f t="shared" si="32"/>
        <v>0</v>
      </c>
      <c r="HG44">
        <f t="shared" si="32"/>
        <v>0</v>
      </c>
      <c r="HH44">
        <f t="shared" si="32"/>
        <v>0</v>
      </c>
      <c r="HI44">
        <f t="shared" si="32"/>
        <v>0</v>
      </c>
      <c r="HN44" t="s">
        <v>219</v>
      </c>
      <c r="HO44" s="12">
        <v>0.54999999999999716</v>
      </c>
      <c r="HP44" s="12">
        <v>0</v>
      </c>
      <c r="HQ44" s="12">
        <v>0</v>
      </c>
      <c r="HR44" s="12">
        <v>0.30000000000000071</v>
      </c>
      <c r="HS44" s="12">
        <v>0.14999999999999858</v>
      </c>
      <c r="HT44" s="12">
        <v>0</v>
      </c>
      <c r="HU44" s="12">
        <v>9.9999999999997868E-2</v>
      </c>
      <c r="HV44" s="12">
        <v>-0.19999999999999929</v>
      </c>
      <c r="HW44" s="12">
        <v>0</v>
      </c>
      <c r="HX44" s="12">
        <v>-0.10000000000000142</v>
      </c>
      <c r="HY44" s="12">
        <v>0.10000000000000142</v>
      </c>
      <c r="HZ44" s="12">
        <v>0.64999999999999858</v>
      </c>
      <c r="IA44" s="12">
        <v>0.10000000000000142</v>
      </c>
      <c r="IB44" s="12">
        <v>0</v>
      </c>
      <c r="IC44" s="12">
        <v>-0.15000000000000036</v>
      </c>
      <c r="ID44" s="12">
        <v>5.0000000000000711E-2</v>
      </c>
      <c r="IE44" s="12">
        <v>-9.9999999999999645E-2</v>
      </c>
      <c r="IF44" s="12">
        <v>0</v>
      </c>
      <c r="IG44" s="12">
        <v>-9.9999999999999645E-2</v>
      </c>
      <c r="IH44" s="12">
        <v>-9.9999999999999645E-2</v>
      </c>
      <c r="II44" s="12">
        <v>0</v>
      </c>
      <c r="IJ44" s="12">
        <v>0.20000000000000107</v>
      </c>
      <c r="IK44" s="12">
        <v>-0.20000000000000107</v>
      </c>
      <c r="IL44" s="12">
        <v>0</v>
      </c>
      <c r="IM44" s="12">
        <v>5.0000000000000711E-2</v>
      </c>
      <c r="IN44" s="12">
        <v>0</v>
      </c>
      <c r="IO44" s="12">
        <v>-0.19999999999999929</v>
      </c>
      <c r="IP44" s="12">
        <v>-0.15000000000000213</v>
      </c>
      <c r="IQ44" s="12">
        <v>0</v>
      </c>
      <c r="IR44" s="12">
        <v>0.19999999999999929</v>
      </c>
      <c r="IS44" s="12">
        <v>-0.15000000000000036</v>
      </c>
      <c r="IT44" s="12">
        <v>0.29999999999999893</v>
      </c>
      <c r="IU44" s="12">
        <v>9.9999999999999645E-2</v>
      </c>
      <c r="IV44" s="12">
        <v>0.30000000000000071</v>
      </c>
      <c r="IW44" s="12">
        <v>-0.15000000000000036</v>
      </c>
      <c r="IX44" s="12">
        <v>-0.30000000000000071</v>
      </c>
      <c r="IY44" s="12">
        <v>0.20000000000000284</v>
      </c>
      <c r="IZ44" s="12">
        <v>0</v>
      </c>
      <c r="JA44" s="12">
        <v>-5.0000000000000711E-2</v>
      </c>
    </row>
    <row r="45" spans="2:261" x14ac:dyDescent="0.2">
      <c r="B45" s="5" t="s">
        <v>106</v>
      </c>
      <c r="C45" s="6">
        <v>16</v>
      </c>
      <c r="D45" s="6" t="s">
        <v>107</v>
      </c>
      <c r="E45" s="6">
        <v>30</v>
      </c>
      <c r="F45" s="6">
        <v>114</v>
      </c>
      <c r="G45" s="6">
        <v>10</v>
      </c>
      <c r="H45" s="6">
        <v>10</v>
      </c>
      <c r="I45" s="6">
        <v>10</v>
      </c>
      <c r="J45" s="6">
        <v>10</v>
      </c>
      <c r="K45" s="6">
        <v>11</v>
      </c>
      <c r="L45" s="6">
        <v>10</v>
      </c>
      <c r="M45" s="6">
        <v>11</v>
      </c>
      <c r="N45" s="6">
        <v>10</v>
      </c>
      <c r="O45" s="6">
        <v>11</v>
      </c>
      <c r="P45" s="6">
        <v>10</v>
      </c>
      <c r="Q45" s="6">
        <v>10</v>
      </c>
      <c r="R45" s="6">
        <v>11</v>
      </c>
      <c r="S45" s="6">
        <v>10</v>
      </c>
      <c r="T45" s="6">
        <v>10</v>
      </c>
      <c r="U45" s="6">
        <v>11</v>
      </c>
      <c r="V45" s="6">
        <v>10</v>
      </c>
      <c r="W45" s="6">
        <v>10</v>
      </c>
      <c r="X45" s="6">
        <v>11</v>
      </c>
      <c r="Y45" s="6">
        <v>10</v>
      </c>
      <c r="Z45" s="6">
        <v>10</v>
      </c>
      <c r="AA45" s="6">
        <v>11</v>
      </c>
      <c r="AB45" s="6">
        <v>13</v>
      </c>
      <c r="AC45" s="6">
        <v>10</v>
      </c>
      <c r="AD45" s="6">
        <v>10</v>
      </c>
      <c r="AE45" s="6">
        <v>11</v>
      </c>
      <c r="AF45" s="6">
        <v>11</v>
      </c>
      <c r="AG45" s="6">
        <v>12</v>
      </c>
      <c r="AH45" s="6">
        <v>10</v>
      </c>
      <c r="AI45" s="6">
        <v>10</v>
      </c>
      <c r="AJ45" s="6">
        <v>10</v>
      </c>
      <c r="AK45" s="6">
        <v>11</v>
      </c>
      <c r="AL45" s="6">
        <v>11</v>
      </c>
      <c r="AM45" s="6">
        <v>11</v>
      </c>
      <c r="AN45" s="6">
        <v>10</v>
      </c>
      <c r="AO45" s="6">
        <v>11</v>
      </c>
      <c r="AP45" s="6">
        <v>11</v>
      </c>
      <c r="AQ45" s="6">
        <v>11</v>
      </c>
      <c r="AR45" s="6">
        <v>11</v>
      </c>
      <c r="AS45" s="6">
        <v>10</v>
      </c>
      <c r="AT45" s="6">
        <v>10</v>
      </c>
      <c r="AU45" s="6">
        <v>10</v>
      </c>
      <c r="AV45" s="6">
        <v>10</v>
      </c>
      <c r="AW45" s="6">
        <v>10</v>
      </c>
      <c r="AX45" s="6">
        <v>10</v>
      </c>
      <c r="AY45" s="6">
        <v>10</v>
      </c>
      <c r="AZ45" s="6">
        <v>10</v>
      </c>
      <c r="BA45" s="6">
        <v>10</v>
      </c>
      <c r="BB45" s="6">
        <v>10</v>
      </c>
      <c r="BC45" s="7">
        <v>10</v>
      </c>
      <c r="BE45" s="5" t="s">
        <v>112</v>
      </c>
      <c r="BF45" s="6">
        <v>16</v>
      </c>
      <c r="BG45" s="6" t="s">
        <v>63</v>
      </c>
      <c r="BH45" s="6">
        <v>30</v>
      </c>
      <c r="BI45" s="6">
        <v>99</v>
      </c>
      <c r="BJ45" s="6">
        <v>10</v>
      </c>
      <c r="BK45" s="6">
        <v>10</v>
      </c>
      <c r="BL45" s="6">
        <v>10</v>
      </c>
      <c r="BM45" s="6">
        <v>10</v>
      </c>
      <c r="BN45" s="6">
        <v>10</v>
      </c>
      <c r="BO45" s="6">
        <v>10</v>
      </c>
      <c r="BP45" s="6">
        <v>10</v>
      </c>
      <c r="BQ45" s="6">
        <v>10</v>
      </c>
      <c r="BR45" s="6">
        <v>10</v>
      </c>
      <c r="BS45" s="6">
        <v>10</v>
      </c>
      <c r="BT45" s="6">
        <v>10</v>
      </c>
      <c r="BU45" s="6">
        <v>10</v>
      </c>
      <c r="BV45" s="6">
        <v>10</v>
      </c>
      <c r="BW45" s="6">
        <v>10</v>
      </c>
      <c r="BX45" s="6">
        <v>10</v>
      </c>
      <c r="BY45" s="6">
        <v>10</v>
      </c>
      <c r="BZ45" s="6">
        <v>10</v>
      </c>
      <c r="CA45" s="6">
        <v>11</v>
      </c>
      <c r="CB45" s="6">
        <v>10</v>
      </c>
      <c r="CC45" s="6">
        <v>11</v>
      </c>
      <c r="CD45" s="6">
        <v>11</v>
      </c>
      <c r="CE45" s="6">
        <v>12</v>
      </c>
      <c r="CF45" s="6">
        <v>10</v>
      </c>
      <c r="CG45" s="6">
        <v>10</v>
      </c>
      <c r="CH45" s="6">
        <v>10</v>
      </c>
      <c r="CI45" s="6">
        <v>10</v>
      </c>
      <c r="CJ45" s="6">
        <v>11</v>
      </c>
      <c r="CK45" s="6">
        <v>10</v>
      </c>
      <c r="CL45" s="6">
        <v>11</v>
      </c>
      <c r="CM45" s="6">
        <v>10</v>
      </c>
      <c r="CN45" s="6">
        <v>10</v>
      </c>
      <c r="CO45" s="6">
        <v>11</v>
      </c>
      <c r="CP45" s="6">
        <v>10</v>
      </c>
      <c r="CQ45" s="6">
        <v>10</v>
      </c>
      <c r="CR45" s="6">
        <v>10</v>
      </c>
      <c r="CS45" s="6">
        <v>10</v>
      </c>
      <c r="CT45" s="6">
        <v>10</v>
      </c>
      <c r="CU45" s="6">
        <v>11</v>
      </c>
      <c r="CV45" s="6">
        <v>10</v>
      </c>
      <c r="CW45" s="6">
        <v>11</v>
      </c>
      <c r="CX45" s="6">
        <v>11</v>
      </c>
      <c r="CY45" s="6">
        <v>10</v>
      </c>
      <c r="CZ45" s="6">
        <v>11</v>
      </c>
      <c r="DA45" s="6">
        <v>10</v>
      </c>
      <c r="DB45" s="6">
        <v>10</v>
      </c>
      <c r="DC45" s="6">
        <v>10</v>
      </c>
      <c r="DD45" s="6">
        <v>10</v>
      </c>
      <c r="DE45" s="6">
        <v>10</v>
      </c>
      <c r="DF45" s="7">
        <v>11</v>
      </c>
      <c r="DH45" s="5" t="s">
        <v>108</v>
      </c>
      <c r="DI45" s="6">
        <v>16</v>
      </c>
      <c r="DJ45" s="6" t="s">
        <v>107</v>
      </c>
      <c r="DK45" s="6">
        <v>30</v>
      </c>
      <c r="DL45" s="6">
        <v>113</v>
      </c>
      <c r="DM45" s="6">
        <v>10</v>
      </c>
      <c r="DN45" s="6">
        <v>10</v>
      </c>
      <c r="DO45" s="6">
        <v>10</v>
      </c>
      <c r="DP45" s="6">
        <v>11</v>
      </c>
      <c r="DQ45" s="6">
        <v>11</v>
      </c>
      <c r="DR45" s="6">
        <v>10</v>
      </c>
      <c r="DS45" s="6">
        <v>10</v>
      </c>
      <c r="DT45" s="6">
        <v>11</v>
      </c>
      <c r="DU45" s="6">
        <v>11</v>
      </c>
      <c r="DV45" s="6">
        <v>11</v>
      </c>
      <c r="DW45" s="6">
        <v>10</v>
      </c>
      <c r="DX45" s="6">
        <v>11</v>
      </c>
      <c r="DY45" s="6">
        <v>11</v>
      </c>
      <c r="DZ45" s="6">
        <v>10</v>
      </c>
      <c r="EA45" s="6">
        <v>10</v>
      </c>
      <c r="EB45" s="6">
        <v>11</v>
      </c>
      <c r="EC45" s="6">
        <v>10</v>
      </c>
      <c r="ED45" s="6">
        <v>11</v>
      </c>
      <c r="EE45" s="6">
        <v>10</v>
      </c>
      <c r="EF45" s="6">
        <v>11</v>
      </c>
      <c r="EG45" s="6">
        <v>11</v>
      </c>
      <c r="EH45" s="6">
        <v>12</v>
      </c>
      <c r="EI45" s="6">
        <v>10</v>
      </c>
      <c r="EJ45" s="6">
        <v>11</v>
      </c>
      <c r="EK45" s="6">
        <v>11</v>
      </c>
      <c r="EL45" s="6">
        <v>11</v>
      </c>
      <c r="EM45" s="6">
        <v>11</v>
      </c>
      <c r="EN45" s="6">
        <v>11</v>
      </c>
      <c r="EO45" s="6">
        <v>11</v>
      </c>
      <c r="EP45" s="6">
        <v>11</v>
      </c>
      <c r="EQ45" s="6">
        <v>11</v>
      </c>
      <c r="ER45" s="6">
        <v>11</v>
      </c>
      <c r="ES45" s="6">
        <v>11</v>
      </c>
      <c r="ET45" s="6">
        <v>12</v>
      </c>
      <c r="EU45" s="6">
        <v>10</v>
      </c>
      <c r="EV45" s="6">
        <v>10</v>
      </c>
      <c r="EW45" s="6">
        <v>11</v>
      </c>
      <c r="EX45" s="6">
        <v>12</v>
      </c>
      <c r="EY45" s="6">
        <v>10</v>
      </c>
      <c r="EZ45" s="6">
        <v>10</v>
      </c>
      <c r="FA45" s="6">
        <v>10</v>
      </c>
      <c r="FB45" s="6">
        <v>10</v>
      </c>
      <c r="FC45" s="6">
        <v>10</v>
      </c>
      <c r="FD45" s="6">
        <v>10</v>
      </c>
      <c r="FE45" s="6">
        <v>10</v>
      </c>
      <c r="FF45" s="6">
        <v>10</v>
      </c>
      <c r="FG45" s="6">
        <v>10</v>
      </c>
      <c r="FH45" s="6">
        <v>10</v>
      </c>
      <c r="FI45" s="7">
        <v>10</v>
      </c>
      <c r="FK45" t="s">
        <v>80</v>
      </c>
      <c r="FL45">
        <f t="shared" ref="FL45:HI46" si="33">FL34-FL17</f>
        <v>-0.60000000000000853</v>
      </c>
      <c r="FM45">
        <f t="shared" si="33"/>
        <v>0</v>
      </c>
      <c r="FN45">
        <f t="shared" si="33"/>
        <v>0</v>
      </c>
      <c r="FO45">
        <f t="shared" si="33"/>
        <v>0</v>
      </c>
      <c r="FP45">
        <f t="shared" si="33"/>
        <v>-5.0000000000000711E-2</v>
      </c>
      <c r="FQ45">
        <f t="shared" si="33"/>
        <v>-0.15000000000000213</v>
      </c>
      <c r="FR45">
        <f t="shared" si="33"/>
        <v>-0.25</v>
      </c>
      <c r="FS45">
        <f t="shared" si="33"/>
        <v>-0.25</v>
      </c>
      <c r="FT45">
        <f t="shared" si="33"/>
        <v>0.65000000000000036</v>
      </c>
      <c r="FU45">
        <f t="shared" si="33"/>
        <v>-0.10000000000000142</v>
      </c>
      <c r="FV45">
        <f t="shared" si="33"/>
        <v>0</v>
      </c>
      <c r="FW45">
        <f t="shared" si="33"/>
        <v>-0.25</v>
      </c>
      <c r="FX45">
        <f t="shared" si="33"/>
        <v>0.35000000000000142</v>
      </c>
      <c r="FY45">
        <f t="shared" si="33"/>
        <v>5.0000000000000711E-2</v>
      </c>
      <c r="FZ45">
        <f t="shared" si="33"/>
        <v>5.0000000000000711E-2</v>
      </c>
      <c r="GA45">
        <f t="shared" si="33"/>
        <v>-0.19999999999999929</v>
      </c>
      <c r="GB45">
        <f t="shared" si="33"/>
        <v>9.9999999999999645E-2</v>
      </c>
      <c r="GC45">
        <f t="shared" si="33"/>
        <v>0</v>
      </c>
      <c r="GD45">
        <f t="shared" si="33"/>
        <v>-0.15000000000000036</v>
      </c>
      <c r="GE45">
        <f t="shared" si="33"/>
        <v>0</v>
      </c>
      <c r="GF45">
        <f t="shared" si="33"/>
        <v>-0.14999999999999858</v>
      </c>
      <c r="GG45">
        <f t="shared" si="33"/>
        <v>9.9999999999999645E-2</v>
      </c>
      <c r="GH45">
        <f t="shared" si="33"/>
        <v>-5.0000000000000711E-2</v>
      </c>
      <c r="GI45">
        <f t="shared" si="33"/>
        <v>0</v>
      </c>
      <c r="GJ45">
        <f t="shared" si="33"/>
        <v>0.15000000000000213</v>
      </c>
      <c r="GK45">
        <f t="shared" si="33"/>
        <v>-0.14999999999999858</v>
      </c>
      <c r="GL45">
        <f t="shared" si="33"/>
        <v>-0.19999999999999929</v>
      </c>
      <c r="GM45">
        <f t="shared" si="33"/>
        <v>-0.35000000000000142</v>
      </c>
      <c r="GN45">
        <f t="shared" si="33"/>
        <v>0</v>
      </c>
      <c r="GO45">
        <f t="shared" si="33"/>
        <v>0.15000000000000036</v>
      </c>
      <c r="GP45">
        <f t="shared" si="33"/>
        <v>-5.0000000000000711E-2</v>
      </c>
      <c r="GQ45">
        <f t="shared" si="33"/>
        <v>0</v>
      </c>
      <c r="GR45">
        <f t="shared" si="33"/>
        <v>5.0000000000000711E-2</v>
      </c>
      <c r="GS45">
        <f t="shared" si="33"/>
        <v>9.9999999999999645E-2</v>
      </c>
      <c r="GT45">
        <f t="shared" si="33"/>
        <v>-9.9999999999999645E-2</v>
      </c>
      <c r="GU45">
        <f t="shared" si="33"/>
        <v>-0.20000000000000107</v>
      </c>
      <c r="GV45">
        <f t="shared" si="33"/>
        <v>-0.14999999999999858</v>
      </c>
      <c r="GW45">
        <f t="shared" si="33"/>
        <v>-4.9999999999998934E-2</v>
      </c>
      <c r="GX45">
        <f t="shared" si="33"/>
        <v>-0.25</v>
      </c>
      <c r="GY45">
        <f t="shared" si="33"/>
        <v>0</v>
      </c>
      <c r="GZ45">
        <f t="shared" si="33"/>
        <v>0</v>
      </c>
      <c r="HA45">
        <f t="shared" si="33"/>
        <v>0</v>
      </c>
      <c r="HB45">
        <f t="shared" si="33"/>
        <v>0</v>
      </c>
      <c r="HC45">
        <f t="shared" si="33"/>
        <v>0</v>
      </c>
      <c r="HD45">
        <f t="shared" si="33"/>
        <v>0</v>
      </c>
      <c r="HE45">
        <f t="shared" si="33"/>
        <v>0</v>
      </c>
      <c r="HF45">
        <f t="shared" si="33"/>
        <v>0</v>
      </c>
      <c r="HG45">
        <f t="shared" si="33"/>
        <v>0</v>
      </c>
      <c r="HH45">
        <f t="shared" si="33"/>
        <v>0</v>
      </c>
      <c r="HI45">
        <f t="shared" si="33"/>
        <v>0</v>
      </c>
    </row>
    <row r="46" spans="2:261" x14ac:dyDescent="0.2">
      <c r="B46" s="5" t="s">
        <v>106</v>
      </c>
      <c r="C46" s="6">
        <v>16</v>
      </c>
      <c r="D46" s="6" t="s">
        <v>107</v>
      </c>
      <c r="E46" s="6">
        <v>30</v>
      </c>
      <c r="F46" s="6">
        <v>116</v>
      </c>
      <c r="G46" s="6">
        <v>10</v>
      </c>
      <c r="H46" s="6">
        <v>10</v>
      </c>
      <c r="I46" s="6">
        <v>10</v>
      </c>
      <c r="J46" s="6">
        <v>11</v>
      </c>
      <c r="K46" s="6">
        <v>11</v>
      </c>
      <c r="L46" s="6">
        <v>10</v>
      </c>
      <c r="M46" s="6">
        <v>11</v>
      </c>
      <c r="N46" s="6">
        <v>11</v>
      </c>
      <c r="O46" s="6">
        <v>11</v>
      </c>
      <c r="P46" s="6">
        <v>10</v>
      </c>
      <c r="Q46" s="6">
        <v>11</v>
      </c>
      <c r="R46" s="6">
        <v>12</v>
      </c>
      <c r="S46" s="6">
        <v>11</v>
      </c>
      <c r="T46" s="6">
        <v>11</v>
      </c>
      <c r="U46" s="6">
        <v>11</v>
      </c>
      <c r="V46" s="6">
        <v>11</v>
      </c>
      <c r="W46" s="6">
        <v>10</v>
      </c>
      <c r="X46" s="6">
        <v>12</v>
      </c>
      <c r="Y46" s="6">
        <v>10</v>
      </c>
      <c r="Z46" s="6">
        <v>11</v>
      </c>
      <c r="AA46" s="6">
        <v>12</v>
      </c>
      <c r="AB46" s="6">
        <v>12</v>
      </c>
      <c r="AC46" s="6">
        <v>10</v>
      </c>
      <c r="AD46" s="6">
        <v>10</v>
      </c>
      <c r="AE46" s="6">
        <v>10</v>
      </c>
      <c r="AF46" s="6">
        <v>11</v>
      </c>
      <c r="AG46" s="6">
        <v>12</v>
      </c>
      <c r="AH46" s="6">
        <v>10</v>
      </c>
      <c r="AI46" s="6">
        <v>11</v>
      </c>
      <c r="AJ46" s="6">
        <v>11</v>
      </c>
      <c r="AK46" s="6">
        <v>12</v>
      </c>
      <c r="AL46" s="6">
        <v>11</v>
      </c>
      <c r="AM46" s="6">
        <v>12</v>
      </c>
      <c r="AN46" s="6">
        <v>10</v>
      </c>
      <c r="AO46" s="6">
        <v>11</v>
      </c>
      <c r="AP46" s="6">
        <v>11</v>
      </c>
      <c r="AQ46" s="6">
        <v>12</v>
      </c>
      <c r="AR46" s="6">
        <v>12</v>
      </c>
      <c r="AS46" s="6">
        <v>10</v>
      </c>
      <c r="AT46" s="6">
        <v>10</v>
      </c>
      <c r="AU46" s="6">
        <v>10</v>
      </c>
      <c r="AV46" s="6">
        <v>10</v>
      </c>
      <c r="AW46" s="6">
        <v>10</v>
      </c>
      <c r="AX46" s="6">
        <v>10</v>
      </c>
      <c r="AY46" s="6">
        <v>10</v>
      </c>
      <c r="AZ46" s="6">
        <v>10</v>
      </c>
      <c r="BA46" s="6">
        <v>10</v>
      </c>
      <c r="BB46" s="6">
        <v>10</v>
      </c>
      <c r="BC46" s="7">
        <v>10</v>
      </c>
      <c r="BE46" s="5" t="s">
        <v>112</v>
      </c>
      <c r="BF46" s="6">
        <v>16</v>
      </c>
      <c r="BG46" s="6" t="s">
        <v>63</v>
      </c>
      <c r="BH46" s="6">
        <v>30</v>
      </c>
      <c r="BI46" s="6">
        <v>99</v>
      </c>
      <c r="BJ46" s="6">
        <v>10</v>
      </c>
      <c r="BK46" s="6">
        <v>10</v>
      </c>
      <c r="BL46" s="6">
        <v>10</v>
      </c>
      <c r="BM46" s="6">
        <v>10</v>
      </c>
      <c r="BN46" s="6">
        <v>10</v>
      </c>
      <c r="BO46" s="6">
        <v>10</v>
      </c>
      <c r="BP46" s="6">
        <v>10</v>
      </c>
      <c r="BQ46" s="6">
        <v>10</v>
      </c>
      <c r="BR46" s="6">
        <v>10</v>
      </c>
      <c r="BS46" s="6">
        <v>10</v>
      </c>
      <c r="BT46" s="6">
        <v>10</v>
      </c>
      <c r="BU46" s="6">
        <v>10</v>
      </c>
      <c r="BV46" s="6">
        <v>10</v>
      </c>
      <c r="BW46" s="6">
        <v>10</v>
      </c>
      <c r="BX46" s="6">
        <v>10</v>
      </c>
      <c r="BY46" s="6">
        <v>10</v>
      </c>
      <c r="BZ46" s="6">
        <v>10</v>
      </c>
      <c r="CA46" s="6">
        <v>11</v>
      </c>
      <c r="CB46" s="6">
        <v>10</v>
      </c>
      <c r="CC46" s="6">
        <v>11</v>
      </c>
      <c r="CD46" s="6">
        <v>11</v>
      </c>
      <c r="CE46" s="6">
        <v>11</v>
      </c>
      <c r="CF46" s="6">
        <v>10</v>
      </c>
      <c r="CG46" s="6">
        <v>10</v>
      </c>
      <c r="CH46" s="6">
        <v>11</v>
      </c>
      <c r="CI46" s="6">
        <v>10</v>
      </c>
      <c r="CJ46" s="6">
        <v>12</v>
      </c>
      <c r="CK46" s="6">
        <v>10</v>
      </c>
      <c r="CL46" s="6">
        <v>11</v>
      </c>
      <c r="CM46" s="6">
        <v>10</v>
      </c>
      <c r="CN46" s="6">
        <v>10</v>
      </c>
      <c r="CO46" s="6">
        <v>11</v>
      </c>
      <c r="CP46" s="6">
        <v>11</v>
      </c>
      <c r="CQ46" s="6">
        <v>10</v>
      </c>
      <c r="CR46" s="6">
        <v>11</v>
      </c>
      <c r="CS46" s="6">
        <v>10</v>
      </c>
      <c r="CT46" s="6">
        <v>11</v>
      </c>
      <c r="CU46" s="6">
        <v>11</v>
      </c>
      <c r="CV46" s="6">
        <v>10</v>
      </c>
      <c r="CW46" s="6">
        <v>11</v>
      </c>
      <c r="CX46" s="6">
        <v>12</v>
      </c>
      <c r="CY46" s="6">
        <v>10</v>
      </c>
      <c r="CZ46" s="6">
        <v>11</v>
      </c>
      <c r="DA46" s="6">
        <v>10</v>
      </c>
      <c r="DB46" s="6">
        <v>11</v>
      </c>
      <c r="DC46" s="6">
        <v>10</v>
      </c>
      <c r="DD46" s="6">
        <v>10</v>
      </c>
      <c r="DE46" s="6">
        <v>10</v>
      </c>
      <c r="DF46" s="7">
        <v>11</v>
      </c>
      <c r="DH46" s="5" t="s">
        <v>106</v>
      </c>
      <c r="DI46" s="6">
        <v>16</v>
      </c>
      <c r="DJ46" s="6" t="s">
        <v>107</v>
      </c>
      <c r="DK46" s="6">
        <v>29</v>
      </c>
      <c r="DL46" s="6">
        <v>112</v>
      </c>
      <c r="DM46" s="6">
        <v>10</v>
      </c>
      <c r="DN46" s="6">
        <v>10</v>
      </c>
      <c r="DO46" s="6">
        <v>10</v>
      </c>
      <c r="DP46" s="6">
        <v>10</v>
      </c>
      <c r="DQ46" s="6">
        <v>11</v>
      </c>
      <c r="DR46" s="6">
        <v>10</v>
      </c>
      <c r="DS46" s="6">
        <v>11</v>
      </c>
      <c r="DT46" s="6">
        <v>11</v>
      </c>
      <c r="DU46" s="6">
        <v>11</v>
      </c>
      <c r="DV46" s="6">
        <v>11</v>
      </c>
      <c r="DW46" s="6">
        <v>11</v>
      </c>
      <c r="DX46" s="6">
        <v>12</v>
      </c>
      <c r="DY46" s="6">
        <v>11</v>
      </c>
      <c r="DZ46" s="6">
        <v>10</v>
      </c>
      <c r="EA46" s="6">
        <v>11</v>
      </c>
      <c r="EB46" s="6">
        <v>11</v>
      </c>
      <c r="EC46" s="6">
        <v>10</v>
      </c>
      <c r="ED46" s="6">
        <v>11</v>
      </c>
      <c r="EE46" s="6">
        <v>10</v>
      </c>
      <c r="EF46" s="6">
        <v>11</v>
      </c>
      <c r="EG46" s="6">
        <v>11</v>
      </c>
      <c r="EH46" s="6">
        <v>11</v>
      </c>
      <c r="EI46" s="6">
        <v>10</v>
      </c>
      <c r="EJ46" s="6">
        <v>11</v>
      </c>
      <c r="EK46" s="6">
        <v>11</v>
      </c>
      <c r="EL46" s="6">
        <v>11</v>
      </c>
      <c r="EM46" s="6">
        <v>12</v>
      </c>
      <c r="EN46" s="6">
        <v>11</v>
      </c>
      <c r="EO46" s="6">
        <v>11</v>
      </c>
      <c r="EP46" s="6">
        <v>11</v>
      </c>
      <c r="EQ46" s="6">
        <v>11</v>
      </c>
      <c r="ER46" s="6">
        <v>11</v>
      </c>
      <c r="ES46" s="6">
        <v>12</v>
      </c>
      <c r="ET46" s="6">
        <v>10</v>
      </c>
      <c r="EU46" s="6">
        <v>10</v>
      </c>
      <c r="EV46" s="6">
        <v>11</v>
      </c>
      <c r="EW46" s="6">
        <v>12</v>
      </c>
      <c r="EX46" s="6">
        <v>12</v>
      </c>
      <c r="EY46" s="6">
        <v>10</v>
      </c>
      <c r="EZ46" s="6">
        <v>10</v>
      </c>
      <c r="FA46" s="6">
        <v>10</v>
      </c>
      <c r="FB46" s="6">
        <v>10</v>
      </c>
      <c r="FC46" s="6">
        <v>10</v>
      </c>
      <c r="FD46" s="6">
        <v>10</v>
      </c>
      <c r="FE46" s="6">
        <v>10</v>
      </c>
      <c r="FF46" s="6">
        <v>10</v>
      </c>
      <c r="FG46" s="6">
        <v>10</v>
      </c>
      <c r="FH46" s="6">
        <v>10</v>
      </c>
      <c r="FI46" s="7">
        <v>10</v>
      </c>
      <c r="FK46" t="s">
        <v>63</v>
      </c>
      <c r="FL46" t="e">
        <f t="shared" si="33"/>
        <v>#DIV/0!</v>
      </c>
      <c r="FM46" t="e">
        <f t="shared" si="33"/>
        <v>#DIV/0!</v>
      </c>
      <c r="FN46" t="e">
        <f t="shared" si="33"/>
        <v>#DIV/0!</v>
      </c>
      <c r="FO46" t="e">
        <f t="shared" si="33"/>
        <v>#DIV/0!</v>
      </c>
      <c r="FP46" t="e">
        <f t="shared" si="33"/>
        <v>#DIV/0!</v>
      </c>
      <c r="FQ46" t="e">
        <f t="shared" si="33"/>
        <v>#DIV/0!</v>
      </c>
      <c r="FR46" t="e">
        <f t="shared" si="33"/>
        <v>#DIV/0!</v>
      </c>
      <c r="FS46" t="e">
        <f t="shared" si="33"/>
        <v>#DIV/0!</v>
      </c>
      <c r="FT46" t="e">
        <f t="shared" si="33"/>
        <v>#DIV/0!</v>
      </c>
      <c r="FU46" t="e">
        <f t="shared" si="33"/>
        <v>#DIV/0!</v>
      </c>
      <c r="FV46" t="e">
        <f t="shared" si="33"/>
        <v>#DIV/0!</v>
      </c>
      <c r="FW46" t="e">
        <f t="shared" si="33"/>
        <v>#DIV/0!</v>
      </c>
      <c r="FX46" t="e">
        <f t="shared" si="33"/>
        <v>#DIV/0!</v>
      </c>
      <c r="FY46" t="e">
        <f t="shared" si="33"/>
        <v>#DIV/0!</v>
      </c>
      <c r="FZ46" t="e">
        <f t="shared" si="33"/>
        <v>#DIV/0!</v>
      </c>
      <c r="GA46" t="e">
        <f t="shared" si="33"/>
        <v>#DIV/0!</v>
      </c>
      <c r="GB46" t="e">
        <f t="shared" si="33"/>
        <v>#DIV/0!</v>
      </c>
      <c r="GC46" t="e">
        <f t="shared" si="33"/>
        <v>#DIV/0!</v>
      </c>
      <c r="GD46" t="e">
        <f t="shared" si="33"/>
        <v>#DIV/0!</v>
      </c>
      <c r="GE46" t="e">
        <f t="shared" si="33"/>
        <v>#DIV/0!</v>
      </c>
      <c r="GF46" t="e">
        <f t="shared" si="33"/>
        <v>#DIV/0!</v>
      </c>
      <c r="GG46" t="e">
        <f t="shared" si="33"/>
        <v>#DIV/0!</v>
      </c>
      <c r="GH46" t="e">
        <f t="shared" si="33"/>
        <v>#DIV/0!</v>
      </c>
      <c r="GI46" t="e">
        <f t="shared" si="33"/>
        <v>#DIV/0!</v>
      </c>
      <c r="GJ46" t="e">
        <f t="shared" si="33"/>
        <v>#DIV/0!</v>
      </c>
      <c r="GK46" t="e">
        <f t="shared" si="33"/>
        <v>#DIV/0!</v>
      </c>
      <c r="GL46" t="e">
        <f t="shared" si="33"/>
        <v>#DIV/0!</v>
      </c>
      <c r="GM46" t="e">
        <f t="shared" si="33"/>
        <v>#DIV/0!</v>
      </c>
      <c r="GN46" t="e">
        <f t="shared" si="33"/>
        <v>#DIV/0!</v>
      </c>
      <c r="GO46" t="e">
        <f t="shared" si="33"/>
        <v>#DIV/0!</v>
      </c>
      <c r="GP46" t="e">
        <f t="shared" si="33"/>
        <v>#DIV/0!</v>
      </c>
      <c r="GQ46" t="e">
        <f t="shared" si="33"/>
        <v>#DIV/0!</v>
      </c>
      <c r="GR46" t="e">
        <f t="shared" si="33"/>
        <v>#DIV/0!</v>
      </c>
      <c r="GS46" t="e">
        <f t="shared" si="33"/>
        <v>#DIV/0!</v>
      </c>
      <c r="GT46" t="e">
        <f t="shared" si="33"/>
        <v>#DIV/0!</v>
      </c>
      <c r="GU46" t="e">
        <f t="shared" si="33"/>
        <v>#DIV/0!</v>
      </c>
      <c r="GV46" t="e">
        <f t="shared" si="33"/>
        <v>#DIV/0!</v>
      </c>
      <c r="GW46" t="e">
        <f t="shared" si="33"/>
        <v>#DIV/0!</v>
      </c>
      <c r="GX46" t="e">
        <f t="shared" si="33"/>
        <v>#DIV/0!</v>
      </c>
      <c r="GY46" t="e">
        <f t="shared" si="33"/>
        <v>#DIV/0!</v>
      </c>
      <c r="GZ46" t="e">
        <f t="shared" si="33"/>
        <v>#DIV/0!</v>
      </c>
      <c r="HA46" t="e">
        <f t="shared" si="33"/>
        <v>#DIV/0!</v>
      </c>
      <c r="HB46" t="e">
        <f t="shared" si="33"/>
        <v>#DIV/0!</v>
      </c>
      <c r="HC46" t="e">
        <f t="shared" si="33"/>
        <v>#DIV/0!</v>
      </c>
      <c r="HD46" t="e">
        <f t="shared" si="33"/>
        <v>#DIV/0!</v>
      </c>
      <c r="HE46" t="e">
        <f t="shared" si="33"/>
        <v>#DIV/0!</v>
      </c>
      <c r="HF46" t="e">
        <f t="shared" si="33"/>
        <v>#DIV/0!</v>
      </c>
      <c r="HG46" t="e">
        <f t="shared" si="33"/>
        <v>#DIV/0!</v>
      </c>
      <c r="HH46" t="e">
        <f t="shared" si="33"/>
        <v>#DIV/0!</v>
      </c>
      <c r="HI46" t="e">
        <f t="shared" si="33"/>
        <v>#DIV/0!</v>
      </c>
      <c r="HN46" s="17" t="s">
        <v>227</v>
      </c>
      <c r="HO46" s="17"/>
      <c r="HP46" s="17"/>
      <c r="HQ46" s="18" t="s">
        <v>228</v>
      </c>
      <c r="HR46" s="18"/>
      <c r="HS46" s="18"/>
    </row>
    <row r="47" spans="2:261" ht="28.5" x14ac:dyDescent="0.2">
      <c r="B47" s="5" t="s">
        <v>106</v>
      </c>
      <c r="C47" s="6">
        <v>16</v>
      </c>
      <c r="D47" s="6" t="s">
        <v>107</v>
      </c>
      <c r="E47" s="6">
        <v>30</v>
      </c>
      <c r="F47" s="6">
        <v>115</v>
      </c>
      <c r="G47" s="6">
        <v>10</v>
      </c>
      <c r="H47" s="6">
        <v>10</v>
      </c>
      <c r="I47" s="6">
        <v>10</v>
      </c>
      <c r="J47" s="6">
        <v>10</v>
      </c>
      <c r="K47" s="6">
        <v>11</v>
      </c>
      <c r="L47" s="6">
        <v>10</v>
      </c>
      <c r="M47" s="6">
        <v>10</v>
      </c>
      <c r="N47" s="6">
        <v>10</v>
      </c>
      <c r="O47" s="6">
        <v>11</v>
      </c>
      <c r="P47" s="6">
        <v>10</v>
      </c>
      <c r="Q47" s="6">
        <v>10</v>
      </c>
      <c r="R47" s="6">
        <v>11</v>
      </c>
      <c r="S47" s="6">
        <v>11</v>
      </c>
      <c r="T47" s="6">
        <v>10</v>
      </c>
      <c r="U47" s="6">
        <v>11</v>
      </c>
      <c r="V47" s="6">
        <v>11</v>
      </c>
      <c r="W47" s="6">
        <v>10</v>
      </c>
      <c r="X47" s="6">
        <v>12</v>
      </c>
      <c r="Y47" s="6">
        <v>10</v>
      </c>
      <c r="Z47" s="6">
        <v>10</v>
      </c>
      <c r="AA47" s="6">
        <v>12</v>
      </c>
      <c r="AB47" s="6">
        <v>11</v>
      </c>
      <c r="AC47" s="6">
        <v>10</v>
      </c>
      <c r="AD47" s="6">
        <v>10</v>
      </c>
      <c r="AE47" s="6">
        <v>11</v>
      </c>
      <c r="AF47" s="6">
        <v>12</v>
      </c>
      <c r="AG47" s="6">
        <v>12</v>
      </c>
      <c r="AH47" s="6">
        <v>11</v>
      </c>
      <c r="AI47" s="6">
        <v>11</v>
      </c>
      <c r="AJ47" s="6">
        <v>11</v>
      </c>
      <c r="AK47" s="6">
        <v>11</v>
      </c>
      <c r="AL47" s="6">
        <v>11</v>
      </c>
      <c r="AM47" s="6">
        <v>11</v>
      </c>
      <c r="AN47" s="6">
        <v>10</v>
      </c>
      <c r="AO47" s="6">
        <v>11</v>
      </c>
      <c r="AP47" s="6">
        <v>11</v>
      </c>
      <c r="AQ47" s="6">
        <v>12</v>
      </c>
      <c r="AR47" s="6">
        <v>12</v>
      </c>
      <c r="AS47" s="6">
        <v>10</v>
      </c>
      <c r="AT47" s="6">
        <v>10</v>
      </c>
      <c r="AU47" s="6">
        <v>10</v>
      </c>
      <c r="AV47" s="6">
        <v>10</v>
      </c>
      <c r="AW47" s="6">
        <v>10</v>
      </c>
      <c r="AX47" s="6">
        <v>10</v>
      </c>
      <c r="AY47" s="6">
        <v>10</v>
      </c>
      <c r="AZ47" s="6">
        <v>10</v>
      </c>
      <c r="BA47" s="6">
        <v>10</v>
      </c>
      <c r="BB47" s="6">
        <v>10</v>
      </c>
      <c r="BC47" s="7">
        <v>10</v>
      </c>
      <c r="BE47" s="5" t="s">
        <v>112</v>
      </c>
      <c r="BF47" s="6">
        <v>16</v>
      </c>
      <c r="BG47" s="6" t="s">
        <v>63</v>
      </c>
      <c r="BH47" s="6">
        <v>30</v>
      </c>
      <c r="BI47" s="6">
        <v>98</v>
      </c>
      <c r="BJ47" s="6">
        <v>10</v>
      </c>
      <c r="BK47" s="6">
        <v>10</v>
      </c>
      <c r="BL47" s="6">
        <v>10</v>
      </c>
      <c r="BM47" s="6">
        <v>10</v>
      </c>
      <c r="BN47" s="6">
        <v>10</v>
      </c>
      <c r="BO47" s="6">
        <v>10</v>
      </c>
      <c r="BP47" s="6">
        <v>11</v>
      </c>
      <c r="BQ47" s="6">
        <v>10</v>
      </c>
      <c r="BR47" s="6">
        <v>10</v>
      </c>
      <c r="BS47" s="6">
        <v>10</v>
      </c>
      <c r="BT47" s="6">
        <v>10</v>
      </c>
      <c r="BU47" s="6">
        <v>10</v>
      </c>
      <c r="BV47" s="6">
        <v>10</v>
      </c>
      <c r="BW47" s="6">
        <v>10</v>
      </c>
      <c r="BX47" s="6">
        <v>10</v>
      </c>
      <c r="BY47" s="6">
        <v>10</v>
      </c>
      <c r="BZ47" s="6">
        <v>10</v>
      </c>
      <c r="CA47" s="6">
        <v>11</v>
      </c>
      <c r="CB47" s="6">
        <v>10</v>
      </c>
      <c r="CC47" s="6">
        <v>11</v>
      </c>
      <c r="CD47" s="6">
        <v>11</v>
      </c>
      <c r="CE47" s="6">
        <v>11</v>
      </c>
      <c r="CF47" s="6">
        <v>10</v>
      </c>
      <c r="CG47" s="6">
        <v>10</v>
      </c>
      <c r="CH47" s="6">
        <v>10</v>
      </c>
      <c r="CI47" s="6">
        <v>10</v>
      </c>
      <c r="CJ47" s="6">
        <v>11</v>
      </c>
      <c r="CK47" s="6">
        <v>10</v>
      </c>
      <c r="CL47" s="6">
        <v>11</v>
      </c>
      <c r="CM47" s="6">
        <v>10</v>
      </c>
      <c r="CN47" s="6">
        <v>10</v>
      </c>
      <c r="CO47" s="6">
        <v>11</v>
      </c>
      <c r="CP47" s="6">
        <v>11</v>
      </c>
      <c r="CQ47" s="6">
        <v>12</v>
      </c>
      <c r="CR47" s="6">
        <v>10</v>
      </c>
      <c r="CS47" s="6">
        <v>11</v>
      </c>
      <c r="CT47" s="6">
        <v>11</v>
      </c>
      <c r="CU47" s="6">
        <v>10</v>
      </c>
      <c r="CV47" s="6">
        <v>12</v>
      </c>
      <c r="CW47" s="6">
        <v>11</v>
      </c>
      <c r="CX47" s="6">
        <v>11</v>
      </c>
      <c r="CY47" s="6">
        <v>10</v>
      </c>
      <c r="CZ47" s="6">
        <v>10</v>
      </c>
      <c r="DA47" s="6">
        <v>10</v>
      </c>
      <c r="DB47" s="6">
        <v>11</v>
      </c>
      <c r="DC47" s="6">
        <v>10</v>
      </c>
      <c r="DD47" s="6">
        <v>11</v>
      </c>
      <c r="DE47" s="6">
        <v>10</v>
      </c>
      <c r="DF47" s="7">
        <v>11</v>
      </c>
      <c r="DH47" s="5" t="s">
        <v>108</v>
      </c>
      <c r="DI47" s="6">
        <v>16</v>
      </c>
      <c r="DJ47" s="6" t="s">
        <v>107</v>
      </c>
      <c r="DK47" s="6">
        <v>30</v>
      </c>
      <c r="DL47" s="6">
        <v>111</v>
      </c>
      <c r="DM47" s="6">
        <v>10</v>
      </c>
      <c r="DN47" s="6">
        <v>10</v>
      </c>
      <c r="DO47" s="6">
        <v>10</v>
      </c>
      <c r="DP47" s="6">
        <v>10</v>
      </c>
      <c r="DQ47" s="6">
        <v>10</v>
      </c>
      <c r="DR47" s="6">
        <v>10</v>
      </c>
      <c r="DS47" s="6">
        <v>11</v>
      </c>
      <c r="DT47" s="6">
        <v>11</v>
      </c>
      <c r="DU47" s="6">
        <v>11</v>
      </c>
      <c r="DV47" s="6">
        <v>10</v>
      </c>
      <c r="DW47" s="6">
        <v>10</v>
      </c>
      <c r="DX47" s="6">
        <v>11</v>
      </c>
      <c r="DY47" s="6">
        <v>11</v>
      </c>
      <c r="DZ47" s="6">
        <v>10</v>
      </c>
      <c r="EA47" s="6">
        <v>11</v>
      </c>
      <c r="EB47" s="6">
        <v>10</v>
      </c>
      <c r="EC47" s="6">
        <v>10</v>
      </c>
      <c r="ED47" s="6">
        <v>11</v>
      </c>
      <c r="EE47" s="6">
        <v>10</v>
      </c>
      <c r="EF47" s="6">
        <v>12</v>
      </c>
      <c r="EG47" s="6">
        <v>11</v>
      </c>
      <c r="EH47" s="6">
        <v>12</v>
      </c>
      <c r="EI47" s="6">
        <v>10</v>
      </c>
      <c r="EJ47" s="6">
        <v>11</v>
      </c>
      <c r="EK47" s="6">
        <v>10</v>
      </c>
      <c r="EL47" s="6">
        <v>10</v>
      </c>
      <c r="EM47" s="6">
        <v>12</v>
      </c>
      <c r="EN47" s="6">
        <v>11</v>
      </c>
      <c r="EO47" s="6">
        <v>11</v>
      </c>
      <c r="EP47" s="6">
        <v>11</v>
      </c>
      <c r="EQ47" s="6">
        <v>12</v>
      </c>
      <c r="ER47" s="6">
        <v>11</v>
      </c>
      <c r="ES47" s="6">
        <v>11</v>
      </c>
      <c r="ET47" s="6">
        <v>10</v>
      </c>
      <c r="EU47" s="6">
        <v>11</v>
      </c>
      <c r="EV47" s="6">
        <v>11</v>
      </c>
      <c r="EW47" s="6">
        <v>11</v>
      </c>
      <c r="EX47" s="6">
        <v>11</v>
      </c>
      <c r="EY47" s="6">
        <v>10</v>
      </c>
      <c r="EZ47" s="6">
        <v>10</v>
      </c>
      <c r="FA47" s="6">
        <v>10</v>
      </c>
      <c r="FB47" s="6">
        <v>10</v>
      </c>
      <c r="FC47" s="6">
        <v>10</v>
      </c>
      <c r="FD47" s="6">
        <v>10</v>
      </c>
      <c r="FE47" s="6">
        <v>10</v>
      </c>
      <c r="FF47" s="6">
        <v>10</v>
      </c>
      <c r="FG47" s="6">
        <v>10</v>
      </c>
      <c r="FH47" s="6">
        <v>10</v>
      </c>
      <c r="FI47" s="7">
        <v>10</v>
      </c>
      <c r="HO47" s="11" t="s">
        <v>9</v>
      </c>
      <c r="HP47" s="11" t="s">
        <v>10</v>
      </c>
      <c r="HQ47" s="11" t="s">
        <v>11</v>
      </c>
      <c r="HR47" s="13" t="s">
        <v>174</v>
      </c>
      <c r="HS47" s="13" t="s">
        <v>175</v>
      </c>
      <c r="HT47" s="13" t="s">
        <v>176</v>
      </c>
      <c r="HU47" s="13" t="s">
        <v>177</v>
      </c>
      <c r="HV47" s="13" t="s">
        <v>178</v>
      </c>
      <c r="HW47" s="13" t="s">
        <v>179</v>
      </c>
      <c r="HX47" s="13" t="s">
        <v>180</v>
      </c>
      <c r="HY47" s="13" t="s">
        <v>181</v>
      </c>
      <c r="HZ47" s="13" t="s">
        <v>182</v>
      </c>
      <c r="IA47" s="13" t="s">
        <v>183</v>
      </c>
      <c r="IB47" s="13" t="s">
        <v>184</v>
      </c>
      <c r="IC47" s="13" t="s">
        <v>185</v>
      </c>
      <c r="ID47" s="13" t="s">
        <v>186</v>
      </c>
      <c r="IE47" s="13" t="s">
        <v>187</v>
      </c>
      <c r="IF47" s="13" t="s">
        <v>188</v>
      </c>
      <c r="IG47" s="13" t="s">
        <v>189</v>
      </c>
      <c r="IH47" s="13" t="s">
        <v>190</v>
      </c>
      <c r="II47" s="13" t="s">
        <v>191</v>
      </c>
      <c r="IJ47" s="13" t="s">
        <v>192</v>
      </c>
      <c r="IK47" s="13" t="s">
        <v>193</v>
      </c>
      <c r="IL47" s="13" t="s">
        <v>194</v>
      </c>
      <c r="IM47" s="13" t="s">
        <v>195</v>
      </c>
      <c r="IN47" s="13" t="s">
        <v>196</v>
      </c>
      <c r="IO47" s="13" t="s">
        <v>197</v>
      </c>
      <c r="IP47" s="13" t="s">
        <v>198</v>
      </c>
      <c r="IQ47" s="13" t="s">
        <v>199</v>
      </c>
      <c r="IR47" s="13" t="s">
        <v>200</v>
      </c>
      <c r="IS47" s="13" t="s">
        <v>201</v>
      </c>
      <c r="IT47" s="13" t="s">
        <v>202</v>
      </c>
      <c r="IU47" s="13" t="s">
        <v>203</v>
      </c>
      <c r="IV47" s="13" t="s">
        <v>204</v>
      </c>
      <c r="IW47" s="13" t="s">
        <v>205</v>
      </c>
      <c r="IX47" s="13" t="s">
        <v>206</v>
      </c>
      <c r="IY47" s="13" t="s">
        <v>207</v>
      </c>
      <c r="IZ47" s="13" t="s">
        <v>208</v>
      </c>
      <c r="JA47" s="13" t="s">
        <v>209</v>
      </c>
    </row>
    <row r="48" spans="2:261" x14ac:dyDescent="0.2">
      <c r="B48" s="5" t="s">
        <v>106</v>
      </c>
      <c r="C48" s="6">
        <v>16</v>
      </c>
      <c r="D48" s="6" t="s">
        <v>107</v>
      </c>
      <c r="E48" s="6">
        <v>30</v>
      </c>
      <c r="F48" s="6">
        <v>114</v>
      </c>
      <c r="G48" s="6">
        <v>10</v>
      </c>
      <c r="H48" s="6">
        <v>10</v>
      </c>
      <c r="I48" s="6">
        <v>10</v>
      </c>
      <c r="J48" s="6">
        <v>10</v>
      </c>
      <c r="K48" s="6">
        <v>11</v>
      </c>
      <c r="L48" s="6">
        <v>10</v>
      </c>
      <c r="M48" s="6">
        <v>11</v>
      </c>
      <c r="N48" s="6">
        <v>11</v>
      </c>
      <c r="O48" s="6">
        <v>11</v>
      </c>
      <c r="P48" s="6">
        <v>10</v>
      </c>
      <c r="Q48" s="6">
        <v>10</v>
      </c>
      <c r="R48" s="6">
        <v>11</v>
      </c>
      <c r="S48" s="6">
        <v>11</v>
      </c>
      <c r="T48" s="6">
        <v>10</v>
      </c>
      <c r="U48" s="6">
        <v>11</v>
      </c>
      <c r="V48" s="6">
        <v>11</v>
      </c>
      <c r="W48" s="6">
        <v>10</v>
      </c>
      <c r="X48" s="6">
        <v>11</v>
      </c>
      <c r="Y48" s="6">
        <v>10</v>
      </c>
      <c r="Z48" s="6">
        <v>11</v>
      </c>
      <c r="AA48" s="6">
        <v>12</v>
      </c>
      <c r="AB48" s="6">
        <v>11</v>
      </c>
      <c r="AC48" s="6">
        <v>10</v>
      </c>
      <c r="AD48" s="6">
        <v>11</v>
      </c>
      <c r="AE48" s="6">
        <v>11</v>
      </c>
      <c r="AF48" s="6">
        <v>11</v>
      </c>
      <c r="AG48" s="6">
        <v>12</v>
      </c>
      <c r="AH48" s="6">
        <v>11</v>
      </c>
      <c r="AI48" s="6">
        <v>11</v>
      </c>
      <c r="AJ48" s="6">
        <v>11</v>
      </c>
      <c r="AK48" s="6">
        <v>11</v>
      </c>
      <c r="AL48" s="6">
        <v>11</v>
      </c>
      <c r="AM48" s="6">
        <v>11</v>
      </c>
      <c r="AN48" s="6">
        <v>11</v>
      </c>
      <c r="AO48" s="6">
        <v>11</v>
      </c>
      <c r="AP48" s="6">
        <v>11</v>
      </c>
      <c r="AQ48" s="6">
        <v>11</v>
      </c>
      <c r="AR48" s="6">
        <v>12</v>
      </c>
      <c r="AS48" s="6">
        <v>10</v>
      </c>
      <c r="AT48" s="6">
        <v>10</v>
      </c>
      <c r="AU48" s="6">
        <v>10</v>
      </c>
      <c r="AV48" s="6">
        <v>10</v>
      </c>
      <c r="AW48" s="6">
        <v>10</v>
      </c>
      <c r="AX48" s="6">
        <v>10</v>
      </c>
      <c r="AY48" s="6">
        <v>10</v>
      </c>
      <c r="AZ48" s="6">
        <v>10</v>
      </c>
      <c r="BA48" s="6">
        <v>10</v>
      </c>
      <c r="BB48" s="6">
        <v>10</v>
      </c>
      <c r="BC48" s="7">
        <v>10</v>
      </c>
      <c r="BE48" s="5" t="s">
        <v>112</v>
      </c>
      <c r="BF48" s="6">
        <v>16</v>
      </c>
      <c r="BG48" s="6" t="s">
        <v>63</v>
      </c>
      <c r="BH48" s="6">
        <v>30</v>
      </c>
      <c r="BI48" s="6">
        <v>98</v>
      </c>
      <c r="BJ48" s="6">
        <v>10</v>
      </c>
      <c r="BK48" s="6">
        <v>10</v>
      </c>
      <c r="BL48" s="6">
        <v>10</v>
      </c>
      <c r="BM48" s="6">
        <v>10</v>
      </c>
      <c r="BN48" s="6">
        <v>10</v>
      </c>
      <c r="BO48" s="6">
        <v>10</v>
      </c>
      <c r="BP48" s="6">
        <v>10</v>
      </c>
      <c r="BQ48" s="6">
        <v>10</v>
      </c>
      <c r="BR48" s="6">
        <v>10</v>
      </c>
      <c r="BS48" s="6">
        <v>10</v>
      </c>
      <c r="BT48" s="6">
        <v>10</v>
      </c>
      <c r="BU48" s="6">
        <v>10</v>
      </c>
      <c r="BV48" s="6">
        <v>11</v>
      </c>
      <c r="BW48" s="6">
        <v>10</v>
      </c>
      <c r="BX48" s="6">
        <v>10</v>
      </c>
      <c r="BY48" s="6">
        <v>10</v>
      </c>
      <c r="BZ48" s="6">
        <v>10</v>
      </c>
      <c r="CA48" s="6">
        <v>10</v>
      </c>
      <c r="CB48" s="6">
        <v>10</v>
      </c>
      <c r="CC48" s="6">
        <v>10</v>
      </c>
      <c r="CD48" s="6">
        <v>11</v>
      </c>
      <c r="CE48" s="6">
        <v>11</v>
      </c>
      <c r="CF48" s="6">
        <v>10</v>
      </c>
      <c r="CG48" s="6">
        <v>10</v>
      </c>
      <c r="CH48" s="6">
        <v>11</v>
      </c>
      <c r="CI48" s="6">
        <v>10</v>
      </c>
      <c r="CJ48" s="6">
        <v>11</v>
      </c>
      <c r="CK48" s="6">
        <v>10</v>
      </c>
      <c r="CL48" s="6">
        <v>11</v>
      </c>
      <c r="CM48" s="6">
        <v>10</v>
      </c>
      <c r="CN48" s="6">
        <v>10</v>
      </c>
      <c r="CO48" s="6">
        <v>10</v>
      </c>
      <c r="CP48" s="6">
        <v>11</v>
      </c>
      <c r="CQ48" s="6">
        <v>11</v>
      </c>
      <c r="CR48" s="6">
        <v>10</v>
      </c>
      <c r="CS48" s="6">
        <v>10</v>
      </c>
      <c r="CT48" s="6">
        <v>10</v>
      </c>
      <c r="CU48" s="6">
        <v>10</v>
      </c>
      <c r="CV48" s="6">
        <v>11</v>
      </c>
      <c r="CW48" s="6">
        <v>11</v>
      </c>
      <c r="CX48" s="6">
        <v>11</v>
      </c>
      <c r="CY48" s="6">
        <v>10</v>
      </c>
      <c r="CZ48" s="6">
        <v>10</v>
      </c>
      <c r="DA48" s="6">
        <v>10</v>
      </c>
      <c r="DB48" s="6">
        <v>11</v>
      </c>
      <c r="DC48" s="6">
        <v>10</v>
      </c>
      <c r="DD48" s="6">
        <v>11</v>
      </c>
      <c r="DE48" s="6">
        <v>10</v>
      </c>
      <c r="DF48" s="7">
        <v>11</v>
      </c>
      <c r="DH48" s="5" t="s">
        <v>106</v>
      </c>
      <c r="DI48" s="6">
        <v>16</v>
      </c>
      <c r="DJ48" s="6" t="s">
        <v>107</v>
      </c>
      <c r="DK48" s="6">
        <v>30</v>
      </c>
      <c r="DL48" s="6">
        <v>111</v>
      </c>
      <c r="DM48" s="6">
        <v>10</v>
      </c>
      <c r="DN48" s="6">
        <v>10</v>
      </c>
      <c r="DO48" s="6">
        <v>10</v>
      </c>
      <c r="DP48" s="6">
        <v>10</v>
      </c>
      <c r="DQ48" s="6">
        <v>10</v>
      </c>
      <c r="DR48" s="6">
        <v>10</v>
      </c>
      <c r="DS48" s="6">
        <v>11</v>
      </c>
      <c r="DT48" s="6">
        <v>11</v>
      </c>
      <c r="DU48" s="6">
        <v>11</v>
      </c>
      <c r="DV48" s="6">
        <v>10</v>
      </c>
      <c r="DW48" s="6">
        <v>10</v>
      </c>
      <c r="DX48" s="6">
        <v>12</v>
      </c>
      <c r="DY48" s="6">
        <v>11</v>
      </c>
      <c r="DZ48" s="6">
        <v>10</v>
      </c>
      <c r="EA48" s="6">
        <v>11</v>
      </c>
      <c r="EB48" s="6">
        <v>11</v>
      </c>
      <c r="EC48" s="6">
        <v>10</v>
      </c>
      <c r="ED48" s="6">
        <v>11</v>
      </c>
      <c r="EE48" s="6">
        <v>10</v>
      </c>
      <c r="EF48" s="6">
        <v>10</v>
      </c>
      <c r="EG48" s="6">
        <v>11</v>
      </c>
      <c r="EH48" s="6">
        <v>11</v>
      </c>
      <c r="EI48" s="6">
        <v>10</v>
      </c>
      <c r="EJ48" s="6">
        <v>11</v>
      </c>
      <c r="EK48" s="6">
        <v>11</v>
      </c>
      <c r="EL48" s="6">
        <v>11</v>
      </c>
      <c r="EM48" s="6">
        <v>11</v>
      </c>
      <c r="EN48" s="6">
        <v>10</v>
      </c>
      <c r="EO48" s="6">
        <v>11</v>
      </c>
      <c r="EP48" s="6">
        <v>11</v>
      </c>
      <c r="EQ48" s="6">
        <v>11</v>
      </c>
      <c r="ER48" s="6">
        <v>11</v>
      </c>
      <c r="ES48" s="6">
        <v>12</v>
      </c>
      <c r="ET48" s="6">
        <v>10</v>
      </c>
      <c r="EU48" s="6">
        <v>10</v>
      </c>
      <c r="EV48" s="6">
        <v>11</v>
      </c>
      <c r="EW48" s="6">
        <v>11</v>
      </c>
      <c r="EX48" s="6">
        <v>12</v>
      </c>
      <c r="EY48" s="6">
        <v>10</v>
      </c>
      <c r="EZ48" s="6">
        <v>10</v>
      </c>
      <c r="FA48" s="6">
        <v>10</v>
      </c>
      <c r="FB48" s="6">
        <v>10</v>
      </c>
      <c r="FC48" s="6">
        <v>10</v>
      </c>
      <c r="FD48" s="6">
        <v>10</v>
      </c>
      <c r="FE48" s="6">
        <v>10</v>
      </c>
      <c r="FF48" s="6">
        <v>10</v>
      </c>
      <c r="FG48" s="6">
        <v>10</v>
      </c>
      <c r="FH48" s="6">
        <v>10</v>
      </c>
      <c r="FI48" s="7">
        <v>10</v>
      </c>
      <c r="FK48" t="s">
        <v>113</v>
      </c>
      <c r="FL48" t="s">
        <v>4</v>
      </c>
      <c r="HN48" t="s">
        <v>212</v>
      </c>
      <c r="HO48" s="12">
        <v>0.46999999999999886</v>
      </c>
      <c r="HP48" s="12">
        <v>0</v>
      </c>
      <c r="HQ48" s="12">
        <v>0</v>
      </c>
      <c r="HR48" s="12">
        <v>7.0000000000000284E-2</v>
      </c>
      <c r="HS48" s="12">
        <v>7.0000000000000284E-2</v>
      </c>
      <c r="HT48" s="12">
        <v>-9.9999999999997868E-3</v>
      </c>
      <c r="HU48" s="12">
        <v>2.9999999999999361E-2</v>
      </c>
      <c r="HV48" s="12">
        <v>-4.0000000000000924E-2</v>
      </c>
      <c r="HW48" s="12">
        <v>6.0000000000000497E-2</v>
      </c>
      <c r="HX48" s="12">
        <v>2.000000000000135E-2</v>
      </c>
      <c r="HY48" s="12">
        <v>-9.9999999999999645E-2</v>
      </c>
      <c r="HZ48" s="12">
        <v>-9.9999999999997868E-3</v>
      </c>
      <c r="IA48" s="12">
        <v>-5.0000000000000711E-2</v>
      </c>
      <c r="IB48" s="12">
        <v>8.9999999999999858E-2</v>
      </c>
      <c r="IC48" s="12">
        <v>8.0000000000000071E-2</v>
      </c>
      <c r="ID48" s="12">
        <v>-3.0000000000001137E-2</v>
      </c>
      <c r="IE48" s="12">
        <v>-4.0000000000000924E-2</v>
      </c>
      <c r="IF48" s="12">
        <v>0</v>
      </c>
      <c r="IG48" s="12">
        <v>1.9999999999999574E-2</v>
      </c>
      <c r="IH48" s="12">
        <v>-9.9999999999997868E-3</v>
      </c>
      <c r="II48" s="12">
        <v>1.0000000000001563E-2</v>
      </c>
      <c r="IJ48" s="12">
        <v>0.11999999999999922</v>
      </c>
      <c r="IK48" s="12">
        <v>-8.0000000000000071E-2</v>
      </c>
      <c r="IL48" s="12">
        <v>0</v>
      </c>
      <c r="IM48" s="12">
        <v>-2.000000000000135E-2</v>
      </c>
      <c r="IN48" s="12">
        <v>-8.9999999999999858E-2</v>
      </c>
      <c r="IO48" s="12">
        <v>9.9999999999997868E-3</v>
      </c>
      <c r="IP48" s="12">
        <v>4.9999999999998934E-2</v>
      </c>
      <c r="IQ48" s="12">
        <v>3.9999999999999147E-2</v>
      </c>
      <c r="IR48" s="12">
        <v>8.9999999999999858E-2</v>
      </c>
      <c r="IS48" s="12">
        <v>-4.0000000000000924E-2</v>
      </c>
      <c r="IT48" s="12">
        <v>9.9999999999999645E-2</v>
      </c>
      <c r="IU48" s="12">
        <v>-1.9999999999999574E-2</v>
      </c>
      <c r="IV48" s="12">
        <v>9.0000000000001634E-2</v>
      </c>
      <c r="IW48" s="12">
        <v>1.9999999999999574E-2</v>
      </c>
      <c r="IX48" s="12">
        <v>-0.12999999999999901</v>
      </c>
      <c r="IY48" s="12">
        <v>0.19999999999999929</v>
      </c>
      <c r="IZ48" s="12">
        <v>-1.0000000000001563E-2</v>
      </c>
      <c r="JA48" s="12">
        <v>0</v>
      </c>
    </row>
    <row r="49" spans="2:261" x14ac:dyDescent="0.2">
      <c r="B49" s="5" t="s">
        <v>106</v>
      </c>
      <c r="C49" s="6">
        <v>16</v>
      </c>
      <c r="D49" s="6" t="s">
        <v>107</v>
      </c>
      <c r="E49" s="6">
        <v>30</v>
      </c>
      <c r="F49" s="6">
        <v>113</v>
      </c>
      <c r="G49" s="6">
        <v>10</v>
      </c>
      <c r="H49" s="6">
        <v>10</v>
      </c>
      <c r="I49" s="6">
        <v>10</v>
      </c>
      <c r="J49" s="6">
        <v>11</v>
      </c>
      <c r="K49" s="6">
        <v>11</v>
      </c>
      <c r="L49" s="6">
        <v>10</v>
      </c>
      <c r="M49" s="6">
        <v>11</v>
      </c>
      <c r="N49" s="6">
        <v>10</v>
      </c>
      <c r="O49" s="6">
        <v>11</v>
      </c>
      <c r="P49" s="6">
        <v>10</v>
      </c>
      <c r="Q49" s="6">
        <v>10</v>
      </c>
      <c r="R49" s="6">
        <v>11</v>
      </c>
      <c r="S49" s="6">
        <v>10</v>
      </c>
      <c r="T49" s="6">
        <v>10</v>
      </c>
      <c r="U49" s="6">
        <v>11</v>
      </c>
      <c r="V49" s="6">
        <v>11</v>
      </c>
      <c r="W49" s="6">
        <v>10</v>
      </c>
      <c r="X49" s="6">
        <v>12</v>
      </c>
      <c r="Y49" s="6">
        <v>10</v>
      </c>
      <c r="Z49" s="6">
        <v>11</v>
      </c>
      <c r="AA49" s="6">
        <v>11</v>
      </c>
      <c r="AB49" s="6">
        <v>12</v>
      </c>
      <c r="AC49" s="6">
        <v>10</v>
      </c>
      <c r="AD49" s="6">
        <v>10</v>
      </c>
      <c r="AE49" s="6">
        <v>11</v>
      </c>
      <c r="AF49" s="6">
        <v>11</v>
      </c>
      <c r="AG49" s="6">
        <v>12</v>
      </c>
      <c r="AH49" s="6">
        <v>11</v>
      </c>
      <c r="AI49" s="6">
        <v>11</v>
      </c>
      <c r="AJ49" s="6">
        <v>11</v>
      </c>
      <c r="AK49" s="6">
        <v>11</v>
      </c>
      <c r="AL49" s="6">
        <v>11</v>
      </c>
      <c r="AM49" s="6">
        <v>11</v>
      </c>
      <c r="AN49" s="6">
        <v>11</v>
      </c>
      <c r="AO49" s="6">
        <v>11</v>
      </c>
      <c r="AP49" s="6">
        <v>11</v>
      </c>
      <c r="AQ49" s="6">
        <v>11</v>
      </c>
      <c r="AR49" s="6">
        <v>12</v>
      </c>
      <c r="AS49" s="6">
        <v>10</v>
      </c>
      <c r="AT49" s="6">
        <v>10</v>
      </c>
      <c r="AU49" s="6">
        <v>10</v>
      </c>
      <c r="AV49" s="6">
        <v>10</v>
      </c>
      <c r="AW49" s="6">
        <v>10</v>
      </c>
      <c r="AX49" s="6">
        <v>10</v>
      </c>
      <c r="AY49" s="6">
        <v>10</v>
      </c>
      <c r="AZ49" s="6">
        <v>10</v>
      </c>
      <c r="BA49" s="6">
        <v>10</v>
      </c>
      <c r="BB49" s="6">
        <v>10</v>
      </c>
      <c r="BC49" s="7">
        <v>10</v>
      </c>
      <c r="BE49" t="s">
        <v>114</v>
      </c>
      <c r="BF49">
        <v>16</v>
      </c>
      <c r="BG49" t="s">
        <v>63</v>
      </c>
      <c r="BH49">
        <v>30</v>
      </c>
      <c r="BI49">
        <v>98</v>
      </c>
      <c r="BJ49">
        <v>10</v>
      </c>
      <c r="BK49">
        <v>10</v>
      </c>
      <c r="BL49">
        <v>10</v>
      </c>
      <c r="BM49">
        <v>10</v>
      </c>
      <c r="BN49">
        <v>10</v>
      </c>
      <c r="BO49">
        <v>10</v>
      </c>
      <c r="BP49">
        <v>10</v>
      </c>
      <c r="BQ49">
        <v>10</v>
      </c>
      <c r="BR49">
        <v>10</v>
      </c>
      <c r="BS49">
        <v>10</v>
      </c>
      <c r="BT49">
        <v>10</v>
      </c>
      <c r="BU49">
        <v>10</v>
      </c>
      <c r="BV49">
        <v>10</v>
      </c>
      <c r="BW49">
        <v>10</v>
      </c>
      <c r="BX49">
        <v>10</v>
      </c>
      <c r="BY49">
        <v>10</v>
      </c>
      <c r="BZ49">
        <v>10</v>
      </c>
      <c r="CA49">
        <v>11</v>
      </c>
      <c r="CB49">
        <v>10</v>
      </c>
      <c r="CC49">
        <v>11</v>
      </c>
      <c r="CD49">
        <v>11</v>
      </c>
      <c r="CE49">
        <v>11</v>
      </c>
      <c r="CF49">
        <v>10</v>
      </c>
      <c r="CG49">
        <v>10</v>
      </c>
      <c r="CH49">
        <v>10</v>
      </c>
      <c r="CI49">
        <v>10</v>
      </c>
      <c r="CJ49">
        <v>11</v>
      </c>
      <c r="CK49">
        <v>10</v>
      </c>
      <c r="CL49">
        <v>11</v>
      </c>
      <c r="CM49">
        <v>10</v>
      </c>
      <c r="CN49">
        <v>10</v>
      </c>
      <c r="CO49">
        <v>10</v>
      </c>
      <c r="CP49">
        <v>11</v>
      </c>
      <c r="CQ49">
        <v>10</v>
      </c>
      <c r="CR49">
        <v>10</v>
      </c>
      <c r="CS49">
        <v>11</v>
      </c>
      <c r="CT49">
        <v>11</v>
      </c>
      <c r="CU49">
        <v>11</v>
      </c>
      <c r="CV49">
        <v>10</v>
      </c>
      <c r="CW49">
        <v>11</v>
      </c>
      <c r="CX49">
        <v>11</v>
      </c>
      <c r="CY49">
        <v>10</v>
      </c>
      <c r="CZ49">
        <v>10</v>
      </c>
      <c r="DA49">
        <v>10</v>
      </c>
      <c r="DB49">
        <v>11</v>
      </c>
      <c r="DC49">
        <v>10</v>
      </c>
      <c r="DD49">
        <v>10</v>
      </c>
      <c r="DE49">
        <v>10</v>
      </c>
      <c r="DF49">
        <v>11</v>
      </c>
      <c r="DH49" s="5" t="s">
        <v>106</v>
      </c>
      <c r="DI49" s="6">
        <v>16</v>
      </c>
      <c r="DJ49" s="6" t="s">
        <v>107</v>
      </c>
      <c r="DK49" s="6">
        <v>30</v>
      </c>
      <c r="DL49" s="6">
        <v>111</v>
      </c>
      <c r="DM49" s="6">
        <v>10</v>
      </c>
      <c r="DN49" s="6">
        <v>10</v>
      </c>
      <c r="DO49" s="6">
        <v>10</v>
      </c>
      <c r="DP49" s="6">
        <v>10</v>
      </c>
      <c r="DQ49" s="6">
        <v>10</v>
      </c>
      <c r="DR49" s="6">
        <v>10</v>
      </c>
      <c r="DS49" s="6">
        <v>11</v>
      </c>
      <c r="DT49" s="6">
        <v>11</v>
      </c>
      <c r="DU49" s="6">
        <v>11</v>
      </c>
      <c r="DV49" s="6">
        <v>10</v>
      </c>
      <c r="DW49" s="6">
        <v>10</v>
      </c>
      <c r="DX49" s="6">
        <v>11</v>
      </c>
      <c r="DY49" s="6">
        <v>10</v>
      </c>
      <c r="DZ49" s="6">
        <v>10</v>
      </c>
      <c r="EA49" s="6">
        <v>10</v>
      </c>
      <c r="EB49" s="6">
        <v>11</v>
      </c>
      <c r="EC49" s="6">
        <v>10</v>
      </c>
      <c r="ED49" s="6">
        <v>11</v>
      </c>
      <c r="EE49" s="6">
        <v>10</v>
      </c>
      <c r="EF49" s="6">
        <v>10</v>
      </c>
      <c r="EG49" s="6">
        <v>12</v>
      </c>
      <c r="EH49" s="6">
        <v>12</v>
      </c>
      <c r="EI49" s="6">
        <v>10</v>
      </c>
      <c r="EJ49" s="6">
        <v>10</v>
      </c>
      <c r="EK49" s="6">
        <v>10</v>
      </c>
      <c r="EL49" s="6">
        <v>11</v>
      </c>
      <c r="EM49" s="6">
        <v>11</v>
      </c>
      <c r="EN49" s="6">
        <v>10</v>
      </c>
      <c r="EO49" s="6">
        <v>11</v>
      </c>
      <c r="EP49" s="6">
        <v>11</v>
      </c>
      <c r="EQ49" s="6">
        <v>11</v>
      </c>
      <c r="ER49" s="6">
        <v>11</v>
      </c>
      <c r="ES49" s="6">
        <v>11</v>
      </c>
      <c r="ET49" s="6">
        <v>11</v>
      </c>
      <c r="EU49" s="6">
        <v>10</v>
      </c>
      <c r="EV49" s="6">
        <v>11</v>
      </c>
      <c r="EW49" s="6">
        <v>12</v>
      </c>
      <c r="EX49" s="6">
        <v>11</v>
      </c>
      <c r="EY49" s="6">
        <v>10</v>
      </c>
      <c r="EZ49" s="6">
        <v>10</v>
      </c>
      <c r="FA49" s="6">
        <v>10</v>
      </c>
      <c r="FB49" s="6">
        <v>10</v>
      </c>
      <c r="FC49" s="6">
        <v>10</v>
      </c>
      <c r="FD49" s="6">
        <v>10</v>
      </c>
      <c r="FE49" s="6">
        <v>10</v>
      </c>
      <c r="FF49" s="6">
        <v>10</v>
      </c>
      <c r="FG49" s="6">
        <v>10</v>
      </c>
      <c r="FH49" s="6">
        <v>10</v>
      </c>
      <c r="FI49" s="7">
        <v>10</v>
      </c>
      <c r="FK49" t="s">
        <v>84</v>
      </c>
      <c r="FL49" t="s">
        <v>85</v>
      </c>
      <c r="HN49" t="s">
        <v>213</v>
      </c>
      <c r="HO49" s="12">
        <v>0.39999999999999147</v>
      </c>
      <c r="HP49" s="12">
        <v>0</v>
      </c>
      <c r="HQ49" s="12">
        <v>0</v>
      </c>
      <c r="HR49" s="12">
        <v>0</v>
      </c>
      <c r="HS49" s="12">
        <v>0.19999999999999929</v>
      </c>
      <c r="HT49" s="12">
        <v>-0.19999999999999929</v>
      </c>
      <c r="HU49" s="12">
        <v>0.5</v>
      </c>
      <c r="HV49" s="12">
        <v>-0.19999999999999929</v>
      </c>
      <c r="HW49" s="12">
        <v>0.30000000000000071</v>
      </c>
      <c r="HX49" s="12">
        <v>-0.20000000000000107</v>
      </c>
      <c r="HY49" s="12">
        <v>0</v>
      </c>
      <c r="HZ49" s="12">
        <v>-0.10000000000000142</v>
      </c>
      <c r="IA49" s="12">
        <v>0</v>
      </c>
      <c r="IB49" s="12">
        <v>0</v>
      </c>
      <c r="IC49" s="12">
        <v>9.9999999999999645E-2</v>
      </c>
      <c r="ID49" s="12">
        <v>-9.9999999999999645E-2</v>
      </c>
      <c r="IE49" s="12">
        <v>-0.30000000000000071</v>
      </c>
      <c r="IF49" s="12">
        <v>0</v>
      </c>
      <c r="IG49" s="12">
        <v>-0.29999999999999893</v>
      </c>
      <c r="IH49" s="12">
        <v>0</v>
      </c>
      <c r="II49" s="12">
        <v>0.30000000000000071</v>
      </c>
      <c r="IJ49" s="12">
        <v>9.9999999999999645E-2</v>
      </c>
      <c r="IK49" s="12">
        <v>-0.19999999999999929</v>
      </c>
      <c r="IL49" s="12">
        <v>0</v>
      </c>
      <c r="IM49" s="12">
        <v>0.20000000000000107</v>
      </c>
      <c r="IN49" s="12">
        <v>0.19999999999999929</v>
      </c>
      <c r="IO49" s="12">
        <v>-9.9999999999999645E-2</v>
      </c>
      <c r="IP49" s="12">
        <v>0</v>
      </c>
      <c r="IQ49" s="12">
        <v>9.9999999999999645E-2</v>
      </c>
      <c r="IR49" s="12">
        <v>0</v>
      </c>
      <c r="IS49" s="12">
        <v>0</v>
      </c>
      <c r="IT49" s="12">
        <v>0</v>
      </c>
      <c r="IU49" s="12">
        <v>-9.9999999999999645E-2</v>
      </c>
      <c r="IV49" s="12">
        <v>0.30000000000000071</v>
      </c>
      <c r="IW49" s="12">
        <v>-0.30000000000000071</v>
      </c>
      <c r="IX49" s="12">
        <v>-0.59999999999999964</v>
      </c>
      <c r="IY49" s="12">
        <v>0.19999999999999929</v>
      </c>
      <c r="IZ49" s="12">
        <v>-9.9999999999999645E-2</v>
      </c>
      <c r="JA49" s="12">
        <v>0.19999999999999929</v>
      </c>
    </row>
    <row r="50" spans="2:261" x14ac:dyDescent="0.2">
      <c r="B50" s="5" t="s">
        <v>106</v>
      </c>
      <c r="C50" s="6">
        <v>16</v>
      </c>
      <c r="D50" s="6" t="s">
        <v>107</v>
      </c>
      <c r="E50" s="6">
        <v>30</v>
      </c>
      <c r="F50" s="6">
        <v>114</v>
      </c>
      <c r="G50" s="6">
        <v>10</v>
      </c>
      <c r="H50" s="6">
        <v>10</v>
      </c>
      <c r="I50" s="6">
        <v>10</v>
      </c>
      <c r="J50" s="6">
        <v>10</v>
      </c>
      <c r="K50" s="6">
        <v>10</v>
      </c>
      <c r="L50" s="6">
        <v>10</v>
      </c>
      <c r="M50" s="6">
        <v>11</v>
      </c>
      <c r="N50" s="6">
        <v>10</v>
      </c>
      <c r="O50" s="6">
        <v>11</v>
      </c>
      <c r="P50" s="6">
        <v>10</v>
      </c>
      <c r="Q50" s="6">
        <v>10</v>
      </c>
      <c r="R50" s="6">
        <v>11</v>
      </c>
      <c r="S50" s="6">
        <v>11</v>
      </c>
      <c r="T50" s="6">
        <v>10</v>
      </c>
      <c r="U50" s="6">
        <v>11</v>
      </c>
      <c r="V50" s="6">
        <v>11</v>
      </c>
      <c r="W50" s="6">
        <v>10</v>
      </c>
      <c r="X50" s="6">
        <v>11</v>
      </c>
      <c r="Y50" s="6">
        <v>10</v>
      </c>
      <c r="Z50" s="6">
        <v>11</v>
      </c>
      <c r="AA50" s="6">
        <v>12</v>
      </c>
      <c r="AB50" s="6">
        <v>12</v>
      </c>
      <c r="AC50" s="6">
        <v>10</v>
      </c>
      <c r="AD50" s="6">
        <v>10</v>
      </c>
      <c r="AE50" s="6">
        <v>11</v>
      </c>
      <c r="AF50" s="6">
        <v>11</v>
      </c>
      <c r="AG50" s="6">
        <v>12</v>
      </c>
      <c r="AH50" s="6">
        <v>11</v>
      </c>
      <c r="AI50" s="6">
        <v>11</v>
      </c>
      <c r="AJ50" s="6">
        <v>11</v>
      </c>
      <c r="AK50" s="6">
        <v>11</v>
      </c>
      <c r="AL50" s="6">
        <v>12</v>
      </c>
      <c r="AM50" s="6">
        <v>11</v>
      </c>
      <c r="AN50" s="6">
        <v>11</v>
      </c>
      <c r="AO50" s="6">
        <v>11</v>
      </c>
      <c r="AP50" s="6">
        <v>11</v>
      </c>
      <c r="AQ50" s="6">
        <v>11</v>
      </c>
      <c r="AR50" s="6">
        <v>11</v>
      </c>
      <c r="AS50" s="6">
        <v>10</v>
      </c>
      <c r="AT50" s="6">
        <v>10</v>
      </c>
      <c r="AU50" s="6">
        <v>10</v>
      </c>
      <c r="AV50" s="6">
        <v>10</v>
      </c>
      <c r="AW50" s="6">
        <v>10</v>
      </c>
      <c r="AX50" s="6">
        <v>10</v>
      </c>
      <c r="AY50" s="6">
        <v>10</v>
      </c>
      <c r="AZ50" s="6">
        <v>10</v>
      </c>
      <c r="BA50" s="6">
        <v>10</v>
      </c>
      <c r="BB50" s="6">
        <v>10</v>
      </c>
      <c r="BC50" s="7">
        <v>10</v>
      </c>
      <c r="BE50" t="s">
        <v>114</v>
      </c>
      <c r="BF50">
        <v>16</v>
      </c>
      <c r="BG50" t="s">
        <v>63</v>
      </c>
      <c r="BH50">
        <v>30</v>
      </c>
      <c r="BI50">
        <v>99</v>
      </c>
      <c r="BJ50">
        <v>10</v>
      </c>
      <c r="BK50">
        <v>10</v>
      </c>
      <c r="BL50">
        <v>10</v>
      </c>
      <c r="BM50">
        <v>10</v>
      </c>
      <c r="BN50">
        <v>10</v>
      </c>
      <c r="BO50">
        <v>10</v>
      </c>
      <c r="BP50">
        <v>10</v>
      </c>
      <c r="BQ50">
        <v>10</v>
      </c>
      <c r="BR50">
        <v>10</v>
      </c>
      <c r="BS50">
        <v>10</v>
      </c>
      <c r="BT50">
        <v>10</v>
      </c>
      <c r="BU50">
        <v>10</v>
      </c>
      <c r="BV50">
        <v>11</v>
      </c>
      <c r="BW50">
        <v>10</v>
      </c>
      <c r="BX50">
        <v>10</v>
      </c>
      <c r="BY50">
        <v>10</v>
      </c>
      <c r="BZ50">
        <v>10</v>
      </c>
      <c r="CA50">
        <v>10</v>
      </c>
      <c r="CB50">
        <v>10</v>
      </c>
      <c r="CC50">
        <v>11</v>
      </c>
      <c r="CD50">
        <v>11</v>
      </c>
      <c r="CE50">
        <v>10</v>
      </c>
      <c r="CF50">
        <v>10</v>
      </c>
      <c r="CG50">
        <v>10</v>
      </c>
      <c r="CH50">
        <v>10</v>
      </c>
      <c r="CI50">
        <v>10</v>
      </c>
      <c r="CJ50">
        <v>12</v>
      </c>
      <c r="CK50">
        <v>10</v>
      </c>
      <c r="CL50">
        <v>11</v>
      </c>
      <c r="CM50">
        <v>10</v>
      </c>
      <c r="CN50">
        <v>10</v>
      </c>
      <c r="CO50">
        <v>11</v>
      </c>
      <c r="CP50">
        <v>11</v>
      </c>
      <c r="CQ50">
        <v>10</v>
      </c>
      <c r="CR50">
        <v>10</v>
      </c>
      <c r="CS50">
        <v>11</v>
      </c>
      <c r="CT50">
        <v>10</v>
      </c>
      <c r="CU50">
        <v>11</v>
      </c>
      <c r="CV50">
        <v>10</v>
      </c>
      <c r="CW50">
        <v>11</v>
      </c>
      <c r="CX50">
        <v>11</v>
      </c>
      <c r="CY50">
        <v>10</v>
      </c>
      <c r="CZ50">
        <v>10</v>
      </c>
      <c r="DA50">
        <v>11</v>
      </c>
      <c r="DB50">
        <v>11</v>
      </c>
      <c r="DC50">
        <v>10</v>
      </c>
      <c r="DD50">
        <v>10</v>
      </c>
      <c r="DE50">
        <v>10</v>
      </c>
      <c r="DF50">
        <v>11</v>
      </c>
      <c r="DH50" s="5" t="s">
        <v>106</v>
      </c>
      <c r="DI50" s="6">
        <v>16</v>
      </c>
      <c r="DJ50" s="6" t="s">
        <v>107</v>
      </c>
      <c r="DK50" s="6">
        <v>28</v>
      </c>
      <c r="DL50" s="6">
        <v>111</v>
      </c>
      <c r="DM50" s="6">
        <v>10</v>
      </c>
      <c r="DN50" s="6">
        <v>10</v>
      </c>
      <c r="DO50" s="6">
        <v>10</v>
      </c>
      <c r="DP50" s="6">
        <v>10</v>
      </c>
      <c r="DQ50" s="6">
        <v>11</v>
      </c>
      <c r="DR50" s="6">
        <v>11</v>
      </c>
      <c r="DS50" s="6">
        <v>10</v>
      </c>
      <c r="DT50" s="6">
        <v>10</v>
      </c>
      <c r="DU50" s="6">
        <v>11</v>
      </c>
      <c r="DV50" s="6">
        <v>10</v>
      </c>
      <c r="DW50" s="6">
        <v>10</v>
      </c>
      <c r="DX50" s="6">
        <v>11</v>
      </c>
      <c r="DY50" s="6">
        <v>11</v>
      </c>
      <c r="DZ50" s="6">
        <v>10</v>
      </c>
      <c r="EA50" s="6">
        <v>10</v>
      </c>
      <c r="EB50" s="6">
        <v>10</v>
      </c>
      <c r="EC50" s="6">
        <v>10</v>
      </c>
      <c r="ED50" s="6">
        <v>12</v>
      </c>
      <c r="EE50" s="6">
        <v>10</v>
      </c>
      <c r="EF50" s="6">
        <v>11</v>
      </c>
      <c r="EG50" s="6">
        <v>12</v>
      </c>
      <c r="EH50" s="6">
        <v>12</v>
      </c>
      <c r="EI50" s="6">
        <v>10</v>
      </c>
      <c r="EJ50" s="6">
        <v>10</v>
      </c>
      <c r="EK50" s="6">
        <v>11</v>
      </c>
      <c r="EL50" s="6">
        <v>10</v>
      </c>
      <c r="EM50" s="6">
        <v>11</v>
      </c>
      <c r="EN50" s="6">
        <v>11</v>
      </c>
      <c r="EO50" s="6">
        <v>11</v>
      </c>
      <c r="EP50" s="6">
        <v>10</v>
      </c>
      <c r="EQ50" s="6">
        <v>11</v>
      </c>
      <c r="ER50" s="6">
        <v>11</v>
      </c>
      <c r="ES50" s="6">
        <v>11</v>
      </c>
      <c r="ET50" s="6">
        <v>10</v>
      </c>
      <c r="EU50" s="6">
        <v>11</v>
      </c>
      <c r="EV50" s="6">
        <v>11</v>
      </c>
      <c r="EW50" s="6">
        <v>11</v>
      </c>
      <c r="EX50" s="6">
        <v>11</v>
      </c>
      <c r="EY50" s="6">
        <v>10</v>
      </c>
      <c r="EZ50" s="6">
        <v>10</v>
      </c>
      <c r="FA50" s="6">
        <v>10</v>
      </c>
      <c r="FB50" s="6">
        <v>10</v>
      </c>
      <c r="FC50" s="6">
        <v>10</v>
      </c>
      <c r="FD50" s="6">
        <v>10</v>
      </c>
      <c r="FE50" s="6">
        <v>10</v>
      </c>
      <c r="FF50" s="6">
        <v>10</v>
      </c>
      <c r="FG50" s="6">
        <v>10</v>
      </c>
      <c r="FH50" s="6">
        <v>10</v>
      </c>
      <c r="FI50" s="7">
        <v>10</v>
      </c>
      <c r="FK50" t="s">
        <v>103</v>
      </c>
      <c r="FL50" t="s">
        <v>104</v>
      </c>
      <c r="HN50" t="s">
        <v>214</v>
      </c>
      <c r="HO50" s="12">
        <v>1.2000000000000028</v>
      </c>
      <c r="HP50" s="12">
        <v>0</v>
      </c>
      <c r="HQ50" s="12">
        <v>0</v>
      </c>
      <c r="HR50" s="12">
        <v>0</v>
      </c>
      <c r="HS50" s="12">
        <v>-4.9999999999998934E-2</v>
      </c>
      <c r="HT50" s="12">
        <v>0.15000000000000036</v>
      </c>
      <c r="HU50" s="12">
        <v>-9.9999999999999645E-2</v>
      </c>
      <c r="HV50" s="12">
        <v>0.15000000000000036</v>
      </c>
      <c r="HW50" s="12">
        <v>0</v>
      </c>
      <c r="HX50" s="12">
        <v>0.30000000000000071</v>
      </c>
      <c r="HY50" s="12">
        <v>0</v>
      </c>
      <c r="HZ50" s="12">
        <v>-0.10000000000000142</v>
      </c>
      <c r="IA50" s="12">
        <v>0</v>
      </c>
      <c r="IB50" s="12">
        <v>0.34999999999999964</v>
      </c>
      <c r="IC50" s="12">
        <v>0.35000000000000142</v>
      </c>
      <c r="ID50" s="12">
        <v>0.15000000000000213</v>
      </c>
      <c r="IE50" s="12">
        <v>0.14999999999999858</v>
      </c>
      <c r="IF50" s="12">
        <v>0</v>
      </c>
      <c r="IG50" s="12">
        <v>0.19999999999999929</v>
      </c>
      <c r="IH50" s="12">
        <v>-0.15000000000000036</v>
      </c>
      <c r="II50" s="12">
        <v>0.10000000000000142</v>
      </c>
      <c r="IJ50" s="12">
        <v>0</v>
      </c>
      <c r="IK50" s="12">
        <v>-0.19999999999999929</v>
      </c>
      <c r="IL50" s="12">
        <v>0</v>
      </c>
      <c r="IM50" s="12">
        <v>0.15000000000000036</v>
      </c>
      <c r="IN50" s="12">
        <v>4.9999999999998934E-2</v>
      </c>
      <c r="IO50" s="12">
        <v>9.9999999999999645E-2</v>
      </c>
      <c r="IP50" s="12">
        <v>0.14999999999999858</v>
      </c>
      <c r="IQ50" s="12">
        <v>0.10000000000000142</v>
      </c>
      <c r="IR50" s="12">
        <v>0.30000000000000071</v>
      </c>
      <c r="IS50" s="12">
        <v>0</v>
      </c>
      <c r="IT50" s="12">
        <v>0.14999999999999858</v>
      </c>
      <c r="IU50" s="12">
        <v>0.25</v>
      </c>
      <c r="IV50" s="12">
        <v>5.0000000000000711E-2</v>
      </c>
      <c r="IW50" s="12">
        <v>0.14999999999999858</v>
      </c>
      <c r="IX50" s="12">
        <v>0.20000000000000284</v>
      </c>
      <c r="IY50" s="12">
        <v>0.30000000000000071</v>
      </c>
      <c r="IZ50" s="12">
        <v>-0.15000000000000036</v>
      </c>
      <c r="JA50" s="12">
        <v>9.9999999999999645E-2</v>
      </c>
    </row>
    <row r="51" spans="2:261" x14ac:dyDescent="0.2">
      <c r="B51" s="5" t="s">
        <v>106</v>
      </c>
      <c r="C51" s="6">
        <v>16</v>
      </c>
      <c r="D51" s="6" t="s">
        <v>107</v>
      </c>
      <c r="E51" s="6">
        <v>30</v>
      </c>
      <c r="F51" s="6">
        <v>117</v>
      </c>
      <c r="G51" s="6">
        <v>10</v>
      </c>
      <c r="H51" s="6">
        <v>10</v>
      </c>
      <c r="I51" s="6">
        <v>10</v>
      </c>
      <c r="J51" s="6">
        <v>11</v>
      </c>
      <c r="K51" s="6">
        <v>11</v>
      </c>
      <c r="L51" s="6">
        <v>11</v>
      </c>
      <c r="M51" s="6">
        <v>11</v>
      </c>
      <c r="N51" s="6">
        <v>10</v>
      </c>
      <c r="O51" s="6">
        <v>11</v>
      </c>
      <c r="P51" s="6">
        <v>10</v>
      </c>
      <c r="Q51" s="6">
        <v>10</v>
      </c>
      <c r="R51" s="6">
        <v>12</v>
      </c>
      <c r="S51" s="6">
        <v>11</v>
      </c>
      <c r="T51" s="6">
        <v>11</v>
      </c>
      <c r="U51" s="6">
        <v>11</v>
      </c>
      <c r="V51" s="6">
        <v>11</v>
      </c>
      <c r="W51" s="6">
        <v>10</v>
      </c>
      <c r="X51" s="6">
        <v>12</v>
      </c>
      <c r="Y51" s="6">
        <v>10</v>
      </c>
      <c r="Z51" s="6">
        <v>11</v>
      </c>
      <c r="AA51" s="6">
        <v>12</v>
      </c>
      <c r="AB51" s="6">
        <v>12</v>
      </c>
      <c r="AC51" s="6">
        <v>10</v>
      </c>
      <c r="AD51" s="6">
        <v>10</v>
      </c>
      <c r="AE51" s="6">
        <v>11</v>
      </c>
      <c r="AF51" s="6">
        <v>11</v>
      </c>
      <c r="AG51" s="6">
        <v>12</v>
      </c>
      <c r="AH51" s="6">
        <v>11</v>
      </c>
      <c r="AI51" s="6">
        <v>11</v>
      </c>
      <c r="AJ51" s="6">
        <v>11</v>
      </c>
      <c r="AK51" s="6">
        <v>11</v>
      </c>
      <c r="AL51" s="6">
        <v>11</v>
      </c>
      <c r="AM51" s="6">
        <v>11</v>
      </c>
      <c r="AN51" s="6">
        <v>10</v>
      </c>
      <c r="AO51" s="6">
        <v>11</v>
      </c>
      <c r="AP51" s="6">
        <v>11</v>
      </c>
      <c r="AQ51" s="6">
        <v>12</v>
      </c>
      <c r="AR51" s="6">
        <v>11</v>
      </c>
      <c r="AS51" s="6">
        <v>10</v>
      </c>
      <c r="AT51" s="6">
        <v>10</v>
      </c>
      <c r="AU51" s="6">
        <v>10</v>
      </c>
      <c r="AV51" s="6">
        <v>10</v>
      </c>
      <c r="AW51" s="6">
        <v>10</v>
      </c>
      <c r="AX51" s="6">
        <v>10</v>
      </c>
      <c r="AY51" s="6">
        <v>10</v>
      </c>
      <c r="AZ51" s="6">
        <v>10</v>
      </c>
      <c r="BA51" s="6">
        <v>10</v>
      </c>
      <c r="BB51" s="6">
        <v>10</v>
      </c>
      <c r="BC51" s="7">
        <v>10</v>
      </c>
      <c r="BE51" t="s">
        <v>114</v>
      </c>
      <c r="BF51">
        <v>16</v>
      </c>
      <c r="BG51" t="s">
        <v>63</v>
      </c>
      <c r="BH51">
        <v>30</v>
      </c>
      <c r="BI51">
        <v>100</v>
      </c>
      <c r="BJ51">
        <v>10</v>
      </c>
      <c r="BK51">
        <v>10</v>
      </c>
      <c r="BL51">
        <v>10</v>
      </c>
      <c r="BM51">
        <v>10</v>
      </c>
      <c r="BN51">
        <v>10</v>
      </c>
      <c r="BO51">
        <v>10</v>
      </c>
      <c r="BP51">
        <v>10</v>
      </c>
      <c r="BQ51">
        <v>10</v>
      </c>
      <c r="BR51">
        <v>10</v>
      </c>
      <c r="BS51">
        <v>10</v>
      </c>
      <c r="BT51">
        <v>10</v>
      </c>
      <c r="BU51">
        <v>10</v>
      </c>
      <c r="BV51">
        <v>11</v>
      </c>
      <c r="BW51">
        <v>10</v>
      </c>
      <c r="BX51">
        <v>10</v>
      </c>
      <c r="BY51">
        <v>10</v>
      </c>
      <c r="BZ51">
        <v>10</v>
      </c>
      <c r="CA51">
        <v>10</v>
      </c>
      <c r="CB51">
        <v>10</v>
      </c>
      <c r="CC51">
        <v>10</v>
      </c>
      <c r="CD51">
        <v>11</v>
      </c>
      <c r="CE51">
        <v>12</v>
      </c>
      <c r="CF51">
        <v>10</v>
      </c>
      <c r="CG51">
        <v>10</v>
      </c>
      <c r="CH51">
        <v>11</v>
      </c>
      <c r="CI51">
        <v>10</v>
      </c>
      <c r="CJ51">
        <v>11</v>
      </c>
      <c r="CK51">
        <v>10</v>
      </c>
      <c r="CL51">
        <v>11</v>
      </c>
      <c r="CM51">
        <v>10</v>
      </c>
      <c r="CN51">
        <v>10</v>
      </c>
      <c r="CO51">
        <v>11</v>
      </c>
      <c r="CP51">
        <v>11</v>
      </c>
      <c r="CQ51">
        <v>11</v>
      </c>
      <c r="CR51">
        <v>10</v>
      </c>
      <c r="CS51">
        <v>10</v>
      </c>
      <c r="CT51">
        <v>11</v>
      </c>
      <c r="CU51">
        <v>11</v>
      </c>
      <c r="CV51">
        <v>11</v>
      </c>
      <c r="CW51">
        <v>10</v>
      </c>
      <c r="CX51">
        <v>11</v>
      </c>
      <c r="CY51">
        <v>10</v>
      </c>
      <c r="CZ51">
        <v>10</v>
      </c>
      <c r="DA51">
        <v>10</v>
      </c>
      <c r="DB51">
        <v>11</v>
      </c>
      <c r="DC51">
        <v>10</v>
      </c>
      <c r="DD51">
        <v>10</v>
      </c>
      <c r="DE51">
        <v>10</v>
      </c>
      <c r="DF51">
        <v>11</v>
      </c>
      <c r="DH51" s="5" t="s">
        <v>108</v>
      </c>
      <c r="DI51" s="6">
        <v>16</v>
      </c>
      <c r="DJ51" s="6" t="s">
        <v>107</v>
      </c>
      <c r="DK51" s="6">
        <v>30</v>
      </c>
      <c r="DL51" s="6">
        <v>110</v>
      </c>
      <c r="DM51" s="6">
        <v>10</v>
      </c>
      <c r="DN51" s="6">
        <v>10</v>
      </c>
      <c r="DO51" s="6">
        <v>10</v>
      </c>
      <c r="DP51" s="6">
        <v>10</v>
      </c>
      <c r="DQ51" s="6">
        <v>11</v>
      </c>
      <c r="DR51" s="6">
        <v>10</v>
      </c>
      <c r="DS51" s="6">
        <v>10</v>
      </c>
      <c r="DT51" s="6">
        <v>11</v>
      </c>
      <c r="DU51" s="6">
        <v>10</v>
      </c>
      <c r="DV51" s="6">
        <v>10</v>
      </c>
      <c r="DW51" s="6">
        <v>10</v>
      </c>
      <c r="DX51" s="6">
        <v>11</v>
      </c>
      <c r="DY51" s="6">
        <v>11</v>
      </c>
      <c r="DZ51" s="6">
        <v>10</v>
      </c>
      <c r="EA51" s="6">
        <v>11</v>
      </c>
      <c r="EB51" s="6">
        <v>11</v>
      </c>
      <c r="EC51" s="6">
        <v>10</v>
      </c>
      <c r="ED51" s="6">
        <v>11</v>
      </c>
      <c r="EE51" s="6">
        <v>10</v>
      </c>
      <c r="EF51" s="6">
        <v>11</v>
      </c>
      <c r="EG51" s="6">
        <v>11</v>
      </c>
      <c r="EH51" s="6">
        <v>11</v>
      </c>
      <c r="EI51" s="6">
        <v>10</v>
      </c>
      <c r="EJ51" s="6">
        <v>10</v>
      </c>
      <c r="EK51" s="6">
        <v>11</v>
      </c>
      <c r="EL51" s="6">
        <v>11</v>
      </c>
      <c r="EM51" s="6">
        <v>11</v>
      </c>
      <c r="EN51" s="6">
        <v>11</v>
      </c>
      <c r="EO51" s="6">
        <v>11</v>
      </c>
      <c r="EP51" s="6">
        <v>10</v>
      </c>
      <c r="EQ51" s="6">
        <v>11</v>
      </c>
      <c r="ER51" s="6">
        <v>11</v>
      </c>
      <c r="ES51" s="6">
        <v>11</v>
      </c>
      <c r="ET51" s="6">
        <v>11</v>
      </c>
      <c r="EU51" s="6">
        <v>10</v>
      </c>
      <c r="EV51" s="6">
        <v>11</v>
      </c>
      <c r="EW51" s="6">
        <v>12</v>
      </c>
      <c r="EX51" s="6">
        <v>12</v>
      </c>
      <c r="EY51" s="6">
        <v>10</v>
      </c>
      <c r="EZ51" s="6">
        <v>10</v>
      </c>
      <c r="FA51" s="6">
        <v>10</v>
      </c>
      <c r="FB51" s="6">
        <v>10</v>
      </c>
      <c r="FC51" s="6">
        <v>10</v>
      </c>
      <c r="FD51" s="6">
        <v>10</v>
      </c>
      <c r="FE51" s="6">
        <v>10</v>
      </c>
      <c r="FF51" s="6">
        <v>10</v>
      </c>
      <c r="FG51" s="6">
        <v>10</v>
      </c>
      <c r="FH51" s="6">
        <v>10</v>
      </c>
      <c r="FI51" s="7">
        <v>10</v>
      </c>
      <c r="FK51" t="s">
        <v>109</v>
      </c>
      <c r="FL51" t="s">
        <v>19</v>
      </c>
      <c r="HN51" t="s">
        <v>215</v>
      </c>
      <c r="HO51" s="12">
        <v>0.5</v>
      </c>
      <c r="HP51" s="12">
        <v>0</v>
      </c>
      <c r="HQ51" s="12">
        <v>0</v>
      </c>
      <c r="HR51" s="12">
        <v>-9.9999999999999645E-2</v>
      </c>
      <c r="HS51" s="12">
        <v>0.19999999999999929</v>
      </c>
      <c r="HT51" s="12">
        <v>0</v>
      </c>
      <c r="HU51" s="12">
        <v>-0.10000000000000142</v>
      </c>
      <c r="HV51" s="12">
        <v>0</v>
      </c>
      <c r="HW51" s="12">
        <v>0</v>
      </c>
      <c r="HX51" s="12">
        <v>0</v>
      </c>
      <c r="HY51" s="12">
        <v>-0.19999999999999929</v>
      </c>
      <c r="HZ51" s="12">
        <v>0</v>
      </c>
      <c r="IA51" s="12">
        <v>9.9999999999999645E-2</v>
      </c>
      <c r="IB51" s="12">
        <v>0</v>
      </c>
      <c r="IC51" s="12">
        <v>0</v>
      </c>
      <c r="ID51" s="12">
        <v>-9.9999999999999645E-2</v>
      </c>
      <c r="IE51" s="12">
        <v>0</v>
      </c>
      <c r="IF51" s="12">
        <v>0</v>
      </c>
      <c r="IG51" s="12">
        <v>-0.19999999999999929</v>
      </c>
      <c r="IH51" s="12">
        <v>0</v>
      </c>
      <c r="II51" s="12">
        <v>-0.10000000000000142</v>
      </c>
      <c r="IJ51" s="12">
        <v>9.9999999999999645E-2</v>
      </c>
      <c r="IK51" s="12">
        <v>-0.19999999999999929</v>
      </c>
      <c r="IL51" s="12">
        <v>0</v>
      </c>
      <c r="IM51" s="12">
        <v>-9.9999999999999645E-2</v>
      </c>
      <c r="IN51" s="12">
        <v>-9.9999999999999645E-2</v>
      </c>
      <c r="IO51" s="12">
        <v>0.10000000000000142</v>
      </c>
      <c r="IP51" s="12">
        <v>9.9999999999999645E-2</v>
      </c>
      <c r="IQ51" s="12">
        <v>0</v>
      </c>
      <c r="IR51" s="12">
        <v>0</v>
      </c>
      <c r="IS51" s="12">
        <v>0</v>
      </c>
      <c r="IT51" s="12">
        <v>0</v>
      </c>
      <c r="IU51" s="12">
        <v>-0.30000000000000071</v>
      </c>
      <c r="IV51" s="12">
        <v>-0.10000000000000142</v>
      </c>
      <c r="IW51" s="12">
        <v>0.30000000000000071</v>
      </c>
      <c r="IX51" s="12">
        <v>9.9999999999999645E-2</v>
      </c>
      <c r="IY51" s="12">
        <v>0.19999999999999929</v>
      </c>
      <c r="IZ51" s="12">
        <v>0.29999999999999893</v>
      </c>
      <c r="JA51" s="12">
        <v>9.9999999999999645E-2</v>
      </c>
    </row>
    <row r="52" spans="2:261" x14ac:dyDescent="0.2">
      <c r="B52" s="5" t="s">
        <v>106</v>
      </c>
      <c r="C52" s="6">
        <v>16</v>
      </c>
      <c r="D52" s="6" t="s">
        <v>107</v>
      </c>
      <c r="E52" s="6">
        <v>30</v>
      </c>
      <c r="F52" s="6">
        <v>116</v>
      </c>
      <c r="G52" s="6">
        <v>10</v>
      </c>
      <c r="H52" s="6">
        <v>10</v>
      </c>
      <c r="I52" s="6">
        <v>10</v>
      </c>
      <c r="J52" s="6">
        <v>10</v>
      </c>
      <c r="K52" s="6">
        <v>11</v>
      </c>
      <c r="L52" s="6">
        <v>11</v>
      </c>
      <c r="M52" s="6">
        <v>11</v>
      </c>
      <c r="N52" s="6">
        <v>11</v>
      </c>
      <c r="O52" s="6">
        <v>11</v>
      </c>
      <c r="P52" s="6">
        <v>11</v>
      </c>
      <c r="Q52" s="6">
        <v>11</v>
      </c>
      <c r="R52" s="6">
        <v>11</v>
      </c>
      <c r="S52" s="6">
        <v>11</v>
      </c>
      <c r="T52" s="6">
        <v>11</v>
      </c>
      <c r="U52" s="6">
        <v>11</v>
      </c>
      <c r="V52" s="6">
        <v>11</v>
      </c>
      <c r="W52" s="6">
        <v>10</v>
      </c>
      <c r="X52" s="6">
        <v>12</v>
      </c>
      <c r="Y52" s="6">
        <v>10</v>
      </c>
      <c r="Z52" s="6">
        <v>11</v>
      </c>
      <c r="AA52" s="6">
        <v>11</v>
      </c>
      <c r="AB52" s="6">
        <v>12</v>
      </c>
      <c r="AC52" s="6">
        <v>10</v>
      </c>
      <c r="AD52" s="6">
        <v>10</v>
      </c>
      <c r="AE52" s="6">
        <v>11</v>
      </c>
      <c r="AF52" s="6">
        <v>11</v>
      </c>
      <c r="AG52" s="6">
        <v>12</v>
      </c>
      <c r="AH52" s="6">
        <v>11</v>
      </c>
      <c r="AI52" s="6">
        <v>11</v>
      </c>
      <c r="AJ52" s="6">
        <v>11</v>
      </c>
      <c r="AK52" s="6">
        <v>12</v>
      </c>
      <c r="AL52" s="6">
        <v>11</v>
      </c>
      <c r="AM52" s="6">
        <v>11</v>
      </c>
      <c r="AN52" s="6">
        <v>10</v>
      </c>
      <c r="AO52" s="6">
        <v>10</v>
      </c>
      <c r="AP52" s="6">
        <v>11</v>
      </c>
      <c r="AQ52" s="6">
        <v>12</v>
      </c>
      <c r="AR52" s="6">
        <v>12</v>
      </c>
      <c r="AS52" s="6">
        <v>10</v>
      </c>
      <c r="AT52" s="6">
        <v>10</v>
      </c>
      <c r="AU52" s="6">
        <v>10</v>
      </c>
      <c r="AV52" s="6">
        <v>10</v>
      </c>
      <c r="AW52" s="6">
        <v>10</v>
      </c>
      <c r="AX52" s="6">
        <v>10</v>
      </c>
      <c r="AY52" s="6">
        <v>10</v>
      </c>
      <c r="AZ52" s="6">
        <v>10</v>
      </c>
      <c r="BA52" s="6">
        <v>10</v>
      </c>
      <c r="BB52" s="6">
        <v>10</v>
      </c>
      <c r="BC52" s="7">
        <v>10</v>
      </c>
      <c r="BE52" t="s">
        <v>114</v>
      </c>
      <c r="BF52">
        <v>16</v>
      </c>
      <c r="BG52" t="s">
        <v>63</v>
      </c>
      <c r="BH52">
        <v>30</v>
      </c>
      <c r="BI52">
        <v>102</v>
      </c>
      <c r="BJ52">
        <v>10</v>
      </c>
      <c r="BK52">
        <v>10</v>
      </c>
      <c r="BL52">
        <v>10</v>
      </c>
      <c r="BM52">
        <v>10</v>
      </c>
      <c r="BN52">
        <v>10</v>
      </c>
      <c r="BO52">
        <v>10</v>
      </c>
      <c r="BP52">
        <v>10</v>
      </c>
      <c r="BQ52">
        <v>10</v>
      </c>
      <c r="BR52">
        <v>10</v>
      </c>
      <c r="BS52">
        <v>10</v>
      </c>
      <c r="BT52">
        <v>10</v>
      </c>
      <c r="BU52">
        <v>10</v>
      </c>
      <c r="BV52">
        <v>11</v>
      </c>
      <c r="BW52">
        <v>10</v>
      </c>
      <c r="BX52">
        <v>10</v>
      </c>
      <c r="BY52">
        <v>10</v>
      </c>
      <c r="BZ52">
        <v>10</v>
      </c>
      <c r="CA52">
        <v>11</v>
      </c>
      <c r="CB52">
        <v>10</v>
      </c>
      <c r="CC52">
        <v>11</v>
      </c>
      <c r="CD52">
        <v>11</v>
      </c>
      <c r="CE52">
        <v>12</v>
      </c>
      <c r="CF52">
        <v>10</v>
      </c>
      <c r="CG52">
        <v>10</v>
      </c>
      <c r="CH52">
        <v>10</v>
      </c>
      <c r="CI52">
        <v>10</v>
      </c>
      <c r="CJ52">
        <v>11</v>
      </c>
      <c r="CK52">
        <v>10</v>
      </c>
      <c r="CL52">
        <v>10</v>
      </c>
      <c r="CM52">
        <v>10</v>
      </c>
      <c r="CN52">
        <v>10</v>
      </c>
      <c r="CO52">
        <v>11</v>
      </c>
      <c r="CP52">
        <v>11</v>
      </c>
      <c r="CQ52">
        <v>11</v>
      </c>
      <c r="CR52">
        <v>10</v>
      </c>
      <c r="CS52">
        <v>10</v>
      </c>
      <c r="CT52">
        <v>11</v>
      </c>
      <c r="CU52">
        <v>11</v>
      </c>
      <c r="CV52">
        <v>11</v>
      </c>
      <c r="CW52">
        <v>12</v>
      </c>
      <c r="CX52">
        <v>11</v>
      </c>
      <c r="CY52">
        <v>10</v>
      </c>
      <c r="CZ52">
        <v>11</v>
      </c>
      <c r="DA52">
        <v>10</v>
      </c>
      <c r="DB52">
        <v>11</v>
      </c>
      <c r="DC52">
        <v>10</v>
      </c>
      <c r="DD52">
        <v>10</v>
      </c>
      <c r="DE52">
        <v>10</v>
      </c>
      <c r="DF52">
        <v>11</v>
      </c>
      <c r="DH52" s="5" t="s">
        <v>108</v>
      </c>
      <c r="DI52" s="6">
        <v>16</v>
      </c>
      <c r="DJ52" s="6" t="s">
        <v>107</v>
      </c>
      <c r="DK52" s="6">
        <v>30</v>
      </c>
      <c r="DL52" s="6">
        <v>109</v>
      </c>
      <c r="DM52" s="6">
        <v>10</v>
      </c>
      <c r="DN52" s="6">
        <v>10</v>
      </c>
      <c r="DO52" s="6">
        <v>10</v>
      </c>
      <c r="DP52" s="6">
        <v>10</v>
      </c>
      <c r="DQ52" s="6">
        <v>11</v>
      </c>
      <c r="DR52" s="6">
        <v>10</v>
      </c>
      <c r="DS52" s="6">
        <v>10</v>
      </c>
      <c r="DT52" s="6">
        <v>11</v>
      </c>
      <c r="DU52" s="6">
        <v>11</v>
      </c>
      <c r="DV52" s="6">
        <v>10</v>
      </c>
      <c r="DW52" s="6">
        <v>10</v>
      </c>
      <c r="DX52" s="6">
        <v>11</v>
      </c>
      <c r="DY52" s="6">
        <v>10</v>
      </c>
      <c r="DZ52" s="6">
        <v>10</v>
      </c>
      <c r="EA52" s="6">
        <v>10</v>
      </c>
      <c r="EB52" s="6">
        <v>11</v>
      </c>
      <c r="EC52" s="6">
        <v>10</v>
      </c>
      <c r="ED52" s="6">
        <v>11</v>
      </c>
      <c r="EE52" s="6">
        <v>10</v>
      </c>
      <c r="EF52" s="6">
        <v>10</v>
      </c>
      <c r="EG52" s="6">
        <v>11</v>
      </c>
      <c r="EH52" s="6">
        <v>11</v>
      </c>
      <c r="EI52" s="6">
        <v>10</v>
      </c>
      <c r="EJ52" s="6">
        <v>10</v>
      </c>
      <c r="EK52" s="6">
        <v>10</v>
      </c>
      <c r="EL52" s="6">
        <v>11</v>
      </c>
      <c r="EM52" s="6">
        <v>11</v>
      </c>
      <c r="EN52" s="6">
        <v>11</v>
      </c>
      <c r="EO52" s="6">
        <v>11</v>
      </c>
      <c r="EP52" s="6">
        <v>10</v>
      </c>
      <c r="EQ52" s="6">
        <v>11</v>
      </c>
      <c r="ER52" s="6">
        <v>11</v>
      </c>
      <c r="ES52" s="6">
        <v>11</v>
      </c>
      <c r="ET52" s="6">
        <v>10</v>
      </c>
      <c r="EU52" s="6">
        <v>11</v>
      </c>
      <c r="EV52" s="6">
        <v>11</v>
      </c>
      <c r="EW52" s="6">
        <v>11</v>
      </c>
      <c r="EX52" s="6">
        <v>11</v>
      </c>
      <c r="EY52" s="6">
        <v>10</v>
      </c>
      <c r="EZ52" s="6">
        <v>10</v>
      </c>
      <c r="FA52" s="6">
        <v>10</v>
      </c>
      <c r="FB52" s="6">
        <v>10</v>
      </c>
      <c r="FC52" s="6">
        <v>10</v>
      </c>
      <c r="FD52" s="6">
        <v>10</v>
      </c>
      <c r="FE52" s="6">
        <v>10</v>
      </c>
      <c r="FF52" s="6">
        <v>10</v>
      </c>
      <c r="FG52" s="6">
        <v>10</v>
      </c>
      <c r="FH52" s="6">
        <v>10</v>
      </c>
      <c r="FI52" s="7">
        <v>10</v>
      </c>
      <c r="FK52" t="s">
        <v>92</v>
      </c>
      <c r="FL52" t="s">
        <v>93</v>
      </c>
      <c r="HN52" t="s">
        <v>216</v>
      </c>
      <c r="HO52" s="12">
        <v>0.40000000000000568</v>
      </c>
      <c r="HP52" s="12">
        <v>0</v>
      </c>
      <c r="HQ52" s="12">
        <v>0</v>
      </c>
      <c r="HR52" s="12">
        <v>0</v>
      </c>
      <c r="HS52" s="12">
        <v>0</v>
      </c>
      <c r="HT52" s="12">
        <v>-0.19999999999999929</v>
      </c>
      <c r="HU52" s="12">
        <v>0.20000000000000107</v>
      </c>
      <c r="HV52" s="12">
        <v>9.9999999999999645E-2</v>
      </c>
      <c r="HW52" s="12">
        <v>0.20000000000000107</v>
      </c>
      <c r="HX52" s="12">
        <v>0.30000000000000071</v>
      </c>
      <c r="HY52" s="12">
        <v>-0.19999999999999929</v>
      </c>
      <c r="HZ52" s="12">
        <v>0.30000000000000071</v>
      </c>
      <c r="IA52" s="12">
        <v>0.20000000000000107</v>
      </c>
      <c r="IB52" s="12">
        <v>0.20000000000000107</v>
      </c>
      <c r="IC52" s="12">
        <v>9.9999999999999645E-2</v>
      </c>
      <c r="ID52" s="12">
        <v>-0.19999999999999929</v>
      </c>
      <c r="IE52" s="12">
        <v>0</v>
      </c>
      <c r="IF52" s="12">
        <v>0</v>
      </c>
      <c r="IG52" s="12">
        <v>0</v>
      </c>
      <c r="IH52" s="12">
        <v>0</v>
      </c>
      <c r="II52" s="12">
        <v>-0.40000000000000036</v>
      </c>
      <c r="IJ52" s="12">
        <v>0.19999999999999929</v>
      </c>
      <c r="IK52" s="12">
        <v>0</v>
      </c>
      <c r="IL52" s="12">
        <v>0</v>
      </c>
      <c r="IM52" s="12">
        <v>-0.10000000000000142</v>
      </c>
      <c r="IN52" s="12">
        <v>-0.29999999999999893</v>
      </c>
      <c r="IO52" s="12">
        <v>0</v>
      </c>
      <c r="IP52" s="12">
        <v>9.9999999999999645E-2</v>
      </c>
      <c r="IQ52" s="12">
        <v>0</v>
      </c>
      <c r="IR52" s="12">
        <v>-9.9999999999999645E-2</v>
      </c>
      <c r="IS52" s="12">
        <v>9.9999999999999645E-2</v>
      </c>
      <c r="IT52" s="12">
        <v>0</v>
      </c>
      <c r="IU52" s="12">
        <v>0</v>
      </c>
      <c r="IV52" s="12">
        <v>0</v>
      </c>
      <c r="IW52" s="12">
        <v>0</v>
      </c>
      <c r="IX52" s="12">
        <v>-9.9999999999999645E-2</v>
      </c>
      <c r="IY52" s="12">
        <v>-9.9999999999999645E-2</v>
      </c>
      <c r="IZ52" s="12">
        <v>9.9999999999999645E-2</v>
      </c>
      <c r="JA52" s="12">
        <v>-9.9999999999999645E-2</v>
      </c>
    </row>
    <row r="53" spans="2:261" x14ac:dyDescent="0.2">
      <c r="B53" s="5" t="s">
        <v>106</v>
      </c>
      <c r="C53" s="6">
        <v>16</v>
      </c>
      <c r="D53" s="6" t="s">
        <v>107</v>
      </c>
      <c r="E53" s="6">
        <v>28</v>
      </c>
      <c r="F53" s="6">
        <v>118</v>
      </c>
      <c r="G53" s="6">
        <v>10</v>
      </c>
      <c r="H53" s="6">
        <v>10</v>
      </c>
      <c r="I53" s="6">
        <v>11</v>
      </c>
      <c r="J53" s="6">
        <v>11</v>
      </c>
      <c r="K53" s="6">
        <v>11</v>
      </c>
      <c r="L53" s="6">
        <v>11</v>
      </c>
      <c r="M53" s="6">
        <v>11</v>
      </c>
      <c r="N53" s="6">
        <v>11</v>
      </c>
      <c r="O53" s="6">
        <v>12</v>
      </c>
      <c r="P53" s="6">
        <v>11</v>
      </c>
      <c r="Q53" s="6">
        <v>11</v>
      </c>
      <c r="R53" s="6">
        <v>11</v>
      </c>
      <c r="S53" s="6">
        <v>11</v>
      </c>
      <c r="T53" s="6">
        <v>11</v>
      </c>
      <c r="U53" s="6">
        <v>11</v>
      </c>
      <c r="V53" s="6">
        <v>11</v>
      </c>
      <c r="W53" s="6">
        <v>10</v>
      </c>
      <c r="X53" s="6">
        <v>12</v>
      </c>
      <c r="Y53" s="6">
        <v>10</v>
      </c>
      <c r="Z53" s="6">
        <v>11</v>
      </c>
      <c r="AA53" s="6">
        <v>12</v>
      </c>
      <c r="AB53" s="6">
        <v>12</v>
      </c>
      <c r="AC53" s="6">
        <v>10</v>
      </c>
      <c r="AD53" s="6">
        <v>10</v>
      </c>
      <c r="AE53" s="6">
        <v>11</v>
      </c>
      <c r="AF53" s="6">
        <v>11</v>
      </c>
      <c r="AG53" s="6">
        <v>12</v>
      </c>
      <c r="AH53" s="6">
        <v>11</v>
      </c>
      <c r="AI53" s="6">
        <v>11</v>
      </c>
      <c r="AJ53" s="6">
        <v>11</v>
      </c>
      <c r="AK53" s="6">
        <v>12</v>
      </c>
      <c r="AL53" s="6">
        <v>12</v>
      </c>
      <c r="AM53" s="6">
        <v>11</v>
      </c>
      <c r="AN53" s="6">
        <v>11</v>
      </c>
      <c r="AO53" s="6">
        <v>11</v>
      </c>
      <c r="AP53" s="6">
        <v>12</v>
      </c>
      <c r="AQ53" s="6">
        <v>11</v>
      </c>
      <c r="AR53" s="6">
        <v>12</v>
      </c>
      <c r="AS53" s="6">
        <v>10</v>
      </c>
      <c r="AT53" s="6">
        <v>10</v>
      </c>
      <c r="AU53" s="6">
        <v>10</v>
      </c>
      <c r="AV53" s="6">
        <v>10</v>
      </c>
      <c r="AW53" s="6">
        <v>10</v>
      </c>
      <c r="AX53" s="6">
        <v>10</v>
      </c>
      <c r="AY53" s="6">
        <v>10</v>
      </c>
      <c r="AZ53" s="6">
        <v>10</v>
      </c>
      <c r="BA53" s="6">
        <v>10</v>
      </c>
      <c r="BB53" s="6">
        <v>10</v>
      </c>
      <c r="BC53" s="7">
        <v>10</v>
      </c>
      <c r="BE53" t="s">
        <v>114</v>
      </c>
      <c r="BF53">
        <v>16</v>
      </c>
      <c r="BG53" t="s">
        <v>63</v>
      </c>
      <c r="BH53">
        <v>30</v>
      </c>
      <c r="BI53">
        <v>102</v>
      </c>
      <c r="BJ53">
        <v>10</v>
      </c>
      <c r="BK53">
        <v>10</v>
      </c>
      <c r="BL53">
        <v>10</v>
      </c>
      <c r="BM53">
        <v>10</v>
      </c>
      <c r="BN53">
        <v>10</v>
      </c>
      <c r="BO53">
        <v>10</v>
      </c>
      <c r="BP53">
        <v>11</v>
      </c>
      <c r="BQ53">
        <v>10</v>
      </c>
      <c r="BR53">
        <v>10</v>
      </c>
      <c r="BS53">
        <v>10</v>
      </c>
      <c r="BT53">
        <v>10</v>
      </c>
      <c r="BU53">
        <v>10</v>
      </c>
      <c r="BV53">
        <v>10</v>
      </c>
      <c r="BW53">
        <v>10</v>
      </c>
      <c r="BX53">
        <v>10</v>
      </c>
      <c r="BY53">
        <v>10</v>
      </c>
      <c r="BZ53">
        <v>10</v>
      </c>
      <c r="CA53">
        <v>12</v>
      </c>
      <c r="CB53">
        <v>10</v>
      </c>
      <c r="CC53">
        <v>10</v>
      </c>
      <c r="CD53">
        <v>11</v>
      </c>
      <c r="CE53">
        <v>11</v>
      </c>
      <c r="CF53">
        <v>10</v>
      </c>
      <c r="CG53">
        <v>10</v>
      </c>
      <c r="CH53">
        <v>10</v>
      </c>
      <c r="CI53">
        <v>10</v>
      </c>
      <c r="CJ53">
        <v>11</v>
      </c>
      <c r="CK53">
        <v>10</v>
      </c>
      <c r="CL53">
        <v>11</v>
      </c>
      <c r="CM53">
        <v>10</v>
      </c>
      <c r="CN53">
        <v>10</v>
      </c>
      <c r="CO53">
        <v>11</v>
      </c>
      <c r="CP53">
        <v>11</v>
      </c>
      <c r="CQ53">
        <v>12</v>
      </c>
      <c r="CR53">
        <v>10</v>
      </c>
      <c r="CS53">
        <v>11</v>
      </c>
      <c r="CT53">
        <v>10</v>
      </c>
      <c r="CU53">
        <v>11</v>
      </c>
      <c r="CV53">
        <v>12</v>
      </c>
      <c r="CW53">
        <v>11</v>
      </c>
      <c r="CX53">
        <v>12</v>
      </c>
      <c r="CY53">
        <v>10</v>
      </c>
      <c r="CZ53">
        <v>11</v>
      </c>
      <c r="DA53">
        <v>11</v>
      </c>
      <c r="DB53">
        <v>11</v>
      </c>
      <c r="DC53">
        <v>10</v>
      </c>
      <c r="DD53">
        <v>10</v>
      </c>
      <c r="DE53">
        <v>10</v>
      </c>
      <c r="DF53">
        <v>11</v>
      </c>
      <c r="DH53" s="5" t="s">
        <v>115</v>
      </c>
      <c r="DI53" s="6">
        <v>16</v>
      </c>
      <c r="DJ53" s="6" t="s">
        <v>116</v>
      </c>
      <c r="DK53" s="6">
        <v>30</v>
      </c>
      <c r="DL53" s="6">
        <v>117</v>
      </c>
      <c r="DM53" s="6">
        <v>10</v>
      </c>
      <c r="DN53" s="6">
        <v>10</v>
      </c>
      <c r="DO53" s="6">
        <v>11</v>
      </c>
      <c r="DP53" s="6">
        <v>11</v>
      </c>
      <c r="DQ53" s="6">
        <v>10</v>
      </c>
      <c r="DR53" s="6">
        <v>10</v>
      </c>
      <c r="DS53" s="6">
        <v>11</v>
      </c>
      <c r="DT53" s="6">
        <v>11</v>
      </c>
      <c r="DU53" s="6">
        <v>11</v>
      </c>
      <c r="DV53" s="6">
        <v>12</v>
      </c>
      <c r="DW53" s="6">
        <v>12</v>
      </c>
      <c r="DX53" s="6">
        <v>12</v>
      </c>
      <c r="DY53" s="6">
        <v>11</v>
      </c>
      <c r="DZ53" s="6">
        <v>11</v>
      </c>
      <c r="EA53" s="6">
        <v>11</v>
      </c>
      <c r="EB53" s="6">
        <v>11</v>
      </c>
      <c r="EC53" s="6">
        <v>10</v>
      </c>
      <c r="ED53" s="6">
        <v>12</v>
      </c>
      <c r="EE53" s="6">
        <v>10</v>
      </c>
      <c r="EF53" s="6">
        <v>11</v>
      </c>
      <c r="EG53" s="6">
        <v>12</v>
      </c>
      <c r="EH53" s="6">
        <v>11</v>
      </c>
      <c r="EI53" s="6">
        <v>10</v>
      </c>
      <c r="EJ53" s="6">
        <v>10</v>
      </c>
      <c r="EK53" s="6">
        <v>10</v>
      </c>
      <c r="EL53" s="6">
        <v>11</v>
      </c>
      <c r="EM53" s="6">
        <v>12</v>
      </c>
      <c r="EN53" s="6">
        <v>11</v>
      </c>
      <c r="EO53" s="6">
        <v>12</v>
      </c>
      <c r="EP53" s="6">
        <v>11</v>
      </c>
      <c r="EQ53" s="6">
        <v>12</v>
      </c>
      <c r="ER53" s="6">
        <v>11</v>
      </c>
      <c r="ES53" s="6">
        <v>12</v>
      </c>
      <c r="ET53" s="6">
        <v>11</v>
      </c>
      <c r="EU53" s="6">
        <v>11</v>
      </c>
      <c r="EV53" s="6">
        <v>12</v>
      </c>
      <c r="EW53" s="6">
        <v>12</v>
      </c>
      <c r="EX53" s="6">
        <v>12</v>
      </c>
      <c r="EY53" s="6">
        <v>10</v>
      </c>
      <c r="EZ53" s="6">
        <v>10</v>
      </c>
      <c r="FA53" s="6">
        <v>10</v>
      </c>
      <c r="FB53" s="6">
        <v>10</v>
      </c>
      <c r="FC53" s="6">
        <v>10</v>
      </c>
      <c r="FD53" s="6">
        <v>10</v>
      </c>
      <c r="FE53" s="6">
        <v>10</v>
      </c>
      <c r="FF53" s="6">
        <v>10</v>
      </c>
      <c r="FG53" s="6">
        <v>10</v>
      </c>
      <c r="FH53" s="6">
        <v>10</v>
      </c>
      <c r="FI53" s="7">
        <v>10</v>
      </c>
      <c r="FK53" t="s">
        <v>94</v>
      </c>
      <c r="FL53" t="s">
        <v>95</v>
      </c>
      <c r="HN53" t="s">
        <v>217</v>
      </c>
      <c r="HO53" s="12">
        <v>1.0999999999999943</v>
      </c>
      <c r="HP53" s="12">
        <v>0</v>
      </c>
      <c r="HQ53" s="12">
        <v>0</v>
      </c>
      <c r="HR53" s="12">
        <v>9.9999999999999645E-2</v>
      </c>
      <c r="HS53" s="12">
        <v>0</v>
      </c>
      <c r="HT53" s="12">
        <v>-0.20000000000000107</v>
      </c>
      <c r="HU53" s="12">
        <v>-9.9999999999999645E-2</v>
      </c>
      <c r="HV53" s="12">
        <v>-0.19999999999999929</v>
      </c>
      <c r="HW53" s="12">
        <v>-0.10000000000000142</v>
      </c>
      <c r="HX53" s="12">
        <v>-0.30000000000000071</v>
      </c>
      <c r="HY53" s="12">
        <v>-9.9999999999999645E-2</v>
      </c>
      <c r="HZ53" s="12">
        <v>0</v>
      </c>
      <c r="IA53" s="12">
        <v>0</v>
      </c>
      <c r="IB53" s="12">
        <v>9.9999999999999645E-2</v>
      </c>
      <c r="IC53" s="12">
        <v>0</v>
      </c>
      <c r="ID53" s="12">
        <v>-9.9999999999999645E-2</v>
      </c>
      <c r="IE53" s="12">
        <v>0</v>
      </c>
      <c r="IF53" s="12">
        <v>0</v>
      </c>
      <c r="IG53" s="12">
        <v>0.5</v>
      </c>
      <c r="IH53" s="12">
        <v>0.19999999999999929</v>
      </c>
      <c r="II53" s="12">
        <v>-9.9999999999999645E-2</v>
      </c>
      <c r="IJ53" s="12">
        <v>-9.9999999999999645E-2</v>
      </c>
      <c r="IK53" s="12">
        <v>0.29999999999999893</v>
      </c>
      <c r="IL53" s="12">
        <v>0</v>
      </c>
      <c r="IM53" s="12">
        <v>-0.30000000000000071</v>
      </c>
      <c r="IN53" s="12">
        <v>-0.20000000000000107</v>
      </c>
      <c r="IO53" s="12">
        <v>9.9999999999999645E-2</v>
      </c>
      <c r="IP53" s="12">
        <v>-9.9999999999999645E-2</v>
      </c>
      <c r="IQ53" s="12">
        <v>0</v>
      </c>
      <c r="IR53" s="12">
        <v>0</v>
      </c>
      <c r="IS53" s="12">
        <v>-9.9999999999999645E-2</v>
      </c>
      <c r="IT53" s="12">
        <v>-9.9999999999999645E-2</v>
      </c>
      <c r="IU53" s="12">
        <v>0.10000000000000142</v>
      </c>
      <c r="IV53" s="12">
        <v>0.40000000000000036</v>
      </c>
      <c r="IW53" s="12">
        <v>-0.20000000000000107</v>
      </c>
      <c r="IX53" s="12">
        <v>-9.9999999999999645E-2</v>
      </c>
      <c r="IY53" s="12">
        <v>0.20000000000000107</v>
      </c>
      <c r="IZ53" s="12">
        <v>0.19999999999999929</v>
      </c>
      <c r="JA53" s="12">
        <v>0</v>
      </c>
    </row>
    <row r="54" spans="2:261" x14ac:dyDescent="0.2">
      <c r="B54" s="5" t="s">
        <v>115</v>
      </c>
      <c r="C54" s="6">
        <v>16</v>
      </c>
      <c r="D54" s="6" t="s">
        <v>116</v>
      </c>
      <c r="E54" s="6">
        <v>30</v>
      </c>
      <c r="F54" s="6">
        <v>113</v>
      </c>
      <c r="G54" s="6">
        <v>10</v>
      </c>
      <c r="H54" s="6">
        <v>10</v>
      </c>
      <c r="I54" s="6">
        <v>10</v>
      </c>
      <c r="J54" s="6">
        <v>10</v>
      </c>
      <c r="K54" s="6">
        <v>11</v>
      </c>
      <c r="L54" s="6">
        <v>10</v>
      </c>
      <c r="M54" s="6">
        <v>11</v>
      </c>
      <c r="N54" s="6">
        <v>11</v>
      </c>
      <c r="O54" s="6">
        <v>11</v>
      </c>
      <c r="P54" s="6">
        <v>11</v>
      </c>
      <c r="Q54" s="6">
        <v>11</v>
      </c>
      <c r="R54" s="6">
        <v>12</v>
      </c>
      <c r="S54" s="6">
        <v>11</v>
      </c>
      <c r="T54" s="6">
        <v>11</v>
      </c>
      <c r="U54" s="6">
        <v>10</v>
      </c>
      <c r="V54" s="6">
        <v>10</v>
      </c>
      <c r="W54" s="6">
        <v>10</v>
      </c>
      <c r="X54" s="6">
        <v>12</v>
      </c>
      <c r="Y54" s="6">
        <v>10</v>
      </c>
      <c r="Z54" s="6">
        <v>11</v>
      </c>
      <c r="AA54" s="6">
        <v>11</v>
      </c>
      <c r="AB54" s="6">
        <v>12</v>
      </c>
      <c r="AC54" s="6">
        <v>10</v>
      </c>
      <c r="AD54" s="6">
        <v>10</v>
      </c>
      <c r="AE54" s="6">
        <v>11</v>
      </c>
      <c r="AF54" s="6">
        <v>11</v>
      </c>
      <c r="AG54" s="6">
        <v>12</v>
      </c>
      <c r="AH54" s="6">
        <v>10</v>
      </c>
      <c r="AI54" s="6">
        <v>11</v>
      </c>
      <c r="AJ54" s="6">
        <v>11</v>
      </c>
      <c r="AK54" s="6">
        <v>11</v>
      </c>
      <c r="AL54" s="6">
        <v>11</v>
      </c>
      <c r="AM54" s="6">
        <v>11</v>
      </c>
      <c r="AN54" s="6">
        <v>11</v>
      </c>
      <c r="AO54" s="6">
        <v>11</v>
      </c>
      <c r="AP54" s="6">
        <v>11</v>
      </c>
      <c r="AQ54" s="6">
        <v>11</v>
      </c>
      <c r="AR54" s="6">
        <v>11</v>
      </c>
      <c r="AS54" s="6">
        <v>10</v>
      </c>
      <c r="AT54" s="6">
        <v>10</v>
      </c>
      <c r="AU54" s="6">
        <v>10</v>
      </c>
      <c r="AV54" s="6">
        <v>10</v>
      </c>
      <c r="AW54" s="6">
        <v>10</v>
      </c>
      <c r="AX54" s="6">
        <v>10</v>
      </c>
      <c r="AY54" s="6">
        <v>10</v>
      </c>
      <c r="AZ54" s="6">
        <v>10</v>
      </c>
      <c r="BA54" s="6">
        <v>10</v>
      </c>
      <c r="BB54" s="6">
        <v>10</v>
      </c>
      <c r="BC54" s="7">
        <v>10</v>
      </c>
      <c r="BE54" t="s">
        <v>114</v>
      </c>
      <c r="BF54">
        <v>16</v>
      </c>
      <c r="BG54" t="s">
        <v>63</v>
      </c>
      <c r="BH54">
        <v>30</v>
      </c>
      <c r="BI54">
        <v>104</v>
      </c>
      <c r="BJ54">
        <v>10</v>
      </c>
      <c r="BK54">
        <v>10</v>
      </c>
      <c r="BL54">
        <v>10</v>
      </c>
      <c r="BM54">
        <v>10</v>
      </c>
      <c r="BN54">
        <v>10</v>
      </c>
      <c r="BO54">
        <v>10</v>
      </c>
      <c r="BP54">
        <v>10</v>
      </c>
      <c r="BQ54">
        <v>10</v>
      </c>
      <c r="BR54">
        <v>10</v>
      </c>
      <c r="BS54">
        <v>10</v>
      </c>
      <c r="BT54">
        <v>10</v>
      </c>
      <c r="BU54">
        <v>10</v>
      </c>
      <c r="BV54">
        <v>11</v>
      </c>
      <c r="BW54">
        <v>10</v>
      </c>
      <c r="BX54">
        <v>10</v>
      </c>
      <c r="BY54">
        <v>10</v>
      </c>
      <c r="BZ54">
        <v>10</v>
      </c>
      <c r="CA54">
        <v>11</v>
      </c>
      <c r="CB54">
        <v>10</v>
      </c>
      <c r="CC54">
        <v>11</v>
      </c>
      <c r="CD54">
        <v>11</v>
      </c>
      <c r="CE54">
        <v>12</v>
      </c>
      <c r="CF54">
        <v>10</v>
      </c>
      <c r="CG54">
        <v>10</v>
      </c>
      <c r="CH54">
        <v>10</v>
      </c>
      <c r="CI54">
        <v>10</v>
      </c>
      <c r="CJ54">
        <v>12</v>
      </c>
      <c r="CK54">
        <v>10</v>
      </c>
      <c r="CL54">
        <v>11</v>
      </c>
      <c r="CM54">
        <v>10</v>
      </c>
      <c r="CN54">
        <v>10</v>
      </c>
      <c r="CO54">
        <v>11</v>
      </c>
      <c r="CP54">
        <v>11</v>
      </c>
      <c r="CQ54">
        <v>11</v>
      </c>
      <c r="CR54">
        <v>10</v>
      </c>
      <c r="CS54">
        <v>11</v>
      </c>
      <c r="CT54">
        <v>11</v>
      </c>
      <c r="CU54">
        <v>11</v>
      </c>
      <c r="CV54">
        <v>11</v>
      </c>
      <c r="CW54">
        <v>11</v>
      </c>
      <c r="CX54">
        <v>12</v>
      </c>
      <c r="CY54">
        <v>10</v>
      </c>
      <c r="CZ54">
        <v>10</v>
      </c>
      <c r="DA54">
        <v>11</v>
      </c>
      <c r="DB54">
        <v>11</v>
      </c>
      <c r="DC54">
        <v>10</v>
      </c>
      <c r="DD54">
        <v>11</v>
      </c>
      <c r="DE54">
        <v>10</v>
      </c>
      <c r="DF54">
        <v>11</v>
      </c>
      <c r="DH54" s="5" t="s">
        <v>115</v>
      </c>
      <c r="DI54" s="6">
        <v>16</v>
      </c>
      <c r="DJ54" s="6" t="s">
        <v>116</v>
      </c>
      <c r="DK54" s="6">
        <v>30</v>
      </c>
      <c r="DL54" s="6">
        <v>116</v>
      </c>
      <c r="DM54" s="6">
        <v>10</v>
      </c>
      <c r="DN54" s="6">
        <v>10</v>
      </c>
      <c r="DO54" s="6">
        <v>11</v>
      </c>
      <c r="DP54" s="6">
        <v>11</v>
      </c>
      <c r="DQ54" s="6">
        <v>11</v>
      </c>
      <c r="DR54" s="6">
        <v>11</v>
      </c>
      <c r="DS54" s="6">
        <v>11</v>
      </c>
      <c r="DT54" s="6">
        <v>11</v>
      </c>
      <c r="DU54" s="6">
        <v>11</v>
      </c>
      <c r="DV54" s="6">
        <v>11</v>
      </c>
      <c r="DW54" s="6">
        <v>11</v>
      </c>
      <c r="DX54" s="6">
        <v>12</v>
      </c>
      <c r="DY54" s="6">
        <v>11</v>
      </c>
      <c r="DZ54" s="6">
        <v>11</v>
      </c>
      <c r="EA54" s="6">
        <v>11</v>
      </c>
      <c r="EB54" s="6">
        <v>11</v>
      </c>
      <c r="EC54" s="6">
        <v>10</v>
      </c>
      <c r="ED54" s="6">
        <v>12</v>
      </c>
      <c r="EE54" s="6">
        <v>11</v>
      </c>
      <c r="EF54" s="6">
        <v>11</v>
      </c>
      <c r="EG54" s="6">
        <v>12</v>
      </c>
      <c r="EH54" s="6">
        <v>12</v>
      </c>
      <c r="EI54" s="6">
        <v>10</v>
      </c>
      <c r="EJ54" s="6">
        <v>11</v>
      </c>
      <c r="EK54" s="6">
        <v>10</v>
      </c>
      <c r="EL54" s="6">
        <v>11</v>
      </c>
      <c r="EM54" s="6">
        <v>12</v>
      </c>
      <c r="EN54" s="6">
        <v>11</v>
      </c>
      <c r="EO54" s="6">
        <v>11</v>
      </c>
      <c r="EP54" s="6">
        <v>11</v>
      </c>
      <c r="EQ54" s="6">
        <v>11</v>
      </c>
      <c r="ER54" s="6">
        <v>11</v>
      </c>
      <c r="ES54" s="6">
        <v>11</v>
      </c>
      <c r="ET54" s="6">
        <v>10</v>
      </c>
      <c r="EU54" s="6">
        <v>11</v>
      </c>
      <c r="EV54" s="6">
        <v>12</v>
      </c>
      <c r="EW54" s="6">
        <v>12</v>
      </c>
      <c r="EX54" s="6">
        <v>12</v>
      </c>
      <c r="EY54" s="6">
        <v>10</v>
      </c>
      <c r="EZ54" s="6">
        <v>10</v>
      </c>
      <c r="FA54" s="6">
        <v>10</v>
      </c>
      <c r="FB54" s="6">
        <v>10</v>
      </c>
      <c r="FC54" s="6">
        <v>10</v>
      </c>
      <c r="FD54" s="6">
        <v>10</v>
      </c>
      <c r="FE54" s="6">
        <v>10</v>
      </c>
      <c r="FF54" s="6">
        <v>10</v>
      </c>
      <c r="FG54" s="6">
        <v>10</v>
      </c>
      <c r="FH54" s="6">
        <v>10</v>
      </c>
      <c r="FI54" s="7">
        <v>10</v>
      </c>
      <c r="FK54" t="s">
        <v>97</v>
      </c>
      <c r="FL54" t="s">
        <v>98</v>
      </c>
      <c r="HN54" t="s">
        <v>218</v>
      </c>
      <c r="HO54" s="12">
        <v>-0.10000000000000853</v>
      </c>
      <c r="HP54" s="12">
        <v>0</v>
      </c>
      <c r="HQ54" s="12">
        <v>0</v>
      </c>
      <c r="HR54" s="12">
        <v>0.20000000000000107</v>
      </c>
      <c r="HS54" s="12">
        <v>0.15000000000000213</v>
      </c>
      <c r="HT54" s="12">
        <v>0.15000000000000036</v>
      </c>
      <c r="HU54" s="12">
        <v>5.0000000000000711E-2</v>
      </c>
      <c r="HV54" s="12">
        <v>-0.15000000000000036</v>
      </c>
      <c r="HW54" s="12">
        <v>0.15000000000000036</v>
      </c>
      <c r="HX54" s="12">
        <v>5.0000000000000711E-2</v>
      </c>
      <c r="HY54" s="12">
        <v>-0.10000000000000142</v>
      </c>
      <c r="HZ54" s="12">
        <v>-4.9999999999998934E-2</v>
      </c>
      <c r="IA54" s="12">
        <v>-0.40000000000000036</v>
      </c>
      <c r="IB54" s="12">
        <v>-5.0000000000000711E-2</v>
      </c>
      <c r="IC54" s="12">
        <v>-0.10000000000000142</v>
      </c>
      <c r="ID54" s="12">
        <v>-4.9999999999998934E-2</v>
      </c>
      <c r="IE54" s="12">
        <v>-5.0000000000000711E-2</v>
      </c>
      <c r="IF54" s="12">
        <v>0</v>
      </c>
      <c r="IG54" s="12">
        <v>-0.15000000000000036</v>
      </c>
      <c r="IH54" s="12">
        <v>0</v>
      </c>
      <c r="II54" s="12">
        <v>0.15000000000000036</v>
      </c>
      <c r="IJ54" s="12">
        <v>9.9999999999999645E-2</v>
      </c>
      <c r="IK54" s="12">
        <v>-5.0000000000000711E-2</v>
      </c>
      <c r="IL54" s="12">
        <v>0</v>
      </c>
      <c r="IM54" s="12">
        <v>0</v>
      </c>
      <c r="IN54" s="12">
        <v>-0.25</v>
      </c>
      <c r="IO54" s="12">
        <v>5.0000000000000711E-2</v>
      </c>
      <c r="IP54" s="12">
        <v>9.9999999999999645E-2</v>
      </c>
      <c r="IQ54" s="12">
        <v>-5.0000000000000711E-2</v>
      </c>
      <c r="IR54" s="12">
        <v>0</v>
      </c>
      <c r="IS54" s="12">
        <v>-5.0000000000000711E-2</v>
      </c>
      <c r="IT54" s="12">
        <v>0.30000000000000071</v>
      </c>
      <c r="IU54" s="12">
        <v>0</v>
      </c>
      <c r="IV54" s="12">
        <v>0</v>
      </c>
      <c r="IW54" s="12">
        <v>-5.0000000000000711E-2</v>
      </c>
      <c r="IX54" s="12">
        <v>-5.0000000000000711E-2</v>
      </c>
      <c r="IY54" s="12">
        <v>0.34999999999999964</v>
      </c>
      <c r="IZ54" s="12">
        <v>0.10000000000000142</v>
      </c>
      <c r="JA54" s="12">
        <v>0</v>
      </c>
    </row>
    <row r="55" spans="2:261" x14ac:dyDescent="0.2">
      <c r="B55" s="5" t="s">
        <v>115</v>
      </c>
      <c r="C55" s="6">
        <v>16</v>
      </c>
      <c r="D55" s="6" t="s">
        <v>116</v>
      </c>
      <c r="E55" s="6">
        <v>30</v>
      </c>
      <c r="F55" s="6">
        <v>112</v>
      </c>
      <c r="G55" s="6">
        <v>10</v>
      </c>
      <c r="H55" s="6">
        <v>10</v>
      </c>
      <c r="I55" s="6">
        <v>10</v>
      </c>
      <c r="J55" s="6">
        <v>11</v>
      </c>
      <c r="K55" s="6">
        <v>11</v>
      </c>
      <c r="L55" s="6">
        <v>11</v>
      </c>
      <c r="M55" s="6">
        <v>10</v>
      </c>
      <c r="N55" s="6">
        <v>10</v>
      </c>
      <c r="O55" s="6">
        <v>11</v>
      </c>
      <c r="P55" s="6">
        <v>11</v>
      </c>
      <c r="Q55" s="6">
        <v>11</v>
      </c>
      <c r="R55" s="6">
        <v>11</v>
      </c>
      <c r="S55" s="6">
        <v>11</v>
      </c>
      <c r="T55" s="6">
        <v>11</v>
      </c>
      <c r="U55" s="6">
        <v>11</v>
      </c>
      <c r="V55" s="6">
        <v>10</v>
      </c>
      <c r="W55" s="6">
        <v>10</v>
      </c>
      <c r="X55" s="6">
        <v>11</v>
      </c>
      <c r="Y55" s="6">
        <v>10</v>
      </c>
      <c r="Z55" s="6">
        <v>11</v>
      </c>
      <c r="AA55" s="6">
        <v>11</v>
      </c>
      <c r="AB55" s="6">
        <v>12</v>
      </c>
      <c r="AC55" s="6">
        <v>10</v>
      </c>
      <c r="AD55" s="6">
        <v>10</v>
      </c>
      <c r="AE55" s="6">
        <v>11</v>
      </c>
      <c r="AF55" s="6">
        <v>11</v>
      </c>
      <c r="AG55" s="6">
        <v>11</v>
      </c>
      <c r="AH55" s="6">
        <v>11</v>
      </c>
      <c r="AI55" s="6">
        <v>11</v>
      </c>
      <c r="AJ55" s="6">
        <v>11</v>
      </c>
      <c r="AK55" s="6">
        <v>11</v>
      </c>
      <c r="AL55" s="6">
        <v>11</v>
      </c>
      <c r="AM55" s="6">
        <v>11</v>
      </c>
      <c r="AN55" s="6">
        <v>10</v>
      </c>
      <c r="AO55" s="6">
        <v>11</v>
      </c>
      <c r="AP55" s="6">
        <v>10</v>
      </c>
      <c r="AQ55" s="6">
        <v>11</v>
      </c>
      <c r="AR55" s="6">
        <v>12</v>
      </c>
      <c r="AS55" s="6">
        <v>10</v>
      </c>
      <c r="AT55" s="6">
        <v>10</v>
      </c>
      <c r="AU55" s="6">
        <v>10</v>
      </c>
      <c r="AV55" s="6">
        <v>10</v>
      </c>
      <c r="AW55" s="6">
        <v>10</v>
      </c>
      <c r="AX55" s="6">
        <v>10</v>
      </c>
      <c r="AY55" s="6">
        <v>10</v>
      </c>
      <c r="AZ55" s="6">
        <v>10</v>
      </c>
      <c r="BA55" s="6">
        <v>10</v>
      </c>
      <c r="BB55" s="6">
        <v>10</v>
      </c>
      <c r="BC55" s="7">
        <v>10</v>
      </c>
      <c r="BE55" t="s">
        <v>114</v>
      </c>
      <c r="BF55">
        <v>16</v>
      </c>
      <c r="BG55" t="s">
        <v>63</v>
      </c>
      <c r="BH55">
        <v>30</v>
      </c>
      <c r="BI55">
        <v>104</v>
      </c>
      <c r="BJ55">
        <v>10</v>
      </c>
      <c r="BK55">
        <v>10</v>
      </c>
      <c r="BL55">
        <v>10</v>
      </c>
      <c r="BM55">
        <v>10</v>
      </c>
      <c r="BN55">
        <v>10</v>
      </c>
      <c r="BO55">
        <v>10</v>
      </c>
      <c r="BP55">
        <v>11</v>
      </c>
      <c r="BQ55">
        <v>10</v>
      </c>
      <c r="BR55">
        <v>10</v>
      </c>
      <c r="BS55">
        <v>10</v>
      </c>
      <c r="BT55">
        <v>10</v>
      </c>
      <c r="BU55">
        <v>10</v>
      </c>
      <c r="BV55">
        <v>11</v>
      </c>
      <c r="BW55">
        <v>10</v>
      </c>
      <c r="BX55">
        <v>10</v>
      </c>
      <c r="BY55">
        <v>10</v>
      </c>
      <c r="BZ55">
        <v>10</v>
      </c>
      <c r="CA55">
        <v>11</v>
      </c>
      <c r="CB55">
        <v>10</v>
      </c>
      <c r="CC55">
        <v>11</v>
      </c>
      <c r="CD55">
        <v>11</v>
      </c>
      <c r="CE55">
        <v>12</v>
      </c>
      <c r="CF55">
        <v>10</v>
      </c>
      <c r="CG55">
        <v>10</v>
      </c>
      <c r="CH55">
        <v>10</v>
      </c>
      <c r="CI55">
        <v>10</v>
      </c>
      <c r="CJ55">
        <v>11</v>
      </c>
      <c r="CK55">
        <v>10</v>
      </c>
      <c r="CL55">
        <v>11</v>
      </c>
      <c r="CM55">
        <v>10</v>
      </c>
      <c r="CN55">
        <v>10</v>
      </c>
      <c r="CO55">
        <v>11</v>
      </c>
      <c r="CP55">
        <v>11</v>
      </c>
      <c r="CQ55">
        <v>10</v>
      </c>
      <c r="CR55">
        <v>10</v>
      </c>
      <c r="CS55">
        <v>11</v>
      </c>
      <c r="CT55">
        <v>11</v>
      </c>
      <c r="CU55">
        <v>11</v>
      </c>
      <c r="CV55">
        <v>10</v>
      </c>
      <c r="CW55">
        <v>11</v>
      </c>
      <c r="CX55">
        <v>12</v>
      </c>
      <c r="CY55">
        <v>10</v>
      </c>
      <c r="CZ55">
        <v>11</v>
      </c>
      <c r="DA55">
        <v>11</v>
      </c>
      <c r="DB55">
        <v>11</v>
      </c>
      <c r="DC55">
        <v>10</v>
      </c>
      <c r="DD55">
        <v>11</v>
      </c>
      <c r="DE55">
        <v>10</v>
      </c>
      <c r="DF55">
        <v>11</v>
      </c>
      <c r="DH55" s="5" t="s">
        <v>115</v>
      </c>
      <c r="DI55" s="6">
        <v>16</v>
      </c>
      <c r="DJ55" s="6" t="s">
        <v>116</v>
      </c>
      <c r="DK55" s="6">
        <v>28</v>
      </c>
      <c r="DL55" s="6">
        <v>116</v>
      </c>
      <c r="DM55" s="6">
        <v>10</v>
      </c>
      <c r="DN55" s="6">
        <v>10</v>
      </c>
      <c r="DO55" s="6">
        <v>10</v>
      </c>
      <c r="DP55" s="6">
        <v>10</v>
      </c>
      <c r="DQ55" s="6">
        <v>10</v>
      </c>
      <c r="DR55" s="6">
        <v>10</v>
      </c>
      <c r="DS55" s="6">
        <v>11</v>
      </c>
      <c r="DT55" s="6">
        <v>11</v>
      </c>
      <c r="DU55" s="6">
        <v>11</v>
      </c>
      <c r="DV55" s="6">
        <v>11</v>
      </c>
      <c r="DW55" s="6">
        <v>11</v>
      </c>
      <c r="DX55" s="6">
        <v>11</v>
      </c>
      <c r="DY55" s="6">
        <v>11</v>
      </c>
      <c r="DZ55" s="6">
        <v>11</v>
      </c>
      <c r="EA55" s="6">
        <v>11</v>
      </c>
      <c r="EB55" s="6">
        <v>11</v>
      </c>
      <c r="EC55" s="6">
        <v>10</v>
      </c>
      <c r="ED55" s="6">
        <v>12</v>
      </c>
      <c r="EE55" s="6">
        <v>10</v>
      </c>
      <c r="EF55" s="6">
        <v>11</v>
      </c>
      <c r="EG55" s="6">
        <v>12</v>
      </c>
      <c r="EH55" s="6">
        <v>12</v>
      </c>
      <c r="EI55" s="6">
        <v>10</v>
      </c>
      <c r="EJ55" s="6">
        <v>10</v>
      </c>
      <c r="EK55" s="6">
        <v>10</v>
      </c>
      <c r="EL55" s="6">
        <v>11</v>
      </c>
      <c r="EM55" s="6">
        <v>12</v>
      </c>
      <c r="EN55" s="6">
        <v>11</v>
      </c>
      <c r="EO55" s="6">
        <v>12</v>
      </c>
      <c r="EP55" s="6">
        <v>10</v>
      </c>
      <c r="EQ55" s="6">
        <v>11</v>
      </c>
      <c r="ER55" s="6">
        <v>12</v>
      </c>
      <c r="ES55" s="6">
        <v>11</v>
      </c>
      <c r="ET55" s="6">
        <v>10</v>
      </c>
      <c r="EU55" s="6">
        <v>11</v>
      </c>
      <c r="EV55" s="6">
        <v>11</v>
      </c>
      <c r="EW55" s="6">
        <v>11</v>
      </c>
      <c r="EX55" s="6">
        <v>11</v>
      </c>
      <c r="EY55" s="6">
        <v>10</v>
      </c>
      <c r="EZ55" s="6">
        <v>10</v>
      </c>
      <c r="FA55" s="6">
        <v>10</v>
      </c>
      <c r="FB55" s="6">
        <v>10</v>
      </c>
      <c r="FC55" s="6">
        <v>10</v>
      </c>
      <c r="FD55" s="6">
        <v>10</v>
      </c>
      <c r="FE55" s="6">
        <v>10</v>
      </c>
      <c r="FF55" s="6">
        <v>10</v>
      </c>
      <c r="FG55" s="6">
        <v>10</v>
      </c>
      <c r="FH55" s="6">
        <v>10</v>
      </c>
      <c r="FI55" s="7">
        <v>10</v>
      </c>
      <c r="FK55" t="s">
        <v>99</v>
      </c>
      <c r="FL55" t="s">
        <v>100</v>
      </c>
      <c r="HN55" t="s">
        <v>219</v>
      </c>
      <c r="HO55" s="12">
        <v>4.9999999999997158E-2</v>
      </c>
      <c r="HP55" s="12">
        <v>0</v>
      </c>
      <c r="HQ55" s="12">
        <v>0</v>
      </c>
      <c r="HR55" s="12">
        <v>0.15000000000000036</v>
      </c>
      <c r="HS55" s="12">
        <v>5.0000000000000711E-2</v>
      </c>
      <c r="HT55" s="12">
        <v>-5.0000000000000711E-2</v>
      </c>
      <c r="HU55" s="12">
        <v>-5.0000000000000711E-2</v>
      </c>
      <c r="HV55" s="12">
        <v>-5.0000000000000711E-2</v>
      </c>
      <c r="HW55" s="12">
        <v>-5.0000000000000711E-2</v>
      </c>
      <c r="HX55" s="12">
        <v>-0.15000000000000036</v>
      </c>
      <c r="HY55" s="12">
        <v>-0.15000000000000036</v>
      </c>
      <c r="HZ55" s="12">
        <v>0</v>
      </c>
      <c r="IA55" s="12">
        <v>0</v>
      </c>
      <c r="IB55" s="12">
        <v>0</v>
      </c>
      <c r="IC55" s="12">
        <v>4.9999999999998934E-2</v>
      </c>
      <c r="ID55" s="12">
        <v>0</v>
      </c>
      <c r="IE55" s="12">
        <v>-0.15000000000000036</v>
      </c>
      <c r="IF55" s="12">
        <v>0</v>
      </c>
      <c r="IG55" s="12">
        <v>4.9999999999998934E-2</v>
      </c>
      <c r="IH55" s="12">
        <v>0</v>
      </c>
      <c r="II55" s="12">
        <v>-4.9999999999998934E-2</v>
      </c>
      <c r="IJ55" s="12">
        <v>0.34999999999999964</v>
      </c>
      <c r="IK55" s="12">
        <v>-9.9999999999999645E-2</v>
      </c>
      <c r="IL55" s="12">
        <v>0</v>
      </c>
      <c r="IM55" s="12">
        <v>-9.9999999999997868E-2</v>
      </c>
      <c r="IN55" s="12">
        <v>-4.9999999999998934E-2</v>
      </c>
      <c r="IO55" s="12">
        <v>-0.15000000000000036</v>
      </c>
      <c r="IP55" s="12">
        <v>-5.0000000000000711E-2</v>
      </c>
      <c r="IQ55" s="12">
        <v>0.10000000000000142</v>
      </c>
      <c r="IR55" s="12">
        <v>0.19999999999999929</v>
      </c>
      <c r="IS55" s="12">
        <v>-0.15000000000000036</v>
      </c>
      <c r="IT55" s="12">
        <v>9.9999999999999645E-2</v>
      </c>
      <c r="IU55" s="12">
        <v>-0.19999999999999929</v>
      </c>
      <c r="IV55" s="12">
        <v>0.10000000000000142</v>
      </c>
      <c r="IW55" s="12">
        <v>9.9999999999999645E-2</v>
      </c>
      <c r="IX55" s="12">
        <v>-0.45000000000000107</v>
      </c>
      <c r="IY55" s="12">
        <v>0.10000000000000142</v>
      </c>
      <c r="IZ55" s="12">
        <v>-0.25</v>
      </c>
      <c r="JA55" s="12">
        <v>-0.20000000000000107</v>
      </c>
    </row>
    <row r="56" spans="2:261" x14ac:dyDescent="0.2">
      <c r="B56" s="5" t="s">
        <v>115</v>
      </c>
      <c r="C56" s="6">
        <v>16</v>
      </c>
      <c r="D56" s="6" t="s">
        <v>116</v>
      </c>
      <c r="E56" s="6">
        <v>30</v>
      </c>
      <c r="F56" s="6">
        <v>117</v>
      </c>
      <c r="G56" s="6">
        <v>10</v>
      </c>
      <c r="H56" s="6">
        <v>10</v>
      </c>
      <c r="I56" s="6">
        <v>11</v>
      </c>
      <c r="J56" s="6">
        <v>11</v>
      </c>
      <c r="K56" s="6">
        <v>11</v>
      </c>
      <c r="L56" s="6">
        <v>11</v>
      </c>
      <c r="M56" s="6">
        <v>11</v>
      </c>
      <c r="N56" s="6">
        <v>10</v>
      </c>
      <c r="O56" s="6">
        <v>11</v>
      </c>
      <c r="P56" s="6">
        <v>11</v>
      </c>
      <c r="Q56" s="6">
        <v>11</v>
      </c>
      <c r="R56" s="6">
        <v>12</v>
      </c>
      <c r="S56" s="6">
        <v>11</v>
      </c>
      <c r="T56" s="6">
        <v>10</v>
      </c>
      <c r="U56" s="6">
        <v>11</v>
      </c>
      <c r="V56" s="6">
        <v>11</v>
      </c>
      <c r="W56" s="6">
        <v>10</v>
      </c>
      <c r="X56" s="6">
        <v>12</v>
      </c>
      <c r="Y56" s="6">
        <v>10</v>
      </c>
      <c r="Z56" s="6">
        <v>12</v>
      </c>
      <c r="AA56" s="6">
        <v>12</v>
      </c>
      <c r="AB56" s="6">
        <v>12</v>
      </c>
      <c r="AC56" s="6">
        <v>10</v>
      </c>
      <c r="AD56" s="6">
        <v>11</v>
      </c>
      <c r="AE56" s="6">
        <v>10</v>
      </c>
      <c r="AF56" s="6">
        <v>11</v>
      </c>
      <c r="AG56" s="6">
        <v>12</v>
      </c>
      <c r="AH56" s="6">
        <v>11</v>
      </c>
      <c r="AI56" s="6">
        <v>12</v>
      </c>
      <c r="AJ56" s="6">
        <v>11</v>
      </c>
      <c r="AK56" s="6">
        <v>11</v>
      </c>
      <c r="AL56" s="6">
        <v>11</v>
      </c>
      <c r="AM56" s="6">
        <v>11</v>
      </c>
      <c r="AN56" s="6">
        <v>10</v>
      </c>
      <c r="AO56" s="6">
        <v>11</v>
      </c>
      <c r="AP56" s="6">
        <v>12</v>
      </c>
      <c r="AQ56" s="6">
        <v>12</v>
      </c>
      <c r="AR56" s="6">
        <v>12</v>
      </c>
      <c r="AS56" s="6">
        <v>10</v>
      </c>
      <c r="AT56" s="6">
        <v>10</v>
      </c>
      <c r="AU56" s="6">
        <v>10</v>
      </c>
      <c r="AV56" s="6">
        <v>10</v>
      </c>
      <c r="AW56" s="6">
        <v>10</v>
      </c>
      <c r="AX56" s="6">
        <v>10</v>
      </c>
      <c r="AY56" s="6">
        <v>10</v>
      </c>
      <c r="AZ56" s="6">
        <v>10</v>
      </c>
      <c r="BA56" s="6">
        <v>10</v>
      </c>
      <c r="BB56" s="6">
        <v>10</v>
      </c>
      <c r="BC56" s="7">
        <v>10</v>
      </c>
      <c r="BE56" t="s">
        <v>114</v>
      </c>
      <c r="BF56">
        <v>16</v>
      </c>
      <c r="BG56" t="s">
        <v>63</v>
      </c>
      <c r="BH56">
        <v>30</v>
      </c>
      <c r="BI56">
        <v>104</v>
      </c>
      <c r="BJ56">
        <v>10</v>
      </c>
      <c r="BK56">
        <v>10</v>
      </c>
      <c r="BL56">
        <v>10</v>
      </c>
      <c r="BM56">
        <v>10</v>
      </c>
      <c r="BN56">
        <v>10</v>
      </c>
      <c r="BO56">
        <v>10</v>
      </c>
      <c r="BP56">
        <v>10</v>
      </c>
      <c r="BQ56">
        <v>10</v>
      </c>
      <c r="BR56">
        <v>10</v>
      </c>
      <c r="BS56">
        <v>10</v>
      </c>
      <c r="BT56">
        <v>10</v>
      </c>
      <c r="BU56">
        <v>10</v>
      </c>
      <c r="BV56">
        <v>10</v>
      </c>
      <c r="BW56">
        <v>10</v>
      </c>
      <c r="BX56">
        <v>10</v>
      </c>
      <c r="BY56">
        <v>10</v>
      </c>
      <c r="BZ56">
        <v>10</v>
      </c>
      <c r="CA56">
        <v>11</v>
      </c>
      <c r="CB56">
        <v>10</v>
      </c>
      <c r="CC56">
        <v>11</v>
      </c>
      <c r="CD56">
        <v>11</v>
      </c>
      <c r="CE56">
        <v>12</v>
      </c>
      <c r="CF56">
        <v>10</v>
      </c>
      <c r="CG56">
        <v>10</v>
      </c>
      <c r="CH56">
        <v>10</v>
      </c>
      <c r="CI56">
        <v>10</v>
      </c>
      <c r="CJ56">
        <v>12</v>
      </c>
      <c r="CK56">
        <v>10</v>
      </c>
      <c r="CL56">
        <v>12</v>
      </c>
      <c r="CM56">
        <v>10</v>
      </c>
      <c r="CN56">
        <v>10</v>
      </c>
      <c r="CO56">
        <v>11</v>
      </c>
      <c r="CP56">
        <v>11</v>
      </c>
      <c r="CQ56">
        <v>10</v>
      </c>
      <c r="CR56">
        <v>10</v>
      </c>
      <c r="CS56">
        <v>10</v>
      </c>
      <c r="CT56">
        <v>11</v>
      </c>
      <c r="CU56">
        <v>11</v>
      </c>
      <c r="CV56">
        <v>10</v>
      </c>
      <c r="CW56">
        <v>11</v>
      </c>
      <c r="CX56">
        <v>12</v>
      </c>
      <c r="CY56">
        <v>10</v>
      </c>
      <c r="CZ56">
        <v>11</v>
      </c>
      <c r="DA56">
        <v>10</v>
      </c>
      <c r="DB56">
        <v>11</v>
      </c>
      <c r="DC56">
        <v>10</v>
      </c>
      <c r="DD56">
        <v>11</v>
      </c>
      <c r="DE56">
        <v>10</v>
      </c>
      <c r="DF56">
        <v>11</v>
      </c>
      <c r="DH56" s="5" t="s">
        <v>115</v>
      </c>
      <c r="DI56" s="6">
        <v>16</v>
      </c>
      <c r="DJ56" s="6" t="s">
        <v>116</v>
      </c>
      <c r="DK56" s="6">
        <v>30</v>
      </c>
      <c r="DL56" s="6">
        <v>115</v>
      </c>
      <c r="DM56" s="6">
        <v>10</v>
      </c>
      <c r="DN56" s="6">
        <v>10</v>
      </c>
      <c r="DO56" s="6">
        <v>10</v>
      </c>
      <c r="DP56" s="6">
        <v>11</v>
      </c>
      <c r="DQ56" s="6">
        <v>11</v>
      </c>
      <c r="DR56" s="6">
        <v>11</v>
      </c>
      <c r="DS56" s="6">
        <v>11</v>
      </c>
      <c r="DT56" s="6">
        <v>11</v>
      </c>
      <c r="DU56" s="6">
        <v>11</v>
      </c>
      <c r="DV56" s="6">
        <v>11</v>
      </c>
      <c r="DW56" s="6">
        <v>11</v>
      </c>
      <c r="DX56" s="6">
        <v>11</v>
      </c>
      <c r="DY56" s="6">
        <v>11</v>
      </c>
      <c r="DZ56" s="6">
        <v>11</v>
      </c>
      <c r="EA56" s="6">
        <v>11</v>
      </c>
      <c r="EB56" s="6">
        <v>11</v>
      </c>
      <c r="EC56" s="6">
        <v>10</v>
      </c>
      <c r="ED56" s="6">
        <v>11</v>
      </c>
      <c r="EE56" s="6">
        <v>10</v>
      </c>
      <c r="EF56" s="6">
        <v>11</v>
      </c>
      <c r="EG56" s="6">
        <v>12</v>
      </c>
      <c r="EH56" s="6">
        <v>12</v>
      </c>
      <c r="EI56" s="6">
        <v>10</v>
      </c>
      <c r="EJ56" s="6">
        <v>10</v>
      </c>
      <c r="EK56" s="6">
        <v>10</v>
      </c>
      <c r="EL56" s="6">
        <v>11</v>
      </c>
      <c r="EM56" s="6">
        <v>12</v>
      </c>
      <c r="EN56" s="6">
        <v>11</v>
      </c>
      <c r="EO56" s="6">
        <v>11</v>
      </c>
      <c r="EP56" s="6">
        <v>11</v>
      </c>
      <c r="EQ56" s="6">
        <v>11</v>
      </c>
      <c r="ER56" s="6">
        <v>11</v>
      </c>
      <c r="ES56" s="6">
        <v>12</v>
      </c>
      <c r="ET56" s="6">
        <v>11</v>
      </c>
      <c r="EU56" s="6">
        <v>11</v>
      </c>
      <c r="EV56" s="6">
        <v>12</v>
      </c>
      <c r="EW56" s="6">
        <v>12</v>
      </c>
      <c r="EX56" s="6">
        <v>12</v>
      </c>
      <c r="EY56" s="6">
        <v>10</v>
      </c>
      <c r="EZ56" s="6">
        <v>10</v>
      </c>
      <c r="FA56" s="6">
        <v>10</v>
      </c>
      <c r="FB56" s="6">
        <v>10</v>
      </c>
      <c r="FC56" s="6">
        <v>10</v>
      </c>
      <c r="FD56" s="6">
        <v>10</v>
      </c>
      <c r="FE56" s="6">
        <v>10</v>
      </c>
      <c r="FF56" s="6">
        <v>10</v>
      </c>
      <c r="FG56" s="6">
        <v>10</v>
      </c>
      <c r="FH56" s="6">
        <v>10</v>
      </c>
      <c r="FI56" s="7">
        <v>10</v>
      </c>
      <c r="FK56" t="s">
        <v>117</v>
      </c>
      <c r="FL56" t="s">
        <v>118</v>
      </c>
    </row>
    <row r="57" spans="2:261" x14ac:dyDescent="0.2">
      <c r="B57" s="5" t="s">
        <v>115</v>
      </c>
      <c r="C57" s="6">
        <v>16</v>
      </c>
      <c r="D57" s="6" t="s">
        <v>116</v>
      </c>
      <c r="E57" s="6">
        <v>30</v>
      </c>
      <c r="F57" s="6">
        <v>113</v>
      </c>
      <c r="G57" s="6">
        <v>10</v>
      </c>
      <c r="H57" s="6">
        <v>10</v>
      </c>
      <c r="I57" s="6">
        <v>10</v>
      </c>
      <c r="J57" s="6">
        <v>11</v>
      </c>
      <c r="K57" s="6">
        <v>10</v>
      </c>
      <c r="L57" s="6">
        <v>10</v>
      </c>
      <c r="M57" s="6">
        <v>11</v>
      </c>
      <c r="N57" s="6">
        <v>10</v>
      </c>
      <c r="O57" s="6">
        <v>11</v>
      </c>
      <c r="P57" s="6">
        <v>11</v>
      </c>
      <c r="Q57" s="6">
        <v>11</v>
      </c>
      <c r="R57" s="6">
        <v>11</v>
      </c>
      <c r="S57" s="6">
        <v>10</v>
      </c>
      <c r="T57" s="6">
        <v>11</v>
      </c>
      <c r="U57" s="6">
        <v>10</v>
      </c>
      <c r="V57" s="6">
        <v>11</v>
      </c>
      <c r="W57" s="6">
        <v>10</v>
      </c>
      <c r="X57" s="6">
        <v>11</v>
      </c>
      <c r="Y57" s="6">
        <v>10</v>
      </c>
      <c r="Z57" s="6">
        <v>11</v>
      </c>
      <c r="AA57" s="6">
        <v>11</v>
      </c>
      <c r="AB57" s="6">
        <v>12</v>
      </c>
      <c r="AC57" s="6">
        <v>10</v>
      </c>
      <c r="AD57" s="6">
        <v>10</v>
      </c>
      <c r="AE57" s="6">
        <v>11</v>
      </c>
      <c r="AF57" s="6">
        <v>10</v>
      </c>
      <c r="AG57" s="6">
        <v>11</v>
      </c>
      <c r="AH57" s="6">
        <v>11</v>
      </c>
      <c r="AI57" s="6">
        <v>11</v>
      </c>
      <c r="AJ57" s="6">
        <v>11</v>
      </c>
      <c r="AK57" s="6">
        <v>11</v>
      </c>
      <c r="AL57" s="6">
        <v>11</v>
      </c>
      <c r="AM57" s="6">
        <v>11</v>
      </c>
      <c r="AN57" s="6">
        <v>10</v>
      </c>
      <c r="AO57" s="6">
        <v>11</v>
      </c>
      <c r="AP57" s="6">
        <v>11</v>
      </c>
      <c r="AQ57" s="6">
        <v>11</v>
      </c>
      <c r="AR57" s="6">
        <v>11</v>
      </c>
      <c r="AS57" s="6">
        <v>10</v>
      </c>
      <c r="AT57" s="6">
        <v>10</v>
      </c>
      <c r="AU57" s="6">
        <v>10</v>
      </c>
      <c r="AV57" s="6">
        <v>10</v>
      </c>
      <c r="AW57" s="6">
        <v>10</v>
      </c>
      <c r="AX57" s="6">
        <v>10</v>
      </c>
      <c r="AY57" s="6">
        <v>10</v>
      </c>
      <c r="AZ57" s="6">
        <v>10</v>
      </c>
      <c r="BA57" s="6">
        <v>10</v>
      </c>
      <c r="BB57" s="6">
        <v>10</v>
      </c>
      <c r="BC57" s="7">
        <v>10</v>
      </c>
      <c r="BE57" t="s">
        <v>114</v>
      </c>
      <c r="BF57">
        <v>16</v>
      </c>
      <c r="BG57" t="s">
        <v>63</v>
      </c>
      <c r="BH57">
        <v>30</v>
      </c>
      <c r="BI57">
        <v>105</v>
      </c>
      <c r="BJ57">
        <v>10</v>
      </c>
      <c r="BK57">
        <v>10</v>
      </c>
      <c r="BL57">
        <v>10</v>
      </c>
      <c r="BM57">
        <v>10</v>
      </c>
      <c r="BN57">
        <v>10</v>
      </c>
      <c r="BO57">
        <v>10</v>
      </c>
      <c r="BP57">
        <v>11</v>
      </c>
      <c r="BQ57">
        <v>10</v>
      </c>
      <c r="BR57">
        <v>10</v>
      </c>
      <c r="BS57">
        <v>10</v>
      </c>
      <c r="BT57">
        <v>10</v>
      </c>
      <c r="BU57">
        <v>10</v>
      </c>
      <c r="BV57">
        <v>11</v>
      </c>
      <c r="BW57">
        <v>10</v>
      </c>
      <c r="BX57">
        <v>10</v>
      </c>
      <c r="BY57">
        <v>11</v>
      </c>
      <c r="BZ57">
        <v>10</v>
      </c>
      <c r="CA57">
        <v>11</v>
      </c>
      <c r="CB57">
        <v>11</v>
      </c>
      <c r="CC57">
        <v>11</v>
      </c>
      <c r="CD57">
        <v>11</v>
      </c>
      <c r="CE57">
        <v>12</v>
      </c>
      <c r="CF57">
        <v>10</v>
      </c>
      <c r="CG57">
        <v>10</v>
      </c>
      <c r="CH57">
        <v>11</v>
      </c>
      <c r="CI57">
        <v>10</v>
      </c>
      <c r="CJ57">
        <v>12</v>
      </c>
      <c r="CK57">
        <v>10</v>
      </c>
      <c r="CL57">
        <v>11</v>
      </c>
      <c r="CM57">
        <v>10</v>
      </c>
      <c r="CN57">
        <v>10</v>
      </c>
      <c r="CO57">
        <v>11</v>
      </c>
      <c r="CP57">
        <v>11</v>
      </c>
      <c r="CQ57">
        <v>10</v>
      </c>
      <c r="CR57">
        <v>10</v>
      </c>
      <c r="CS57">
        <v>10</v>
      </c>
      <c r="CT57">
        <v>11</v>
      </c>
      <c r="CU57">
        <v>11</v>
      </c>
      <c r="CV57">
        <v>10</v>
      </c>
      <c r="CW57">
        <v>12</v>
      </c>
      <c r="CX57">
        <v>11</v>
      </c>
      <c r="CY57">
        <v>10</v>
      </c>
      <c r="CZ57">
        <v>10</v>
      </c>
      <c r="DA57">
        <v>10</v>
      </c>
      <c r="DB57">
        <v>11</v>
      </c>
      <c r="DC57">
        <v>10</v>
      </c>
      <c r="DD57">
        <v>11</v>
      </c>
      <c r="DE57">
        <v>10</v>
      </c>
      <c r="DF57">
        <v>12</v>
      </c>
      <c r="DH57" s="5" t="s">
        <v>115</v>
      </c>
      <c r="DI57" s="6">
        <v>16</v>
      </c>
      <c r="DJ57" s="6" t="s">
        <v>116</v>
      </c>
      <c r="DK57" s="6">
        <v>30</v>
      </c>
      <c r="DL57" s="6">
        <v>114</v>
      </c>
      <c r="DM57" s="6">
        <v>10</v>
      </c>
      <c r="DN57" s="6">
        <v>10</v>
      </c>
      <c r="DO57" s="6">
        <v>10</v>
      </c>
      <c r="DP57" s="6">
        <v>11</v>
      </c>
      <c r="DQ57" s="6">
        <v>10</v>
      </c>
      <c r="DR57" s="6">
        <v>10</v>
      </c>
      <c r="DS57" s="6">
        <v>10</v>
      </c>
      <c r="DT57" s="6">
        <v>11</v>
      </c>
      <c r="DU57" s="6">
        <v>11</v>
      </c>
      <c r="DV57" s="6">
        <v>11</v>
      </c>
      <c r="DW57" s="6">
        <v>11</v>
      </c>
      <c r="DX57" s="6">
        <v>11</v>
      </c>
      <c r="DY57" s="6">
        <v>11</v>
      </c>
      <c r="DZ57" s="6">
        <v>10</v>
      </c>
      <c r="EA57" s="6">
        <v>11</v>
      </c>
      <c r="EB57" s="6">
        <v>10</v>
      </c>
      <c r="EC57" s="6">
        <v>10</v>
      </c>
      <c r="ED57" s="6">
        <v>12</v>
      </c>
      <c r="EE57" s="6">
        <v>10</v>
      </c>
      <c r="EF57" s="6">
        <v>11</v>
      </c>
      <c r="EG57" s="6">
        <v>11</v>
      </c>
      <c r="EH57" s="6">
        <v>12</v>
      </c>
      <c r="EI57" s="6">
        <v>10</v>
      </c>
      <c r="EJ57" s="6">
        <v>10</v>
      </c>
      <c r="EK57" s="6">
        <v>11</v>
      </c>
      <c r="EL57" s="6">
        <v>11</v>
      </c>
      <c r="EM57" s="6">
        <v>12</v>
      </c>
      <c r="EN57" s="6">
        <v>11</v>
      </c>
      <c r="EO57" s="6">
        <v>11</v>
      </c>
      <c r="EP57" s="6">
        <v>10</v>
      </c>
      <c r="EQ57" s="6">
        <v>11</v>
      </c>
      <c r="ER57" s="6">
        <v>11</v>
      </c>
      <c r="ES57" s="6">
        <v>11</v>
      </c>
      <c r="ET57" s="6">
        <v>10</v>
      </c>
      <c r="EU57" s="6">
        <v>10</v>
      </c>
      <c r="EV57" s="6">
        <v>11</v>
      </c>
      <c r="EW57" s="6">
        <v>11</v>
      </c>
      <c r="EX57" s="6">
        <v>11</v>
      </c>
      <c r="EY57" s="6">
        <v>10</v>
      </c>
      <c r="EZ57" s="6">
        <v>10</v>
      </c>
      <c r="FA57" s="6">
        <v>10</v>
      </c>
      <c r="FB57" s="6">
        <v>10</v>
      </c>
      <c r="FC57" s="6">
        <v>10</v>
      </c>
      <c r="FD57" s="6">
        <v>10</v>
      </c>
      <c r="FE57" s="6">
        <v>10</v>
      </c>
      <c r="FF57" s="6">
        <v>10</v>
      </c>
      <c r="FG57" s="6">
        <v>10</v>
      </c>
      <c r="FH57" s="6">
        <v>10</v>
      </c>
      <c r="FI57" s="7">
        <v>10</v>
      </c>
      <c r="FK57" t="s">
        <v>119</v>
      </c>
      <c r="FL57" t="s">
        <v>120</v>
      </c>
    </row>
    <row r="58" spans="2:261" x14ac:dyDescent="0.2">
      <c r="B58" s="5" t="s">
        <v>115</v>
      </c>
      <c r="C58" s="6">
        <v>16</v>
      </c>
      <c r="D58" s="6" t="s">
        <v>116</v>
      </c>
      <c r="E58" s="6">
        <v>30</v>
      </c>
      <c r="F58" s="6">
        <v>118</v>
      </c>
      <c r="G58" s="6">
        <v>10</v>
      </c>
      <c r="H58" s="6">
        <v>10</v>
      </c>
      <c r="I58" s="6">
        <v>10</v>
      </c>
      <c r="J58" s="6">
        <v>11</v>
      </c>
      <c r="K58" s="6">
        <v>11</v>
      </c>
      <c r="L58" s="6">
        <v>10</v>
      </c>
      <c r="M58" s="6">
        <v>11</v>
      </c>
      <c r="N58" s="6">
        <v>10</v>
      </c>
      <c r="O58" s="6">
        <v>11</v>
      </c>
      <c r="P58" s="6">
        <v>11</v>
      </c>
      <c r="Q58" s="6">
        <v>12</v>
      </c>
      <c r="R58" s="6">
        <v>12</v>
      </c>
      <c r="S58" s="6">
        <v>11</v>
      </c>
      <c r="T58" s="6">
        <v>10</v>
      </c>
      <c r="U58" s="6">
        <v>12</v>
      </c>
      <c r="V58" s="6">
        <v>11</v>
      </c>
      <c r="W58" s="6">
        <v>10</v>
      </c>
      <c r="X58" s="6">
        <v>11</v>
      </c>
      <c r="Y58" s="6">
        <v>10</v>
      </c>
      <c r="Z58" s="6">
        <v>10</v>
      </c>
      <c r="AA58" s="6">
        <v>12</v>
      </c>
      <c r="AB58" s="6">
        <v>12</v>
      </c>
      <c r="AC58" s="6">
        <v>10</v>
      </c>
      <c r="AD58" s="6">
        <v>11</v>
      </c>
      <c r="AE58" s="6">
        <v>11</v>
      </c>
      <c r="AF58" s="6">
        <v>12</v>
      </c>
      <c r="AG58" s="6">
        <v>11</v>
      </c>
      <c r="AH58" s="6">
        <v>11</v>
      </c>
      <c r="AI58" s="6">
        <v>11</v>
      </c>
      <c r="AJ58" s="6">
        <v>11</v>
      </c>
      <c r="AK58" s="6">
        <v>12</v>
      </c>
      <c r="AL58" s="6">
        <v>12</v>
      </c>
      <c r="AM58" s="6">
        <v>11</v>
      </c>
      <c r="AN58" s="6">
        <v>10</v>
      </c>
      <c r="AO58" s="6">
        <v>11</v>
      </c>
      <c r="AP58" s="6">
        <v>12</v>
      </c>
      <c r="AQ58" s="6">
        <v>11</v>
      </c>
      <c r="AR58" s="6">
        <v>11</v>
      </c>
      <c r="AS58" s="6">
        <v>10</v>
      </c>
      <c r="AT58" s="6">
        <v>10</v>
      </c>
      <c r="AU58" s="6">
        <v>10</v>
      </c>
      <c r="AV58" s="6">
        <v>10</v>
      </c>
      <c r="AW58" s="6">
        <v>10</v>
      </c>
      <c r="AX58" s="6">
        <v>10</v>
      </c>
      <c r="AY58" s="6">
        <v>10</v>
      </c>
      <c r="AZ58" s="6">
        <v>10</v>
      </c>
      <c r="BA58" s="6">
        <v>10</v>
      </c>
      <c r="BB58" s="6">
        <v>10</v>
      </c>
      <c r="BC58" s="7">
        <v>10</v>
      </c>
      <c r="BE58" t="s">
        <v>114</v>
      </c>
      <c r="BF58">
        <v>16</v>
      </c>
      <c r="BG58" t="s">
        <v>63</v>
      </c>
      <c r="BH58">
        <v>30</v>
      </c>
      <c r="BI58">
        <v>105</v>
      </c>
      <c r="BJ58">
        <v>10</v>
      </c>
      <c r="BK58">
        <v>10</v>
      </c>
      <c r="BL58">
        <v>10</v>
      </c>
      <c r="BM58">
        <v>10</v>
      </c>
      <c r="BN58">
        <v>10</v>
      </c>
      <c r="BO58">
        <v>10</v>
      </c>
      <c r="BP58">
        <v>11</v>
      </c>
      <c r="BQ58">
        <v>10</v>
      </c>
      <c r="BR58">
        <v>10</v>
      </c>
      <c r="BS58">
        <v>10</v>
      </c>
      <c r="BT58">
        <v>10</v>
      </c>
      <c r="BU58">
        <v>10</v>
      </c>
      <c r="BV58">
        <v>10</v>
      </c>
      <c r="BW58">
        <v>10</v>
      </c>
      <c r="BX58">
        <v>10</v>
      </c>
      <c r="BY58">
        <v>10</v>
      </c>
      <c r="BZ58">
        <v>10</v>
      </c>
      <c r="CA58">
        <v>11</v>
      </c>
      <c r="CB58">
        <v>10</v>
      </c>
      <c r="CC58">
        <v>11</v>
      </c>
      <c r="CD58">
        <v>11</v>
      </c>
      <c r="CE58">
        <v>11</v>
      </c>
      <c r="CF58">
        <v>10</v>
      </c>
      <c r="CG58">
        <v>10</v>
      </c>
      <c r="CH58">
        <v>11</v>
      </c>
      <c r="CI58">
        <v>10</v>
      </c>
      <c r="CJ58">
        <v>11</v>
      </c>
      <c r="CK58">
        <v>10</v>
      </c>
      <c r="CL58">
        <v>11</v>
      </c>
      <c r="CM58">
        <v>10</v>
      </c>
      <c r="CN58">
        <v>11</v>
      </c>
      <c r="CO58">
        <v>11</v>
      </c>
      <c r="CP58">
        <v>11</v>
      </c>
      <c r="CQ58">
        <v>10</v>
      </c>
      <c r="CR58">
        <v>10</v>
      </c>
      <c r="CS58">
        <v>10</v>
      </c>
      <c r="CT58">
        <v>11</v>
      </c>
      <c r="CU58">
        <v>11</v>
      </c>
      <c r="CV58">
        <v>10</v>
      </c>
      <c r="CW58">
        <v>11</v>
      </c>
      <c r="CX58">
        <v>12</v>
      </c>
      <c r="CY58">
        <v>10</v>
      </c>
      <c r="CZ58">
        <v>11</v>
      </c>
      <c r="DA58">
        <v>10</v>
      </c>
      <c r="DB58">
        <v>11</v>
      </c>
      <c r="DC58">
        <v>10</v>
      </c>
      <c r="DD58">
        <v>11</v>
      </c>
      <c r="DE58">
        <v>10</v>
      </c>
      <c r="DF58">
        <v>12</v>
      </c>
      <c r="DH58" s="5" t="s">
        <v>115</v>
      </c>
      <c r="DI58" s="6">
        <v>16</v>
      </c>
      <c r="DJ58" s="6" t="s">
        <v>116</v>
      </c>
      <c r="DK58" s="6">
        <v>30</v>
      </c>
      <c r="DL58" s="6">
        <v>113</v>
      </c>
      <c r="DM58" s="6">
        <v>10</v>
      </c>
      <c r="DN58" s="6">
        <v>10</v>
      </c>
      <c r="DO58" s="6">
        <v>11</v>
      </c>
      <c r="DP58" s="6">
        <v>11</v>
      </c>
      <c r="DQ58" s="6">
        <v>10</v>
      </c>
      <c r="DR58" s="6">
        <v>10</v>
      </c>
      <c r="DS58" s="6">
        <v>11</v>
      </c>
      <c r="DT58" s="6">
        <v>11</v>
      </c>
      <c r="DU58" s="6">
        <v>11</v>
      </c>
      <c r="DV58" s="6">
        <v>11</v>
      </c>
      <c r="DW58" s="6">
        <v>11</v>
      </c>
      <c r="DX58" s="6">
        <v>11</v>
      </c>
      <c r="DY58" s="6">
        <v>11</v>
      </c>
      <c r="DZ58" s="6">
        <v>10</v>
      </c>
      <c r="EA58" s="6">
        <v>10</v>
      </c>
      <c r="EB58" s="6">
        <v>11</v>
      </c>
      <c r="EC58" s="6">
        <v>10</v>
      </c>
      <c r="ED58" s="6">
        <v>11</v>
      </c>
      <c r="EE58" s="6">
        <v>10</v>
      </c>
      <c r="EF58" s="6">
        <v>10</v>
      </c>
      <c r="EG58" s="6">
        <v>12</v>
      </c>
      <c r="EH58" s="6">
        <v>12</v>
      </c>
      <c r="EI58" s="6">
        <v>10</v>
      </c>
      <c r="EJ58" s="6">
        <v>11</v>
      </c>
      <c r="EK58" s="6">
        <v>10</v>
      </c>
      <c r="EL58" s="6">
        <v>12</v>
      </c>
      <c r="EM58" s="6">
        <v>11</v>
      </c>
      <c r="EN58" s="6">
        <v>11</v>
      </c>
      <c r="EO58" s="6">
        <v>11</v>
      </c>
      <c r="EP58" s="6">
        <v>10</v>
      </c>
      <c r="EQ58" s="6">
        <v>11</v>
      </c>
      <c r="ER58" s="6">
        <v>11</v>
      </c>
      <c r="ES58" s="6">
        <v>11</v>
      </c>
      <c r="ET58" s="6">
        <v>13</v>
      </c>
      <c r="EU58" s="6">
        <v>11</v>
      </c>
      <c r="EV58" s="6">
        <v>11</v>
      </c>
      <c r="EW58" s="6">
        <v>12</v>
      </c>
      <c r="EX58" s="6">
        <v>12</v>
      </c>
      <c r="EY58" s="6">
        <v>10</v>
      </c>
      <c r="EZ58" s="6">
        <v>10</v>
      </c>
      <c r="FA58" s="6">
        <v>10</v>
      </c>
      <c r="FB58" s="6">
        <v>10</v>
      </c>
      <c r="FC58" s="6">
        <v>10</v>
      </c>
      <c r="FD58" s="6">
        <v>10</v>
      </c>
      <c r="FE58" s="6">
        <v>10</v>
      </c>
      <c r="FF58" s="6">
        <v>10</v>
      </c>
      <c r="FG58" s="6">
        <v>10</v>
      </c>
      <c r="FH58" s="6">
        <v>10</v>
      </c>
      <c r="FI58" s="7">
        <v>10</v>
      </c>
      <c r="FK58" t="s">
        <v>121</v>
      </c>
      <c r="FL58" t="s">
        <v>122</v>
      </c>
      <c r="HN58" s="17" t="s">
        <v>229</v>
      </c>
      <c r="HO58" s="17"/>
      <c r="HP58" s="17"/>
      <c r="HQ58" s="18" t="s">
        <v>230</v>
      </c>
      <c r="HR58" s="18"/>
      <c r="HS58" s="18"/>
    </row>
    <row r="59" spans="2:261" ht="28.5" x14ac:dyDescent="0.2">
      <c r="B59" s="5" t="s">
        <v>115</v>
      </c>
      <c r="C59" s="6">
        <v>16</v>
      </c>
      <c r="D59" s="6" t="s">
        <v>116</v>
      </c>
      <c r="E59" s="6">
        <v>30</v>
      </c>
      <c r="F59" s="6">
        <v>114</v>
      </c>
      <c r="G59" s="6">
        <v>10</v>
      </c>
      <c r="H59" s="6">
        <v>10</v>
      </c>
      <c r="I59" s="6">
        <v>10</v>
      </c>
      <c r="J59" s="6">
        <v>11</v>
      </c>
      <c r="K59" s="6">
        <v>10</v>
      </c>
      <c r="L59" s="6">
        <v>10</v>
      </c>
      <c r="M59" s="6">
        <v>11</v>
      </c>
      <c r="N59" s="6">
        <v>10</v>
      </c>
      <c r="O59" s="6">
        <v>11</v>
      </c>
      <c r="P59" s="6">
        <v>11</v>
      </c>
      <c r="Q59" s="6">
        <v>11</v>
      </c>
      <c r="R59" s="6">
        <v>11</v>
      </c>
      <c r="S59" s="6">
        <v>10</v>
      </c>
      <c r="T59" s="6">
        <v>10</v>
      </c>
      <c r="U59" s="6">
        <v>11</v>
      </c>
      <c r="V59" s="6">
        <v>11</v>
      </c>
      <c r="W59" s="6">
        <v>10</v>
      </c>
      <c r="X59" s="6">
        <v>11</v>
      </c>
      <c r="Y59" s="6">
        <v>10</v>
      </c>
      <c r="Z59" s="6">
        <v>11</v>
      </c>
      <c r="AA59" s="6">
        <v>12</v>
      </c>
      <c r="AB59" s="6">
        <v>12</v>
      </c>
      <c r="AC59" s="6">
        <v>10</v>
      </c>
      <c r="AD59" s="6">
        <v>11</v>
      </c>
      <c r="AE59" s="6">
        <v>12</v>
      </c>
      <c r="AF59" s="6">
        <v>10</v>
      </c>
      <c r="AG59" s="6">
        <v>12</v>
      </c>
      <c r="AH59" s="6">
        <v>11</v>
      </c>
      <c r="AI59" s="6">
        <v>11</v>
      </c>
      <c r="AJ59" s="6">
        <v>11</v>
      </c>
      <c r="AK59" s="6">
        <v>11</v>
      </c>
      <c r="AL59" s="6">
        <v>11</v>
      </c>
      <c r="AM59" s="6">
        <v>11</v>
      </c>
      <c r="AN59" s="6">
        <v>10</v>
      </c>
      <c r="AO59" s="6">
        <v>10</v>
      </c>
      <c r="AP59" s="6">
        <v>11</v>
      </c>
      <c r="AQ59" s="6">
        <v>11</v>
      </c>
      <c r="AR59" s="6">
        <v>12</v>
      </c>
      <c r="AS59" s="6">
        <v>10</v>
      </c>
      <c r="AT59" s="6">
        <v>10</v>
      </c>
      <c r="AU59" s="6">
        <v>10</v>
      </c>
      <c r="AV59" s="6">
        <v>10</v>
      </c>
      <c r="AW59" s="6">
        <v>10</v>
      </c>
      <c r="AX59" s="6">
        <v>10</v>
      </c>
      <c r="AY59" s="6">
        <v>10</v>
      </c>
      <c r="AZ59" s="6">
        <v>10</v>
      </c>
      <c r="BA59" s="6">
        <v>10</v>
      </c>
      <c r="BB59" s="6">
        <v>10</v>
      </c>
      <c r="BC59" s="7">
        <v>10</v>
      </c>
      <c r="DH59" s="5" t="s">
        <v>115</v>
      </c>
      <c r="DI59" s="6">
        <v>16</v>
      </c>
      <c r="DJ59" s="6" t="s">
        <v>116</v>
      </c>
      <c r="DK59" s="6">
        <v>30</v>
      </c>
      <c r="DL59" s="6">
        <v>112</v>
      </c>
      <c r="DM59" s="6">
        <v>10</v>
      </c>
      <c r="DN59" s="6">
        <v>10</v>
      </c>
      <c r="DO59" s="6">
        <v>10</v>
      </c>
      <c r="DP59" s="6">
        <v>10</v>
      </c>
      <c r="DQ59" s="6">
        <v>10</v>
      </c>
      <c r="DR59" s="6">
        <v>10</v>
      </c>
      <c r="DS59" s="6">
        <v>11</v>
      </c>
      <c r="DT59" s="6">
        <v>11</v>
      </c>
      <c r="DU59" s="6">
        <v>10</v>
      </c>
      <c r="DV59" s="6">
        <v>11</v>
      </c>
      <c r="DW59" s="6">
        <v>11</v>
      </c>
      <c r="DX59" s="6">
        <v>11</v>
      </c>
      <c r="DY59" s="6">
        <v>11</v>
      </c>
      <c r="DZ59" s="6">
        <v>11</v>
      </c>
      <c r="EA59" s="6">
        <v>11</v>
      </c>
      <c r="EB59" s="6">
        <v>11</v>
      </c>
      <c r="EC59" s="6">
        <v>10</v>
      </c>
      <c r="ED59" s="6">
        <v>11</v>
      </c>
      <c r="EE59" s="6">
        <v>10</v>
      </c>
      <c r="EF59" s="6">
        <v>11</v>
      </c>
      <c r="EG59" s="6">
        <v>12</v>
      </c>
      <c r="EH59" s="6">
        <v>11</v>
      </c>
      <c r="EI59" s="6">
        <v>10</v>
      </c>
      <c r="EJ59" s="6">
        <v>10</v>
      </c>
      <c r="EK59" s="6">
        <v>11</v>
      </c>
      <c r="EL59" s="6">
        <v>10</v>
      </c>
      <c r="EM59" s="6">
        <v>12</v>
      </c>
      <c r="EN59" s="6">
        <v>11</v>
      </c>
      <c r="EO59" s="6">
        <v>11</v>
      </c>
      <c r="EP59" s="6">
        <v>11</v>
      </c>
      <c r="EQ59" s="6">
        <v>11</v>
      </c>
      <c r="ER59" s="6">
        <v>11</v>
      </c>
      <c r="ES59" s="6">
        <v>11</v>
      </c>
      <c r="ET59" s="6">
        <v>12</v>
      </c>
      <c r="EU59" s="6">
        <v>10</v>
      </c>
      <c r="EV59" s="6">
        <v>11</v>
      </c>
      <c r="EW59" s="6">
        <v>12</v>
      </c>
      <c r="EX59" s="6">
        <v>11</v>
      </c>
      <c r="EY59" s="6">
        <v>10</v>
      </c>
      <c r="EZ59" s="6">
        <v>10</v>
      </c>
      <c r="FA59" s="6">
        <v>10</v>
      </c>
      <c r="FB59" s="6">
        <v>10</v>
      </c>
      <c r="FC59" s="6">
        <v>10</v>
      </c>
      <c r="FD59" s="6">
        <v>10</v>
      </c>
      <c r="FE59" s="6">
        <v>10</v>
      </c>
      <c r="FF59" s="6">
        <v>10</v>
      </c>
      <c r="FG59" s="6">
        <v>10</v>
      </c>
      <c r="FH59" s="6">
        <v>10</v>
      </c>
      <c r="FI59" s="7">
        <v>10</v>
      </c>
      <c r="FK59" t="s">
        <v>123</v>
      </c>
      <c r="FL59" t="s">
        <v>124</v>
      </c>
      <c r="HO59" s="11" t="s">
        <v>9</v>
      </c>
      <c r="HP59" s="11" t="s">
        <v>10</v>
      </c>
      <c r="HQ59" s="11" t="s">
        <v>11</v>
      </c>
      <c r="HR59" s="13" t="s">
        <v>174</v>
      </c>
      <c r="HS59" s="13" t="s">
        <v>175</v>
      </c>
      <c r="HT59" s="13" t="s">
        <v>176</v>
      </c>
      <c r="HU59" s="13" t="s">
        <v>177</v>
      </c>
      <c r="HV59" s="13" t="s">
        <v>178</v>
      </c>
      <c r="HW59" s="13" t="s">
        <v>179</v>
      </c>
      <c r="HX59" s="13" t="s">
        <v>180</v>
      </c>
      <c r="HY59" s="13" t="s">
        <v>181</v>
      </c>
      <c r="HZ59" s="13" t="s">
        <v>182</v>
      </c>
      <c r="IA59" s="13" t="s">
        <v>183</v>
      </c>
      <c r="IB59" s="13" t="s">
        <v>184</v>
      </c>
      <c r="IC59" s="13" t="s">
        <v>185</v>
      </c>
      <c r="ID59" s="13" t="s">
        <v>186</v>
      </c>
      <c r="IE59" s="13" t="s">
        <v>187</v>
      </c>
      <c r="IF59" s="13" t="s">
        <v>188</v>
      </c>
      <c r="IG59" s="13" t="s">
        <v>189</v>
      </c>
      <c r="IH59" s="13" t="s">
        <v>190</v>
      </c>
      <c r="II59" s="13" t="s">
        <v>191</v>
      </c>
      <c r="IJ59" s="13" t="s">
        <v>192</v>
      </c>
      <c r="IK59" s="13" t="s">
        <v>193</v>
      </c>
      <c r="IL59" s="13" t="s">
        <v>194</v>
      </c>
      <c r="IM59" s="13" t="s">
        <v>195</v>
      </c>
      <c r="IN59" s="13" t="s">
        <v>196</v>
      </c>
      <c r="IO59" s="13" t="s">
        <v>197</v>
      </c>
      <c r="IP59" s="13" t="s">
        <v>198</v>
      </c>
      <c r="IQ59" s="13" t="s">
        <v>199</v>
      </c>
      <c r="IR59" s="13" t="s">
        <v>200</v>
      </c>
      <c r="IS59" s="13" t="s">
        <v>201</v>
      </c>
      <c r="IT59" s="13" t="s">
        <v>202</v>
      </c>
      <c r="IU59" s="13" t="s">
        <v>203</v>
      </c>
      <c r="IV59" s="13" t="s">
        <v>204</v>
      </c>
      <c r="IW59" s="13" t="s">
        <v>205</v>
      </c>
      <c r="IX59" s="13" t="s">
        <v>206</v>
      </c>
      <c r="IY59" s="13" t="s">
        <v>207</v>
      </c>
      <c r="IZ59" s="13" t="s">
        <v>208</v>
      </c>
      <c r="JA59" s="13" t="s">
        <v>209</v>
      </c>
    </row>
    <row r="60" spans="2:261" x14ac:dyDescent="0.2">
      <c r="B60" s="5" t="s">
        <v>115</v>
      </c>
      <c r="C60" s="6">
        <v>16</v>
      </c>
      <c r="D60" s="6" t="s">
        <v>116</v>
      </c>
      <c r="E60" s="6">
        <v>30</v>
      </c>
      <c r="F60" s="6">
        <v>114</v>
      </c>
      <c r="G60" s="6">
        <v>10</v>
      </c>
      <c r="H60" s="6">
        <v>10</v>
      </c>
      <c r="I60" s="6">
        <v>10</v>
      </c>
      <c r="J60" s="6">
        <v>10</v>
      </c>
      <c r="K60" s="6">
        <v>11</v>
      </c>
      <c r="L60" s="6">
        <v>10</v>
      </c>
      <c r="M60" s="6">
        <v>11</v>
      </c>
      <c r="N60" s="6">
        <v>10</v>
      </c>
      <c r="O60" s="6">
        <v>10</v>
      </c>
      <c r="P60" s="6">
        <v>11</v>
      </c>
      <c r="Q60" s="6">
        <v>11</v>
      </c>
      <c r="R60" s="6">
        <v>12</v>
      </c>
      <c r="S60" s="6">
        <v>10</v>
      </c>
      <c r="T60" s="6">
        <v>10</v>
      </c>
      <c r="U60" s="6">
        <v>11</v>
      </c>
      <c r="V60" s="6">
        <v>11</v>
      </c>
      <c r="W60" s="6">
        <v>10</v>
      </c>
      <c r="X60" s="6">
        <v>12</v>
      </c>
      <c r="Y60" s="6">
        <v>10</v>
      </c>
      <c r="Z60" s="6">
        <v>11</v>
      </c>
      <c r="AA60" s="6">
        <v>11</v>
      </c>
      <c r="AB60" s="6">
        <v>12</v>
      </c>
      <c r="AC60" s="6">
        <v>10</v>
      </c>
      <c r="AD60" s="6">
        <v>10</v>
      </c>
      <c r="AE60" s="6">
        <v>11</v>
      </c>
      <c r="AF60" s="6">
        <v>11</v>
      </c>
      <c r="AG60" s="6">
        <v>11</v>
      </c>
      <c r="AH60" s="6">
        <v>11</v>
      </c>
      <c r="AI60" s="6">
        <v>11</v>
      </c>
      <c r="AJ60" s="6">
        <v>11</v>
      </c>
      <c r="AK60" s="6">
        <v>11</v>
      </c>
      <c r="AL60" s="6">
        <v>11</v>
      </c>
      <c r="AM60" s="6">
        <v>11</v>
      </c>
      <c r="AN60" s="6">
        <v>11</v>
      </c>
      <c r="AO60" s="6">
        <v>11</v>
      </c>
      <c r="AP60" s="6">
        <v>11</v>
      </c>
      <c r="AQ60" s="6">
        <v>11</v>
      </c>
      <c r="AR60" s="6">
        <v>11</v>
      </c>
      <c r="AS60" s="6">
        <v>10</v>
      </c>
      <c r="AT60" s="6">
        <v>10</v>
      </c>
      <c r="AU60" s="6">
        <v>10</v>
      </c>
      <c r="AV60" s="6">
        <v>10</v>
      </c>
      <c r="AW60" s="6">
        <v>10</v>
      </c>
      <c r="AX60" s="6">
        <v>10</v>
      </c>
      <c r="AY60" s="6">
        <v>10</v>
      </c>
      <c r="AZ60" s="6">
        <v>10</v>
      </c>
      <c r="BA60" s="6">
        <v>10</v>
      </c>
      <c r="BB60" s="6">
        <v>10</v>
      </c>
      <c r="BC60" s="7">
        <v>10</v>
      </c>
      <c r="BE60" s="1" t="s">
        <v>74</v>
      </c>
      <c r="DH60" s="5" t="s">
        <v>115</v>
      </c>
      <c r="DI60" s="6">
        <v>16</v>
      </c>
      <c r="DJ60" s="6" t="s">
        <v>116</v>
      </c>
      <c r="DK60" s="6">
        <v>30</v>
      </c>
      <c r="DL60" s="6">
        <v>112</v>
      </c>
      <c r="DM60" s="6">
        <v>10</v>
      </c>
      <c r="DN60" s="6">
        <v>10</v>
      </c>
      <c r="DO60" s="6">
        <v>10</v>
      </c>
      <c r="DP60" s="6">
        <v>10</v>
      </c>
      <c r="DQ60" s="6">
        <v>11</v>
      </c>
      <c r="DR60" s="6">
        <v>10</v>
      </c>
      <c r="DS60" s="6">
        <v>11</v>
      </c>
      <c r="DT60" s="6">
        <v>10</v>
      </c>
      <c r="DU60" s="6">
        <v>11</v>
      </c>
      <c r="DV60" s="6">
        <v>10</v>
      </c>
      <c r="DW60" s="6">
        <v>11</v>
      </c>
      <c r="DX60" s="6">
        <v>11</v>
      </c>
      <c r="DY60" s="6">
        <v>11</v>
      </c>
      <c r="DZ60" s="6">
        <v>10</v>
      </c>
      <c r="EA60" s="6">
        <v>10</v>
      </c>
      <c r="EB60" s="6">
        <v>11</v>
      </c>
      <c r="EC60" s="6">
        <v>10</v>
      </c>
      <c r="ED60" s="6">
        <v>12</v>
      </c>
      <c r="EE60" s="6">
        <v>10</v>
      </c>
      <c r="EF60" s="6">
        <v>11</v>
      </c>
      <c r="EG60" s="6">
        <v>11</v>
      </c>
      <c r="EH60" s="6">
        <v>11</v>
      </c>
      <c r="EI60" s="6">
        <v>10</v>
      </c>
      <c r="EJ60" s="6">
        <v>10</v>
      </c>
      <c r="EK60" s="6">
        <v>10</v>
      </c>
      <c r="EL60" s="6">
        <v>11</v>
      </c>
      <c r="EM60" s="6">
        <v>11</v>
      </c>
      <c r="EN60" s="6">
        <v>11</v>
      </c>
      <c r="EO60" s="6">
        <v>12</v>
      </c>
      <c r="EP60" s="6">
        <v>11</v>
      </c>
      <c r="EQ60" s="6">
        <v>11</v>
      </c>
      <c r="ER60" s="6">
        <v>11</v>
      </c>
      <c r="ES60" s="6">
        <v>11</v>
      </c>
      <c r="ET60" s="6">
        <v>12</v>
      </c>
      <c r="EU60" s="6">
        <v>11</v>
      </c>
      <c r="EV60" s="6">
        <v>11</v>
      </c>
      <c r="EW60" s="6">
        <v>11</v>
      </c>
      <c r="EX60" s="6">
        <v>11</v>
      </c>
      <c r="EY60" s="6">
        <v>10</v>
      </c>
      <c r="EZ60" s="6">
        <v>10</v>
      </c>
      <c r="FA60" s="6">
        <v>10</v>
      </c>
      <c r="FB60" s="6">
        <v>10</v>
      </c>
      <c r="FC60" s="6">
        <v>10</v>
      </c>
      <c r="FD60" s="6">
        <v>10</v>
      </c>
      <c r="FE60" s="6">
        <v>10</v>
      </c>
      <c r="FF60" s="6">
        <v>10</v>
      </c>
      <c r="FG60" s="6">
        <v>10</v>
      </c>
      <c r="FH60" s="6">
        <v>10</v>
      </c>
      <c r="FI60" s="7">
        <v>10</v>
      </c>
      <c r="FK60" t="s">
        <v>125</v>
      </c>
      <c r="FL60" t="s">
        <v>126</v>
      </c>
      <c r="HN60" t="s">
        <v>212</v>
      </c>
      <c r="HO60" s="12">
        <v>0.81000000000000227</v>
      </c>
      <c r="HP60" s="12">
        <v>0</v>
      </c>
      <c r="HQ60" s="12">
        <v>0</v>
      </c>
      <c r="HR60" s="12">
        <v>5.0000000000000711E-2</v>
      </c>
      <c r="HS60" s="12">
        <v>0.16999999999999993</v>
      </c>
      <c r="HT60" s="12">
        <v>5.0000000000000711E-2</v>
      </c>
      <c r="HU60" s="12">
        <v>5.9999999999998721E-2</v>
      </c>
      <c r="HV60" s="12">
        <v>0</v>
      </c>
      <c r="HW60" s="12">
        <v>7.0000000000000284E-2</v>
      </c>
      <c r="HX60" s="12">
        <v>6.0000000000000497E-2</v>
      </c>
      <c r="HY60" s="12">
        <v>-7.0000000000000284E-2</v>
      </c>
      <c r="HZ60" s="12">
        <v>-0.13000000000000078</v>
      </c>
      <c r="IA60" s="12">
        <v>-9.9999999999997868E-3</v>
      </c>
      <c r="IB60" s="12">
        <v>5.0000000000000711E-2</v>
      </c>
      <c r="IC60" s="12">
        <v>3.0000000000001137E-2</v>
      </c>
      <c r="ID60" s="12">
        <v>-2.000000000000135E-2</v>
      </c>
      <c r="IE60" s="12">
        <v>-8.9999999999999858E-2</v>
      </c>
      <c r="IF60" s="12">
        <v>0</v>
      </c>
      <c r="IG60" s="12">
        <v>-5.0000000000000711E-2</v>
      </c>
      <c r="IH60" s="12">
        <v>-9.9999999999997868E-3</v>
      </c>
      <c r="II60" s="12">
        <v>3.0000000000001137E-2</v>
      </c>
      <c r="IJ60" s="12">
        <v>4.9999999999998934E-2</v>
      </c>
      <c r="IK60" s="12">
        <v>0</v>
      </c>
      <c r="IL60" s="12">
        <v>0</v>
      </c>
      <c r="IM60" s="12">
        <v>3.9999999999999147E-2</v>
      </c>
      <c r="IN60" s="12">
        <v>1.0000000000001563E-2</v>
      </c>
      <c r="IO60" s="12">
        <v>1.9999999999999574E-2</v>
      </c>
      <c r="IP60" s="12">
        <v>0</v>
      </c>
      <c r="IQ60" s="12">
        <v>8.9999999999999858E-2</v>
      </c>
      <c r="IR60" s="12">
        <v>0.13999999999999879</v>
      </c>
      <c r="IS60" s="12">
        <v>-4.0000000000000924E-2</v>
      </c>
      <c r="IT60" s="12">
        <v>2.9999999999999361E-2</v>
      </c>
      <c r="IU60" s="12">
        <v>0.60999999999999943</v>
      </c>
      <c r="IV60" s="12">
        <v>0.35000000000000142</v>
      </c>
      <c r="IW60" s="12">
        <v>-0.17999999999999972</v>
      </c>
      <c r="IX60" s="12">
        <v>-9.9999999999999645E-2</v>
      </c>
      <c r="IY60" s="12">
        <v>8.0000000000000071E-2</v>
      </c>
      <c r="IZ60" s="12">
        <v>4.9999999999998934E-2</v>
      </c>
      <c r="JA60" s="12">
        <v>-8.9999999999999858E-2</v>
      </c>
    </row>
    <row r="61" spans="2:261" x14ac:dyDescent="0.2">
      <c r="B61" s="5" t="s">
        <v>115</v>
      </c>
      <c r="C61" s="6">
        <v>16</v>
      </c>
      <c r="D61" s="6" t="s">
        <v>116</v>
      </c>
      <c r="E61" s="6">
        <v>30</v>
      </c>
      <c r="F61" s="6">
        <v>112</v>
      </c>
      <c r="G61" s="6">
        <v>10</v>
      </c>
      <c r="H61" s="6">
        <v>10</v>
      </c>
      <c r="I61" s="6">
        <v>10</v>
      </c>
      <c r="J61" s="6">
        <v>11</v>
      </c>
      <c r="K61" s="6">
        <v>11</v>
      </c>
      <c r="L61" s="6">
        <v>10</v>
      </c>
      <c r="M61" s="6">
        <v>11</v>
      </c>
      <c r="N61" s="6">
        <v>10</v>
      </c>
      <c r="O61" s="6">
        <v>10</v>
      </c>
      <c r="P61" s="6">
        <v>11</v>
      </c>
      <c r="Q61" s="6">
        <v>12</v>
      </c>
      <c r="R61" s="6">
        <v>11</v>
      </c>
      <c r="S61" s="6">
        <v>10</v>
      </c>
      <c r="T61" s="6">
        <v>10</v>
      </c>
      <c r="U61" s="6">
        <v>10</v>
      </c>
      <c r="V61" s="6">
        <v>11</v>
      </c>
      <c r="W61" s="6">
        <v>10</v>
      </c>
      <c r="X61" s="6">
        <v>11</v>
      </c>
      <c r="Y61" s="6">
        <v>10</v>
      </c>
      <c r="Z61" s="6">
        <v>11</v>
      </c>
      <c r="AA61" s="6">
        <v>11</v>
      </c>
      <c r="AB61" s="6">
        <v>11</v>
      </c>
      <c r="AC61" s="6">
        <v>10</v>
      </c>
      <c r="AD61" s="6">
        <v>10</v>
      </c>
      <c r="AE61" s="6">
        <v>10</v>
      </c>
      <c r="AF61" s="6">
        <v>11</v>
      </c>
      <c r="AG61" s="6">
        <v>12</v>
      </c>
      <c r="AH61" s="6">
        <v>11</v>
      </c>
      <c r="AI61" s="6">
        <v>12</v>
      </c>
      <c r="AJ61" s="6">
        <v>11</v>
      </c>
      <c r="AK61" s="6">
        <v>11</v>
      </c>
      <c r="AL61" s="6">
        <v>11</v>
      </c>
      <c r="AM61" s="6">
        <v>11</v>
      </c>
      <c r="AN61" s="6">
        <v>12</v>
      </c>
      <c r="AO61" s="6">
        <v>11</v>
      </c>
      <c r="AP61" s="6">
        <v>11</v>
      </c>
      <c r="AQ61" s="6">
        <v>11</v>
      </c>
      <c r="AR61" s="6">
        <v>11</v>
      </c>
      <c r="AS61" s="6">
        <v>10</v>
      </c>
      <c r="AT61" s="6">
        <v>10</v>
      </c>
      <c r="AU61" s="6">
        <v>10</v>
      </c>
      <c r="AV61" s="6">
        <v>10</v>
      </c>
      <c r="AW61" s="6">
        <v>10</v>
      </c>
      <c r="AX61" s="6">
        <v>10</v>
      </c>
      <c r="AY61" s="6">
        <v>10</v>
      </c>
      <c r="AZ61" s="6">
        <v>10</v>
      </c>
      <c r="BA61" s="6">
        <v>10</v>
      </c>
      <c r="BB61" s="6">
        <v>10</v>
      </c>
      <c r="BC61" s="7">
        <v>10</v>
      </c>
      <c r="BE61" s="2" t="s">
        <v>5</v>
      </c>
      <c r="BF61" s="3" t="s">
        <v>6</v>
      </c>
      <c r="BG61" s="3" t="s">
        <v>7</v>
      </c>
      <c r="BH61" s="3" t="s">
        <v>8</v>
      </c>
      <c r="BI61" s="3" t="s">
        <v>9</v>
      </c>
      <c r="BJ61" s="3" t="s">
        <v>10</v>
      </c>
      <c r="BK61" s="3" t="s">
        <v>11</v>
      </c>
      <c r="BL61" s="3" t="s">
        <v>12</v>
      </c>
      <c r="BM61" s="3" t="s">
        <v>13</v>
      </c>
      <c r="BN61" s="3" t="s">
        <v>14</v>
      </c>
      <c r="BO61" s="3" t="s">
        <v>15</v>
      </c>
      <c r="BP61" s="3" t="s">
        <v>16</v>
      </c>
      <c r="BQ61" s="3" t="s">
        <v>17</v>
      </c>
      <c r="BR61" s="3" t="s">
        <v>18</v>
      </c>
      <c r="BS61" s="3" t="s">
        <v>19</v>
      </c>
      <c r="BT61" s="3" t="s">
        <v>20</v>
      </c>
      <c r="BU61" s="3" t="s">
        <v>21</v>
      </c>
      <c r="BV61" s="3" t="s">
        <v>22</v>
      </c>
      <c r="BW61" s="3" t="s">
        <v>23</v>
      </c>
      <c r="BX61" s="3" t="s">
        <v>24</v>
      </c>
      <c r="BY61" s="3" t="s">
        <v>25</v>
      </c>
      <c r="BZ61" s="3" t="s">
        <v>26</v>
      </c>
      <c r="CA61" s="3" t="s">
        <v>27</v>
      </c>
      <c r="CB61" s="3" t="s">
        <v>28</v>
      </c>
      <c r="CC61" s="3" t="s">
        <v>29</v>
      </c>
      <c r="CD61" s="3" t="s">
        <v>30</v>
      </c>
      <c r="CE61" s="3" t="s">
        <v>31</v>
      </c>
      <c r="CF61" s="3" t="s">
        <v>32</v>
      </c>
      <c r="CG61" s="3" t="s">
        <v>33</v>
      </c>
      <c r="CH61" s="3" t="s">
        <v>34</v>
      </c>
      <c r="CI61" s="3" t="s">
        <v>35</v>
      </c>
      <c r="CJ61" s="3" t="s">
        <v>36</v>
      </c>
      <c r="CK61" s="3" t="s">
        <v>37</v>
      </c>
      <c r="CL61" s="3" t="s">
        <v>38</v>
      </c>
      <c r="CM61" s="3" t="s">
        <v>39</v>
      </c>
      <c r="CN61" s="3" t="s">
        <v>40</v>
      </c>
      <c r="CO61" s="3" t="s">
        <v>41</v>
      </c>
      <c r="CP61" s="3" t="s">
        <v>42</v>
      </c>
      <c r="CQ61" s="3" t="s">
        <v>43</v>
      </c>
      <c r="CR61" s="3" t="s">
        <v>44</v>
      </c>
      <c r="CS61" s="3" t="s">
        <v>45</v>
      </c>
      <c r="CT61" s="3" t="s">
        <v>46</v>
      </c>
      <c r="CU61" s="3" t="s">
        <v>47</v>
      </c>
      <c r="CV61" s="3" t="s">
        <v>48</v>
      </c>
      <c r="CW61" s="3" t="s">
        <v>49</v>
      </c>
      <c r="CX61" s="3" t="s">
        <v>50</v>
      </c>
      <c r="CY61" s="3" t="s">
        <v>51</v>
      </c>
      <c r="CZ61" s="3" t="s">
        <v>52</v>
      </c>
      <c r="DA61" s="3" t="s">
        <v>53</v>
      </c>
      <c r="DB61" s="3" t="s">
        <v>54</v>
      </c>
      <c r="DC61" s="3" t="s">
        <v>55</v>
      </c>
      <c r="DD61" s="3" t="s">
        <v>56</v>
      </c>
      <c r="DE61" s="3" t="s">
        <v>57</v>
      </c>
      <c r="DF61" s="4" t="s">
        <v>58</v>
      </c>
      <c r="DH61" s="5" t="s">
        <v>115</v>
      </c>
      <c r="DI61" s="6">
        <v>16</v>
      </c>
      <c r="DJ61" s="6" t="s">
        <v>116</v>
      </c>
      <c r="DK61" s="6">
        <v>30</v>
      </c>
      <c r="DL61" s="6">
        <v>112</v>
      </c>
      <c r="DM61" s="6">
        <v>10</v>
      </c>
      <c r="DN61" s="6">
        <v>10</v>
      </c>
      <c r="DO61" s="6">
        <v>10</v>
      </c>
      <c r="DP61" s="6">
        <v>11</v>
      </c>
      <c r="DQ61" s="6">
        <v>11</v>
      </c>
      <c r="DR61" s="6">
        <v>10</v>
      </c>
      <c r="DS61" s="6">
        <v>11</v>
      </c>
      <c r="DT61" s="6">
        <v>11</v>
      </c>
      <c r="DU61" s="6">
        <v>11</v>
      </c>
      <c r="DV61" s="6">
        <v>11</v>
      </c>
      <c r="DW61" s="6">
        <v>11</v>
      </c>
      <c r="DX61" s="6">
        <v>11</v>
      </c>
      <c r="DY61" s="6">
        <v>10</v>
      </c>
      <c r="DZ61" s="6">
        <v>10</v>
      </c>
      <c r="EA61" s="6">
        <v>11</v>
      </c>
      <c r="EB61" s="6">
        <v>11</v>
      </c>
      <c r="EC61" s="6">
        <v>10</v>
      </c>
      <c r="ED61" s="6">
        <v>12</v>
      </c>
      <c r="EE61" s="6">
        <v>10</v>
      </c>
      <c r="EF61" s="6">
        <v>11</v>
      </c>
      <c r="EG61" s="6">
        <v>11</v>
      </c>
      <c r="EH61" s="6">
        <v>12</v>
      </c>
      <c r="EI61" s="6">
        <v>10</v>
      </c>
      <c r="EJ61" s="6">
        <v>11</v>
      </c>
      <c r="EK61" s="6">
        <v>11</v>
      </c>
      <c r="EL61" s="6">
        <v>11</v>
      </c>
      <c r="EM61" s="6">
        <v>11</v>
      </c>
      <c r="EN61" s="6">
        <v>11</v>
      </c>
      <c r="EO61" s="6">
        <v>11</v>
      </c>
      <c r="EP61" s="6">
        <v>11</v>
      </c>
      <c r="EQ61" s="6">
        <v>11</v>
      </c>
      <c r="ER61" s="6">
        <v>11</v>
      </c>
      <c r="ES61" s="6">
        <v>11</v>
      </c>
      <c r="ET61" s="6">
        <v>10</v>
      </c>
      <c r="EU61" s="6">
        <v>11</v>
      </c>
      <c r="EV61" s="6">
        <v>11</v>
      </c>
      <c r="EW61" s="6">
        <v>11</v>
      </c>
      <c r="EX61" s="6">
        <v>11</v>
      </c>
      <c r="EY61" s="6">
        <v>10</v>
      </c>
      <c r="EZ61" s="6">
        <v>10</v>
      </c>
      <c r="FA61" s="6">
        <v>10</v>
      </c>
      <c r="FB61" s="6">
        <v>10</v>
      </c>
      <c r="FC61" s="6">
        <v>10</v>
      </c>
      <c r="FD61" s="6">
        <v>10</v>
      </c>
      <c r="FE61" s="6">
        <v>10</v>
      </c>
      <c r="FF61" s="6">
        <v>10</v>
      </c>
      <c r="FG61" s="6">
        <v>10</v>
      </c>
      <c r="FH61" s="6">
        <v>10</v>
      </c>
      <c r="FI61" s="7">
        <v>10</v>
      </c>
      <c r="FK61" t="s">
        <v>127</v>
      </c>
      <c r="FL61" t="s">
        <v>128</v>
      </c>
      <c r="HN61" t="s">
        <v>213</v>
      </c>
      <c r="HO61" s="12">
        <v>1</v>
      </c>
      <c r="HP61" s="12">
        <v>0</v>
      </c>
      <c r="HQ61" s="12">
        <v>0</v>
      </c>
      <c r="HR61" s="12">
        <v>0.10000000000000142</v>
      </c>
      <c r="HS61" s="12">
        <v>0.5</v>
      </c>
      <c r="HT61" s="12">
        <v>0.10000000000000142</v>
      </c>
      <c r="HU61" s="12">
        <v>0.19999999999999929</v>
      </c>
      <c r="HV61" s="12">
        <v>0.20000000000000107</v>
      </c>
      <c r="HW61" s="12">
        <v>0.19999999999999929</v>
      </c>
      <c r="HX61" s="12">
        <v>-0.10000000000000142</v>
      </c>
      <c r="HY61" s="12">
        <v>-0.30000000000000071</v>
      </c>
      <c r="HZ61" s="12">
        <v>-0.20000000000000107</v>
      </c>
      <c r="IA61" s="12">
        <v>-9.9999999999999645E-2</v>
      </c>
      <c r="IB61" s="12">
        <v>9.9999999999999645E-2</v>
      </c>
      <c r="IC61" s="12">
        <v>0</v>
      </c>
      <c r="ID61" s="12">
        <v>-9.9999999999999645E-2</v>
      </c>
      <c r="IE61" s="12">
        <v>-0.30000000000000071</v>
      </c>
      <c r="IF61" s="12">
        <v>0</v>
      </c>
      <c r="IG61" s="12">
        <v>-0.19999999999999929</v>
      </c>
      <c r="IH61" s="12">
        <v>0</v>
      </c>
      <c r="II61" s="12">
        <v>0.40000000000000036</v>
      </c>
      <c r="IJ61" s="12">
        <v>0</v>
      </c>
      <c r="IK61" s="12">
        <v>9.9999999999999645E-2</v>
      </c>
      <c r="IL61" s="12">
        <v>0</v>
      </c>
      <c r="IM61" s="12">
        <v>0.20000000000000107</v>
      </c>
      <c r="IN61" s="12">
        <v>0.19999999999999929</v>
      </c>
      <c r="IO61" s="12">
        <v>9.9999999999999645E-2</v>
      </c>
      <c r="IP61" s="12">
        <v>0.19999999999999929</v>
      </c>
      <c r="IQ61" s="12">
        <v>9.9999999999999645E-2</v>
      </c>
      <c r="IR61" s="12">
        <v>0</v>
      </c>
      <c r="IS61" s="12">
        <v>-0.20000000000000107</v>
      </c>
      <c r="IT61" s="12">
        <v>-9.9999999999999645E-2</v>
      </c>
      <c r="IU61" s="12">
        <v>0.60000000000000142</v>
      </c>
      <c r="IV61" s="12">
        <v>0.20000000000000107</v>
      </c>
      <c r="IW61" s="12">
        <v>0</v>
      </c>
      <c r="IX61" s="12">
        <v>0</v>
      </c>
      <c r="IY61" s="12">
        <v>9.9999999999999645E-2</v>
      </c>
      <c r="IZ61" s="12">
        <v>-0.19999999999999929</v>
      </c>
      <c r="JA61" s="12">
        <v>-9.9999999999999645E-2</v>
      </c>
    </row>
    <row r="62" spans="2:261" x14ac:dyDescent="0.2">
      <c r="B62" s="5" t="s">
        <v>115</v>
      </c>
      <c r="C62" s="6">
        <v>16</v>
      </c>
      <c r="D62" s="6" t="s">
        <v>116</v>
      </c>
      <c r="E62" s="6">
        <v>29</v>
      </c>
      <c r="F62" s="6">
        <v>114</v>
      </c>
      <c r="G62" s="6">
        <v>10</v>
      </c>
      <c r="H62" s="6">
        <v>10</v>
      </c>
      <c r="I62" s="6">
        <v>10</v>
      </c>
      <c r="J62" s="6">
        <v>10</v>
      </c>
      <c r="K62" s="6">
        <v>11</v>
      </c>
      <c r="L62" s="6">
        <v>10</v>
      </c>
      <c r="M62" s="6">
        <v>11</v>
      </c>
      <c r="N62" s="6">
        <v>10</v>
      </c>
      <c r="O62" s="6">
        <v>11</v>
      </c>
      <c r="P62" s="6">
        <v>11</v>
      </c>
      <c r="Q62" s="6">
        <v>11</v>
      </c>
      <c r="R62" s="6">
        <v>12</v>
      </c>
      <c r="S62" s="6">
        <v>11</v>
      </c>
      <c r="T62" s="6">
        <v>10</v>
      </c>
      <c r="U62" s="6">
        <v>11</v>
      </c>
      <c r="V62" s="6">
        <v>10</v>
      </c>
      <c r="W62" s="6">
        <v>10</v>
      </c>
      <c r="X62" s="6">
        <v>12</v>
      </c>
      <c r="Y62" s="6">
        <v>10</v>
      </c>
      <c r="Z62" s="6">
        <v>11</v>
      </c>
      <c r="AA62" s="6">
        <v>12</v>
      </c>
      <c r="AB62" s="6">
        <v>12</v>
      </c>
      <c r="AC62" s="6">
        <v>10</v>
      </c>
      <c r="AD62" s="6">
        <v>10</v>
      </c>
      <c r="AE62" s="6">
        <v>10</v>
      </c>
      <c r="AF62" s="6">
        <v>11</v>
      </c>
      <c r="AG62" s="6">
        <v>11</v>
      </c>
      <c r="AH62" s="6">
        <v>11</v>
      </c>
      <c r="AI62" s="6">
        <v>11</v>
      </c>
      <c r="AJ62" s="6">
        <v>11</v>
      </c>
      <c r="AK62" s="6">
        <v>11</v>
      </c>
      <c r="AL62" s="6">
        <v>11</v>
      </c>
      <c r="AM62" s="6">
        <v>11</v>
      </c>
      <c r="AN62" s="6">
        <v>10</v>
      </c>
      <c r="AO62" s="6">
        <v>11</v>
      </c>
      <c r="AP62" s="6">
        <v>11</v>
      </c>
      <c r="AQ62" s="6">
        <v>11</v>
      </c>
      <c r="AR62" s="6">
        <v>12</v>
      </c>
      <c r="AS62" s="6">
        <v>10</v>
      </c>
      <c r="AT62" s="6">
        <v>10</v>
      </c>
      <c r="AU62" s="6">
        <v>10</v>
      </c>
      <c r="AV62" s="6">
        <v>10</v>
      </c>
      <c r="AW62" s="6">
        <v>10</v>
      </c>
      <c r="AX62" s="6">
        <v>10</v>
      </c>
      <c r="AY62" s="6">
        <v>10</v>
      </c>
      <c r="AZ62" s="6">
        <v>10</v>
      </c>
      <c r="BA62" s="6">
        <v>10</v>
      </c>
      <c r="BB62" s="6">
        <v>10</v>
      </c>
      <c r="BC62" s="7">
        <v>10</v>
      </c>
      <c r="BE62" s="5" t="s">
        <v>105</v>
      </c>
      <c r="BF62" s="6">
        <v>16</v>
      </c>
      <c r="BG62" s="6" t="s">
        <v>63</v>
      </c>
      <c r="BH62" s="6">
        <v>30</v>
      </c>
      <c r="BI62" s="6">
        <v>96</v>
      </c>
      <c r="BJ62" s="6">
        <v>10</v>
      </c>
      <c r="BK62" s="6">
        <v>10</v>
      </c>
      <c r="BL62" s="6">
        <v>10</v>
      </c>
      <c r="BM62" s="6">
        <v>10</v>
      </c>
      <c r="BN62" s="6">
        <v>10</v>
      </c>
      <c r="BO62" s="6">
        <v>10</v>
      </c>
      <c r="BP62" s="6">
        <v>10</v>
      </c>
      <c r="BQ62" s="6">
        <v>10</v>
      </c>
      <c r="BR62" s="6">
        <v>10</v>
      </c>
      <c r="BS62" s="6">
        <v>10</v>
      </c>
      <c r="BT62" s="6">
        <v>10</v>
      </c>
      <c r="BU62" s="6">
        <v>10</v>
      </c>
      <c r="BV62" s="6">
        <v>10</v>
      </c>
      <c r="BW62" s="6">
        <v>10</v>
      </c>
      <c r="BX62" s="6">
        <v>10</v>
      </c>
      <c r="BY62" s="6">
        <v>11</v>
      </c>
      <c r="BZ62" s="6">
        <v>10</v>
      </c>
      <c r="CA62" s="6">
        <v>11</v>
      </c>
      <c r="CB62" s="6">
        <v>10</v>
      </c>
      <c r="CC62" s="6">
        <v>11</v>
      </c>
      <c r="CD62" s="6">
        <v>11</v>
      </c>
      <c r="CE62" s="6">
        <v>10</v>
      </c>
      <c r="CF62" s="6">
        <v>10</v>
      </c>
      <c r="CG62" s="6">
        <v>10</v>
      </c>
      <c r="CH62" s="6">
        <v>10</v>
      </c>
      <c r="CI62" s="6">
        <v>10</v>
      </c>
      <c r="CJ62" s="6">
        <v>11</v>
      </c>
      <c r="CK62" s="6">
        <v>10</v>
      </c>
      <c r="CL62" s="6">
        <v>11</v>
      </c>
      <c r="CM62" s="6">
        <v>10</v>
      </c>
      <c r="CN62" s="6">
        <v>10</v>
      </c>
      <c r="CO62" s="6">
        <v>11</v>
      </c>
      <c r="CP62" s="6">
        <v>11</v>
      </c>
      <c r="CQ62" s="6">
        <v>10</v>
      </c>
      <c r="CR62" s="6">
        <v>10</v>
      </c>
      <c r="CS62" s="6">
        <v>10</v>
      </c>
      <c r="CT62" s="6">
        <v>10</v>
      </c>
      <c r="CU62" s="6">
        <v>11</v>
      </c>
      <c r="CV62" s="6">
        <v>10</v>
      </c>
      <c r="CW62" s="6">
        <v>11</v>
      </c>
      <c r="CX62" s="6">
        <v>10</v>
      </c>
      <c r="CY62" s="6">
        <v>10</v>
      </c>
      <c r="CZ62" s="6">
        <v>10</v>
      </c>
      <c r="DA62" s="6">
        <v>11</v>
      </c>
      <c r="DB62" s="6">
        <v>11</v>
      </c>
      <c r="DC62" s="6">
        <v>10</v>
      </c>
      <c r="DD62" s="6">
        <v>10</v>
      </c>
      <c r="DE62" s="6">
        <v>10</v>
      </c>
      <c r="DF62" s="7">
        <v>11</v>
      </c>
      <c r="DH62" s="5" t="s">
        <v>115</v>
      </c>
      <c r="DI62" s="6">
        <v>16</v>
      </c>
      <c r="DJ62" s="6" t="s">
        <v>116</v>
      </c>
      <c r="DK62" s="6">
        <v>30</v>
      </c>
      <c r="DL62" s="6">
        <v>110</v>
      </c>
      <c r="DM62" s="6">
        <v>10</v>
      </c>
      <c r="DN62" s="6">
        <v>10</v>
      </c>
      <c r="DO62" s="6">
        <v>10</v>
      </c>
      <c r="DP62" s="6">
        <v>10</v>
      </c>
      <c r="DQ62" s="6">
        <v>11</v>
      </c>
      <c r="DR62" s="6">
        <v>10</v>
      </c>
      <c r="DS62" s="6">
        <v>11</v>
      </c>
      <c r="DT62" s="6">
        <v>10</v>
      </c>
      <c r="DU62" s="6">
        <v>10</v>
      </c>
      <c r="DV62" s="6">
        <v>10</v>
      </c>
      <c r="DW62" s="6">
        <v>12</v>
      </c>
      <c r="DX62" s="6">
        <v>11</v>
      </c>
      <c r="DY62" s="6">
        <v>10</v>
      </c>
      <c r="DZ62" s="6">
        <v>10</v>
      </c>
      <c r="EA62" s="6">
        <v>11</v>
      </c>
      <c r="EB62" s="6">
        <v>10</v>
      </c>
      <c r="EC62" s="6">
        <v>10</v>
      </c>
      <c r="ED62" s="6">
        <v>11</v>
      </c>
      <c r="EE62" s="6">
        <v>10</v>
      </c>
      <c r="EF62" s="6">
        <v>11</v>
      </c>
      <c r="EG62" s="6">
        <v>11</v>
      </c>
      <c r="EH62" s="6">
        <v>11</v>
      </c>
      <c r="EI62" s="6">
        <v>10</v>
      </c>
      <c r="EJ62" s="6">
        <v>10</v>
      </c>
      <c r="EK62" s="6">
        <v>10</v>
      </c>
      <c r="EL62" s="6">
        <v>11</v>
      </c>
      <c r="EM62" s="6">
        <v>11</v>
      </c>
      <c r="EN62" s="6">
        <v>10</v>
      </c>
      <c r="EO62" s="6">
        <v>11</v>
      </c>
      <c r="EP62" s="6">
        <v>11</v>
      </c>
      <c r="EQ62" s="6">
        <v>11</v>
      </c>
      <c r="ER62" s="6">
        <v>11</v>
      </c>
      <c r="ES62" s="6">
        <v>11</v>
      </c>
      <c r="ET62" s="6">
        <v>10</v>
      </c>
      <c r="EU62" s="6">
        <v>11</v>
      </c>
      <c r="EV62" s="6">
        <v>11</v>
      </c>
      <c r="EW62" s="6">
        <v>11</v>
      </c>
      <c r="EX62" s="6">
        <v>11</v>
      </c>
      <c r="EY62" s="6">
        <v>10</v>
      </c>
      <c r="EZ62" s="6">
        <v>10</v>
      </c>
      <c r="FA62" s="6">
        <v>10</v>
      </c>
      <c r="FB62" s="6">
        <v>10</v>
      </c>
      <c r="FC62" s="6">
        <v>10</v>
      </c>
      <c r="FD62" s="6">
        <v>10</v>
      </c>
      <c r="FE62" s="6">
        <v>10</v>
      </c>
      <c r="FF62" s="6">
        <v>10</v>
      </c>
      <c r="FG62" s="6">
        <v>10</v>
      </c>
      <c r="FH62" s="6">
        <v>10</v>
      </c>
      <c r="FI62" s="7">
        <v>10</v>
      </c>
      <c r="FK62" t="s">
        <v>129</v>
      </c>
      <c r="FL62" t="s">
        <v>130</v>
      </c>
      <c r="HN62" t="s">
        <v>214</v>
      </c>
      <c r="HO62" s="12">
        <v>2.1000000000000085</v>
      </c>
      <c r="HP62" s="12">
        <v>0</v>
      </c>
      <c r="HQ62" s="12">
        <v>0</v>
      </c>
      <c r="HR62" s="12">
        <v>5.0000000000000711E-2</v>
      </c>
      <c r="HS62" s="12">
        <v>0.10000000000000142</v>
      </c>
      <c r="HT62" s="12">
        <v>9.9999999999999645E-2</v>
      </c>
      <c r="HU62" s="12">
        <v>9.9999999999999645E-2</v>
      </c>
      <c r="HV62" s="12">
        <v>0.15000000000000036</v>
      </c>
      <c r="HW62" s="12">
        <v>0.15000000000000036</v>
      </c>
      <c r="HX62" s="12">
        <v>0.10000000000000142</v>
      </c>
      <c r="HY62" s="12">
        <v>0.15000000000000036</v>
      </c>
      <c r="HZ62" s="12">
        <v>-0.10000000000000142</v>
      </c>
      <c r="IA62" s="12">
        <v>0.15000000000000036</v>
      </c>
      <c r="IB62" s="12">
        <v>0.25</v>
      </c>
      <c r="IC62" s="12">
        <v>0</v>
      </c>
      <c r="ID62" s="12">
        <v>0.10000000000000142</v>
      </c>
      <c r="IE62" s="12">
        <v>0.15000000000000036</v>
      </c>
      <c r="IF62" s="12">
        <v>0</v>
      </c>
      <c r="IG62" s="12">
        <v>0.10000000000000142</v>
      </c>
      <c r="IH62" s="12">
        <v>0</v>
      </c>
      <c r="II62" s="12">
        <v>0.15000000000000213</v>
      </c>
      <c r="IJ62" s="12">
        <v>0</v>
      </c>
      <c r="IK62" s="12">
        <v>-9.9999999999999645E-2</v>
      </c>
      <c r="IL62" s="12">
        <v>0</v>
      </c>
      <c r="IM62" s="12">
        <v>0.10000000000000142</v>
      </c>
      <c r="IN62" s="12">
        <v>0.15000000000000036</v>
      </c>
      <c r="IO62" s="12">
        <v>0.15000000000000036</v>
      </c>
      <c r="IP62" s="12">
        <v>0.19999999999999929</v>
      </c>
      <c r="IQ62" s="12">
        <v>0.20000000000000107</v>
      </c>
      <c r="IR62" s="12">
        <v>0.44999999999999929</v>
      </c>
      <c r="IS62" s="12">
        <v>0</v>
      </c>
      <c r="IT62" s="12">
        <v>0.25</v>
      </c>
      <c r="IU62" s="12">
        <v>0.75</v>
      </c>
      <c r="IV62" s="12">
        <v>0.35000000000000142</v>
      </c>
      <c r="IW62" s="12">
        <v>-5.0000000000000711E-2</v>
      </c>
      <c r="IX62" s="12">
        <v>-4.9999999999997158E-2</v>
      </c>
      <c r="IY62" s="12">
        <v>0.40000000000000036</v>
      </c>
      <c r="IZ62" s="12">
        <v>-5.0000000000000711E-2</v>
      </c>
      <c r="JA62" s="12">
        <v>0.15000000000000036</v>
      </c>
    </row>
    <row r="63" spans="2:261" x14ac:dyDescent="0.2">
      <c r="B63" s="5" t="s">
        <v>115</v>
      </c>
      <c r="C63" s="6">
        <v>16</v>
      </c>
      <c r="D63" s="6" t="s">
        <v>116</v>
      </c>
      <c r="E63" s="6">
        <v>29</v>
      </c>
      <c r="F63" s="6">
        <v>112</v>
      </c>
      <c r="G63" s="6">
        <v>10</v>
      </c>
      <c r="H63" s="6">
        <v>10</v>
      </c>
      <c r="I63" s="6">
        <v>10</v>
      </c>
      <c r="J63" s="6">
        <v>10</v>
      </c>
      <c r="K63" s="6">
        <v>10</v>
      </c>
      <c r="L63" s="6">
        <v>10</v>
      </c>
      <c r="M63" s="6">
        <v>11</v>
      </c>
      <c r="N63" s="6">
        <v>10</v>
      </c>
      <c r="O63" s="6">
        <v>10</v>
      </c>
      <c r="P63" s="6">
        <v>11</v>
      </c>
      <c r="Q63" s="6">
        <v>11</v>
      </c>
      <c r="R63" s="6">
        <v>12</v>
      </c>
      <c r="S63" s="6">
        <v>11</v>
      </c>
      <c r="T63" s="6">
        <v>11</v>
      </c>
      <c r="U63" s="6">
        <v>10</v>
      </c>
      <c r="V63" s="6">
        <v>11</v>
      </c>
      <c r="W63" s="6">
        <v>10</v>
      </c>
      <c r="X63" s="6">
        <v>12</v>
      </c>
      <c r="Y63" s="6">
        <v>10</v>
      </c>
      <c r="Z63" s="6">
        <v>11</v>
      </c>
      <c r="AA63" s="6">
        <v>11</v>
      </c>
      <c r="AB63" s="6">
        <v>11</v>
      </c>
      <c r="AC63" s="6">
        <v>10</v>
      </c>
      <c r="AD63" s="6">
        <v>10</v>
      </c>
      <c r="AE63" s="6">
        <v>11</v>
      </c>
      <c r="AF63" s="6">
        <v>11</v>
      </c>
      <c r="AG63" s="6">
        <v>12</v>
      </c>
      <c r="AH63" s="6">
        <v>10</v>
      </c>
      <c r="AI63" s="6">
        <v>12</v>
      </c>
      <c r="AJ63" s="6">
        <v>10</v>
      </c>
      <c r="AK63" s="6">
        <v>11</v>
      </c>
      <c r="AL63" s="6">
        <v>11</v>
      </c>
      <c r="AM63" s="6">
        <v>11</v>
      </c>
      <c r="AN63" s="6">
        <v>10</v>
      </c>
      <c r="AO63" s="6">
        <v>10</v>
      </c>
      <c r="AP63" s="6">
        <v>11</v>
      </c>
      <c r="AQ63" s="6">
        <v>11</v>
      </c>
      <c r="AR63" s="6">
        <v>12</v>
      </c>
      <c r="AS63" s="6">
        <v>10</v>
      </c>
      <c r="AT63" s="6">
        <v>10</v>
      </c>
      <c r="AU63" s="6">
        <v>10</v>
      </c>
      <c r="AV63" s="6">
        <v>10</v>
      </c>
      <c r="AW63" s="6">
        <v>10</v>
      </c>
      <c r="AX63" s="6">
        <v>10</v>
      </c>
      <c r="AY63" s="6">
        <v>10</v>
      </c>
      <c r="AZ63" s="6">
        <v>10</v>
      </c>
      <c r="BA63" s="6">
        <v>10</v>
      </c>
      <c r="BB63" s="6">
        <v>10</v>
      </c>
      <c r="BC63" s="7">
        <v>10</v>
      </c>
      <c r="BE63" s="5" t="s">
        <v>105</v>
      </c>
      <c r="BF63" s="6">
        <v>16</v>
      </c>
      <c r="BG63" s="6" t="s">
        <v>63</v>
      </c>
      <c r="BH63" s="6">
        <v>30</v>
      </c>
      <c r="BI63" s="6">
        <v>99</v>
      </c>
      <c r="BJ63" s="6">
        <v>10</v>
      </c>
      <c r="BK63" s="6">
        <v>10</v>
      </c>
      <c r="BL63" s="6">
        <v>10</v>
      </c>
      <c r="BM63" s="6">
        <v>10</v>
      </c>
      <c r="BN63" s="6">
        <v>10</v>
      </c>
      <c r="BO63" s="6">
        <v>10</v>
      </c>
      <c r="BP63" s="6">
        <v>10</v>
      </c>
      <c r="BQ63" s="6">
        <v>10</v>
      </c>
      <c r="BR63" s="6">
        <v>10</v>
      </c>
      <c r="BS63" s="6">
        <v>10</v>
      </c>
      <c r="BT63" s="6">
        <v>10</v>
      </c>
      <c r="BU63" s="6">
        <v>10</v>
      </c>
      <c r="BV63" s="6">
        <v>10</v>
      </c>
      <c r="BW63" s="6">
        <v>10</v>
      </c>
      <c r="BX63" s="6">
        <v>10</v>
      </c>
      <c r="BY63" s="6">
        <v>10</v>
      </c>
      <c r="BZ63" s="6">
        <v>10</v>
      </c>
      <c r="CA63" s="6">
        <v>12</v>
      </c>
      <c r="CB63" s="6">
        <v>10</v>
      </c>
      <c r="CC63" s="6">
        <v>11</v>
      </c>
      <c r="CD63" s="6">
        <v>11</v>
      </c>
      <c r="CE63" s="6">
        <v>10</v>
      </c>
      <c r="CF63" s="6">
        <v>10</v>
      </c>
      <c r="CG63" s="6">
        <v>10</v>
      </c>
      <c r="CH63" s="6">
        <v>11</v>
      </c>
      <c r="CI63" s="6">
        <v>10</v>
      </c>
      <c r="CJ63" s="6">
        <v>11</v>
      </c>
      <c r="CK63" s="6">
        <v>10</v>
      </c>
      <c r="CL63" s="6">
        <v>11</v>
      </c>
      <c r="CM63" s="6">
        <v>10</v>
      </c>
      <c r="CN63" s="6">
        <v>10</v>
      </c>
      <c r="CO63" s="6">
        <v>11</v>
      </c>
      <c r="CP63" s="6">
        <v>11</v>
      </c>
      <c r="CQ63" s="6">
        <v>10</v>
      </c>
      <c r="CR63" s="6">
        <v>10</v>
      </c>
      <c r="CS63" s="6">
        <v>10</v>
      </c>
      <c r="CT63" s="6">
        <v>10</v>
      </c>
      <c r="CU63" s="6">
        <v>11</v>
      </c>
      <c r="CV63" s="6">
        <v>10</v>
      </c>
      <c r="CW63" s="6">
        <v>11</v>
      </c>
      <c r="CX63" s="6">
        <v>11</v>
      </c>
      <c r="CY63" s="6">
        <v>10</v>
      </c>
      <c r="CZ63" s="6">
        <v>11</v>
      </c>
      <c r="DA63" s="6">
        <v>11</v>
      </c>
      <c r="DB63" s="6">
        <v>11</v>
      </c>
      <c r="DC63" s="6">
        <v>10</v>
      </c>
      <c r="DD63" s="6">
        <v>10</v>
      </c>
      <c r="DE63" s="6">
        <v>10</v>
      </c>
      <c r="DF63" s="7">
        <v>11</v>
      </c>
      <c r="DH63" s="5" t="s">
        <v>131</v>
      </c>
      <c r="DI63" s="6">
        <v>16</v>
      </c>
      <c r="DJ63" s="6" t="s">
        <v>132</v>
      </c>
      <c r="DK63" s="6">
        <v>29</v>
      </c>
      <c r="DL63" s="6">
        <v>119</v>
      </c>
      <c r="DM63" s="6">
        <v>10</v>
      </c>
      <c r="DN63" s="6">
        <v>10</v>
      </c>
      <c r="DO63" s="6">
        <v>11</v>
      </c>
      <c r="DP63" s="6">
        <v>11</v>
      </c>
      <c r="DQ63" s="6">
        <v>11</v>
      </c>
      <c r="DR63" s="6">
        <v>11</v>
      </c>
      <c r="DS63" s="6">
        <v>11</v>
      </c>
      <c r="DT63" s="6">
        <v>11</v>
      </c>
      <c r="DU63" s="6">
        <v>11</v>
      </c>
      <c r="DV63" s="6">
        <v>11</v>
      </c>
      <c r="DW63" s="6">
        <v>12</v>
      </c>
      <c r="DX63" s="6">
        <v>12</v>
      </c>
      <c r="DY63" s="6">
        <v>11</v>
      </c>
      <c r="DZ63" s="6">
        <v>11</v>
      </c>
      <c r="EA63" s="6">
        <v>11</v>
      </c>
      <c r="EB63" s="6">
        <v>11</v>
      </c>
      <c r="EC63" s="6">
        <v>10</v>
      </c>
      <c r="ED63" s="6">
        <v>11</v>
      </c>
      <c r="EE63" s="6">
        <v>10</v>
      </c>
      <c r="EF63" s="6">
        <v>11</v>
      </c>
      <c r="EG63" s="6">
        <v>12</v>
      </c>
      <c r="EH63" s="6">
        <v>12</v>
      </c>
      <c r="EI63" s="6">
        <v>10</v>
      </c>
      <c r="EJ63" s="6">
        <v>11</v>
      </c>
      <c r="EK63" s="6">
        <v>11</v>
      </c>
      <c r="EL63" s="6">
        <v>11</v>
      </c>
      <c r="EM63" s="6">
        <v>12</v>
      </c>
      <c r="EN63" s="6">
        <v>11</v>
      </c>
      <c r="EO63" s="6">
        <v>11</v>
      </c>
      <c r="EP63" s="6">
        <v>11</v>
      </c>
      <c r="EQ63" s="6">
        <v>11</v>
      </c>
      <c r="ER63" s="6">
        <v>11</v>
      </c>
      <c r="ES63" s="6">
        <v>11</v>
      </c>
      <c r="ET63" s="6">
        <v>11</v>
      </c>
      <c r="EU63" s="6">
        <v>10</v>
      </c>
      <c r="EV63" s="6">
        <v>12</v>
      </c>
      <c r="EW63" s="6">
        <v>12</v>
      </c>
      <c r="EX63" s="6">
        <v>12</v>
      </c>
      <c r="EY63" s="6">
        <v>10</v>
      </c>
      <c r="EZ63" s="6">
        <v>10</v>
      </c>
      <c r="FA63" s="6">
        <v>10</v>
      </c>
      <c r="FB63" s="6">
        <v>10</v>
      </c>
      <c r="FC63" s="6">
        <v>10</v>
      </c>
      <c r="FD63" s="6">
        <v>10</v>
      </c>
      <c r="FE63" s="6">
        <v>10</v>
      </c>
      <c r="FF63" s="6">
        <v>10</v>
      </c>
      <c r="FG63" s="6">
        <v>10</v>
      </c>
      <c r="FH63" s="6">
        <v>10</v>
      </c>
      <c r="FI63" s="7">
        <v>10</v>
      </c>
      <c r="FK63" t="s">
        <v>133</v>
      </c>
      <c r="FL63" t="s">
        <v>134</v>
      </c>
      <c r="HN63" t="s">
        <v>215</v>
      </c>
      <c r="HO63" s="12">
        <v>-2.2999999999999972</v>
      </c>
      <c r="HP63" s="12">
        <v>0</v>
      </c>
      <c r="HQ63" s="12">
        <v>0</v>
      </c>
      <c r="HR63" s="12">
        <v>0</v>
      </c>
      <c r="HS63" s="12">
        <v>0</v>
      </c>
      <c r="HT63" s="12">
        <v>0</v>
      </c>
      <c r="HU63" s="12">
        <v>-0.10000000000000142</v>
      </c>
      <c r="HV63" s="12">
        <v>-9.9999999999999645E-2</v>
      </c>
      <c r="HW63" s="12">
        <v>0.20000000000000107</v>
      </c>
      <c r="HX63" s="12">
        <v>0.10000000000000142</v>
      </c>
      <c r="HY63" s="12">
        <v>-0.40000000000000036</v>
      </c>
      <c r="HZ63" s="12">
        <v>0</v>
      </c>
      <c r="IA63" s="12">
        <v>-0.20000000000000107</v>
      </c>
      <c r="IB63" s="12">
        <v>-9.9999999999999645E-2</v>
      </c>
      <c r="IC63" s="12">
        <v>0</v>
      </c>
      <c r="ID63" s="12">
        <v>0</v>
      </c>
      <c r="IE63" s="12">
        <v>-9.9999999999999645E-2</v>
      </c>
      <c r="IF63" s="12">
        <v>0</v>
      </c>
      <c r="IG63" s="12">
        <v>-0.19999999999999929</v>
      </c>
      <c r="IH63" s="12">
        <v>-0.30000000000000071</v>
      </c>
      <c r="II63" s="12">
        <v>-0.20000000000000107</v>
      </c>
      <c r="IJ63" s="12">
        <v>0</v>
      </c>
      <c r="IK63" s="12">
        <v>-9.9999999999999645E-2</v>
      </c>
      <c r="IL63" s="12">
        <v>0</v>
      </c>
      <c r="IM63" s="12">
        <v>-0.30000000000000071</v>
      </c>
      <c r="IN63" s="12">
        <v>-9.9999999999999645E-2</v>
      </c>
      <c r="IO63" s="12">
        <v>-0.19999999999999929</v>
      </c>
      <c r="IP63" s="12">
        <v>-0.30000000000000071</v>
      </c>
      <c r="IQ63" s="12">
        <v>-0.10000000000000142</v>
      </c>
      <c r="IR63" s="12">
        <v>-0.19999999999999929</v>
      </c>
      <c r="IS63" s="12">
        <v>-9.9999999999999645E-2</v>
      </c>
      <c r="IT63" s="12">
        <v>-0.29999999999999893</v>
      </c>
      <c r="IU63" s="12">
        <v>9.9999999999999645E-2</v>
      </c>
      <c r="IV63" s="12">
        <v>-0.20000000000000107</v>
      </c>
      <c r="IW63" s="12">
        <v>-0.40000000000000036</v>
      </c>
      <c r="IX63" s="12">
        <v>9.9999999999999645E-2</v>
      </c>
      <c r="IY63" s="12">
        <v>-0.19999999999999929</v>
      </c>
      <c r="IZ63" s="12">
        <v>0.29999999999999893</v>
      </c>
      <c r="JA63" s="12">
        <v>-0.20000000000000107</v>
      </c>
    </row>
    <row r="64" spans="2:261" x14ac:dyDescent="0.2">
      <c r="B64" s="5" t="s">
        <v>131</v>
      </c>
      <c r="C64" s="6">
        <v>16</v>
      </c>
      <c r="D64" s="6" t="s">
        <v>132</v>
      </c>
      <c r="E64" s="6">
        <v>30</v>
      </c>
      <c r="F64" s="6">
        <v>115</v>
      </c>
      <c r="G64" s="6">
        <v>10</v>
      </c>
      <c r="H64" s="6">
        <v>10</v>
      </c>
      <c r="I64" s="6">
        <v>10</v>
      </c>
      <c r="J64" s="6">
        <v>10</v>
      </c>
      <c r="K64" s="6">
        <v>11</v>
      </c>
      <c r="L64" s="6">
        <v>10</v>
      </c>
      <c r="M64" s="6">
        <v>11</v>
      </c>
      <c r="N64" s="6">
        <v>10</v>
      </c>
      <c r="O64" s="6">
        <v>11</v>
      </c>
      <c r="P64" s="6">
        <v>11</v>
      </c>
      <c r="Q64" s="6">
        <v>12</v>
      </c>
      <c r="R64" s="6">
        <v>12</v>
      </c>
      <c r="S64" s="6">
        <v>10</v>
      </c>
      <c r="T64" s="6">
        <v>10</v>
      </c>
      <c r="U64" s="6">
        <v>11</v>
      </c>
      <c r="V64" s="6">
        <v>11</v>
      </c>
      <c r="W64" s="6">
        <v>10</v>
      </c>
      <c r="X64" s="6">
        <v>11</v>
      </c>
      <c r="Y64" s="6">
        <v>10</v>
      </c>
      <c r="Z64" s="6">
        <v>11</v>
      </c>
      <c r="AA64" s="6">
        <v>12</v>
      </c>
      <c r="AB64" s="6">
        <v>12</v>
      </c>
      <c r="AC64" s="6">
        <v>10</v>
      </c>
      <c r="AD64" s="6">
        <v>11</v>
      </c>
      <c r="AE64" s="6">
        <v>11</v>
      </c>
      <c r="AF64" s="6">
        <v>11</v>
      </c>
      <c r="AG64" s="6">
        <v>12</v>
      </c>
      <c r="AH64" s="6">
        <v>11</v>
      </c>
      <c r="AI64" s="6">
        <v>11</v>
      </c>
      <c r="AJ64" s="6">
        <v>11</v>
      </c>
      <c r="AK64" s="6">
        <v>11</v>
      </c>
      <c r="AL64" s="6">
        <v>12</v>
      </c>
      <c r="AM64" s="6">
        <v>12</v>
      </c>
      <c r="AN64" s="6">
        <v>11</v>
      </c>
      <c r="AO64" s="6">
        <v>11</v>
      </c>
      <c r="AP64" s="6">
        <v>11</v>
      </c>
      <c r="AQ64" s="6">
        <v>11</v>
      </c>
      <c r="AR64" s="6">
        <v>11</v>
      </c>
      <c r="AS64" s="6">
        <v>10</v>
      </c>
      <c r="AT64" s="6">
        <v>10</v>
      </c>
      <c r="AU64" s="6">
        <v>10</v>
      </c>
      <c r="AV64" s="6">
        <v>10</v>
      </c>
      <c r="AW64" s="6">
        <v>10</v>
      </c>
      <c r="AX64" s="6">
        <v>10</v>
      </c>
      <c r="AY64" s="6">
        <v>10</v>
      </c>
      <c r="AZ64" s="6">
        <v>10</v>
      </c>
      <c r="BA64" s="6">
        <v>10</v>
      </c>
      <c r="BB64" s="6">
        <v>10</v>
      </c>
      <c r="BC64" s="7">
        <v>10</v>
      </c>
      <c r="BE64" s="5" t="s">
        <v>105</v>
      </c>
      <c r="BF64" s="6">
        <v>16</v>
      </c>
      <c r="BG64" s="6" t="s">
        <v>63</v>
      </c>
      <c r="BH64" s="6">
        <v>30</v>
      </c>
      <c r="BI64" s="6">
        <v>100</v>
      </c>
      <c r="BJ64" s="6">
        <v>10</v>
      </c>
      <c r="BK64" s="6">
        <v>10</v>
      </c>
      <c r="BL64" s="6">
        <v>10</v>
      </c>
      <c r="BM64" s="6">
        <v>10</v>
      </c>
      <c r="BN64" s="6">
        <v>10</v>
      </c>
      <c r="BO64" s="6">
        <v>10</v>
      </c>
      <c r="BP64" s="6">
        <v>10</v>
      </c>
      <c r="BQ64" s="6">
        <v>10</v>
      </c>
      <c r="BR64" s="6">
        <v>10</v>
      </c>
      <c r="BS64" s="6">
        <v>10</v>
      </c>
      <c r="BT64" s="6">
        <v>10</v>
      </c>
      <c r="BU64" s="6">
        <v>10</v>
      </c>
      <c r="BV64" s="6">
        <v>11</v>
      </c>
      <c r="BW64" s="6">
        <v>10</v>
      </c>
      <c r="BX64" s="6">
        <v>10</v>
      </c>
      <c r="BY64" s="6">
        <v>11</v>
      </c>
      <c r="BZ64" s="6">
        <v>10</v>
      </c>
      <c r="CA64" s="6">
        <v>11</v>
      </c>
      <c r="CB64" s="6">
        <v>10</v>
      </c>
      <c r="CC64" s="6">
        <v>11</v>
      </c>
      <c r="CD64" s="6">
        <v>11</v>
      </c>
      <c r="CE64" s="6">
        <v>11</v>
      </c>
      <c r="CF64" s="6">
        <v>10</v>
      </c>
      <c r="CG64" s="6">
        <v>10</v>
      </c>
      <c r="CH64" s="6">
        <v>11</v>
      </c>
      <c r="CI64" s="6">
        <v>10</v>
      </c>
      <c r="CJ64" s="6">
        <v>11</v>
      </c>
      <c r="CK64" s="6">
        <v>10</v>
      </c>
      <c r="CL64" s="6">
        <v>11</v>
      </c>
      <c r="CM64" s="6">
        <v>10</v>
      </c>
      <c r="CN64" s="6">
        <v>11</v>
      </c>
      <c r="CO64" s="6">
        <v>10</v>
      </c>
      <c r="CP64" s="6">
        <v>11</v>
      </c>
      <c r="CQ64" s="6">
        <v>10</v>
      </c>
      <c r="CR64" s="6">
        <v>10</v>
      </c>
      <c r="CS64" s="6">
        <v>11</v>
      </c>
      <c r="CT64" s="6">
        <v>10</v>
      </c>
      <c r="CU64" s="6">
        <v>11</v>
      </c>
      <c r="CV64" s="6">
        <v>10</v>
      </c>
      <c r="CW64" s="6">
        <v>11</v>
      </c>
      <c r="CX64" s="6">
        <v>11</v>
      </c>
      <c r="CY64" s="6">
        <v>10</v>
      </c>
      <c r="CZ64" s="6">
        <v>11</v>
      </c>
      <c r="DA64" s="6">
        <v>11</v>
      </c>
      <c r="DB64" s="6">
        <v>11</v>
      </c>
      <c r="DC64" s="6">
        <v>10</v>
      </c>
      <c r="DD64" s="6">
        <v>11</v>
      </c>
      <c r="DE64" s="6">
        <v>10</v>
      </c>
      <c r="DF64" s="7">
        <v>11</v>
      </c>
      <c r="DH64" s="5" t="s">
        <v>131</v>
      </c>
      <c r="DI64" s="6">
        <v>16</v>
      </c>
      <c r="DJ64" s="6" t="s">
        <v>132</v>
      </c>
      <c r="DK64" s="6">
        <v>30</v>
      </c>
      <c r="DL64" s="6">
        <v>118</v>
      </c>
      <c r="DM64" s="6">
        <v>10</v>
      </c>
      <c r="DN64" s="6">
        <v>10</v>
      </c>
      <c r="DO64" s="6">
        <v>11</v>
      </c>
      <c r="DP64" s="6">
        <v>11</v>
      </c>
      <c r="DQ64" s="6">
        <v>12</v>
      </c>
      <c r="DR64" s="6">
        <v>11</v>
      </c>
      <c r="DS64" s="6">
        <v>11</v>
      </c>
      <c r="DT64" s="6">
        <v>11</v>
      </c>
      <c r="DU64" s="6">
        <v>11</v>
      </c>
      <c r="DV64" s="6">
        <v>11</v>
      </c>
      <c r="DW64" s="6">
        <v>12</v>
      </c>
      <c r="DX64" s="6">
        <v>11</v>
      </c>
      <c r="DY64" s="6">
        <v>11</v>
      </c>
      <c r="DZ64" s="6">
        <v>11</v>
      </c>
      <c r="EA64" s="6">
        <v>11</v>
      </c>
      <c r="EB64" s="6">
        <v>11</v>
      </c>
      <c r="EC64" s="6">
        <v>10</v>
      </c>
      <c r="ED64" s="6">
        <v>11</v>
      </c>
      <c r="EE64" s="6">
        <v>10</v>
      </c>
      <c r="EF64" s="6">
        <v>11</v>
      </c>
      <c r="EG64" s="6">
        <v>12</v>
      </c>
      <c r="EH64" s="6">
        <v>12</v>
      </c>
      <c r="EI64" s="6">
        <v>10</v>
      </c>
      <c r="EJ64" s="6">
        <v>10</v>
      </c>
      <c r="EK64" s="6">
        <v>11</v>
      </c>
      <c r="EL64" s="6">
        <v>11</v>
      </c>
      <c r="EM64" s="6">
        <v>12</v>
      </c>
      <c r="EN64" s="6">
        <v>11</v>
      </c>
      <c r="EO64" s="6">
        <v>11</v>
      </c>
      <c r="EP64" s="6">
        <v>10</v>
      </c>
      <c r="EQ64" s="6">
        <v>11</v>
      </c>
      <c r="ER64" s="6">
        <v>12</v>
      </c>
      <c r="ES64" s="6">
        <v>12</v>
      </c>
      <c r="ET64" s="6">
        <v>10</v>
      </c>
      <c r="EU64" s="6">
        <v>11</v>
      </c>
      <c r="EV64" s="6">
        <v>12</v>
      </c>
      <c r="EW64" s="6">
        <v>12</v>
      </c>
      <c r="EX64" s="6">
        <v>12</v>
      </c>
      <c r="EY64" s="6">
        <v>10</v>
      </c>
      <c r="EZ64" s="6">
        <v>10</v>
      </c>
      <c r="FA64" s="6">
        <v>10</v>
      </c>
      <c r="FB64" s="6">
        <v>10</v>
      </c>
      <c r="FC64" s="6">
        <v>10</v>
      </c>
      <c r="FD64" s="6">
        <v>10</v>
      </c>
      <c r="FE64" s="6">
        <v>10</v>
      </c>
      <c r="FF64" s="6">
        <v>10</v>
      </c>
      <c r="FG64" s="6">
        <v>10</v>
      </c>
      <c r="FH64" s="6">
        <v>10</v>
      </c>
      <c r="FI64" s="7">
        <v>10</v>
      </c>
      <c r="FK64" t="s">
        <v>64</v>
      </c>
      <c r="FL64" t="s">
        <v>65</v>
      </c>
      <c r="HN64" t="s">
        <v>216</v>
      </c>
      <c r="HO64" s="12">
        <v>0.40000000000000568</v>
      </c>
      <c r="HP64" s="12">
        <v>0</v>
      </c>
      <c r="HQ64" s="12">
        <v>0</v>
      </c>
      <c r="HR64" s="12">
        <v>0</v>
      </c>
      <c r="HS64" s="12">
        <v>0.19999999999999929</v>
      </c>
      <c r="HT64" s="12">
        <v>-9.9999999999999645E-2</v>
      </c>
      <c r="HU64" s="12">
        <v>0.20000000000000107</v>
      </c>
      <c r="HV64" s="12">
        <v>0.19999999999999929</v>
      </c>
      <c r="HW64" s="12">
        <v>-0.19999999999999929</v>
      </c>
      <c r="HX64" s="12">
        <v>0.20000000000000107</v>
      </c>
      <c r="HY64" s="12">
        <v>-9.9999999999999645E-2</v>
      </c>
      <c r="HZ64" s="12">
        <v>0.20000000000000107</v>
      </c>
      <c r="IA64" s="12">
        <v>-9.9999999999999645E-2</v>
      </c>
      <c r="IB64" s="12">
        <v>0</v>
      </c>
      <c r="IC64" s="12">
        <v>0.30000000000000071</v>
      </c>
      <c r="ID64" s="12">
        <v>-0.40000000000000036</v>
      </c>
      <c r="IE64" s="12">
        <v>-0.19999999999999929</v>
      </c>
      <c r="IF64" s="12">
        <v>0</v>
      </c>
      <c r="IG64" s="12">
        <v>-9.9999999999999645E-2</v>
      </c>
      <c r="IH64" s="12">
        <v>0</v>
      </c>
      <c r="II64" s="12">
        <v>-0.29999999999999893</v>
      </c>
      <c r="IJ64" s="12">
        <v>-9.9999999999999645E-2</v>
      </c>
      <c r="IK64" s="12">
        <v>9.9999999999999645E-2</v>
      </c>
      <c r="IL64" s="12">
        <v>0</v>
      </c>
      <c r="IM64" s="12">
        <v>9.9999999999999645E-2</v>
      </c>
      <c r="IN64" s="12">
        <v>0</v>
      </c>
      <c r="IO64" s="12">
        <v>0.19999999999999929</v>
      </c>
      <c r="IP64" s="12">
        <v>0</v>
      </c>
      <c r="IQ64" s="12">
        <v>0</v>
      </c>
      <c r="IR64" s="12">
        <v>0.19999999999999929</v>
      </c>
      <c r="IS64" s="12">
        <v>0</v>
      </c>
      <c r="IT64" s="12">
        <v>-0.19999999999999929</v>
      </c>
      <c r="IU64" s="12">
        <v>0.90000000000000036</v>
      </c>
      <c r="IV64" s="12">
        <v>0.40000000000000036</v>
      </c>
      <c r="IW64" s="12">
        <v>-0.19999999999999929</v>
      </c>
      <c r="IX64" s="12">
        <v>-0.5</v>
      </c>
      <c r="IY64" s="12">
        <v>-0.29999999999999893</v>
      </c>
      <c r="IZ64" s="12">
        <v>0.19999999999999929</v>
      </c>
      <c r="JA64" s="12">
        <v>0</v>
      </c>
    </row>
    <row r="65" spans="2:261" x14ac:dyDescent="0.2">
      <c r="B65" s="5" t="s">
        <v>131</v>
      </c>
      <c r="C65" s="6">
        <v>16</v>
      </c>
      <c r="D65" s="6" t="s">
        <v>132</v>
      </c>
      <c r="E65" s="6">
        <v>30</v>
      </c>
      <c r="F65" s="6">
        <v>115</v>
      </c>
      <c r="G65" s="6">
        <v>10</v>
      </c>
      <c r="H65" s="6">
        <v>10</v>
      </c>
      <c r="I65" s="6">
        <v>10</v>
      </c>
      <c r="J65" s="6">
        <v>10</v>
      </c>
      <c r="K65" s="6">
        <v>11</v>
      </c>
      <c r="L65" s="6">
        <v>10</v>
      </c>
      <c r="M65" s="6">
        <v>11</v>
      </c>
      <c r="N65" s="6">
        <v>10</v>
      </c>
      <c r="O65" s="6">
        <v>11</v>
      </c>
      <c r="P65" s="6">
        <v>11</v>
      </c>
      <c r="Q65" s="6">
        <v>11</v>
      </c>
      <c r="R65" s="6">
        <v>12</v>
      </c>
      <c r="S65" s="6">
        <v>11</v>
      </c>
      <c r="T65" s="6">
        <v>10</v>
      </c>
      <c r="U65" s="6">
        <v>11</v>
      </c>
      <c r="V65" s="6">
        <v>11</v>
      </c>
      <c r="W65" s="6">
        <v>10</v>
      </c>
      <c r="X65" s="6">
        <v>12</v>
      </c>
      <c r="Y65" s="6">
        <v>10</v>
      </c>
      <c r="Z65" s="6">
        <v>11</v>
      </c>
      <c r="AA65" s="6">
        <v>12</v>
      </c>
      <c r="AB65" s="6">
        <v>12</v>
      </c>
      <c r="AC65" s="6">
        <v>10</v>
      </c>
      <c r="AD65" s="6">
        <v>10</v>
      </c>
      <c r="AE65" s="6">
        <v>11</v>
      </c>
      <c r="AF65" s="6">
        <v>11</v>
      </c>
      <c r="AG65" s="6">
        <v>11</v>
      </c>
      <c r="AH65" s="6">
        <v>11</v>
      </c>
      <c r="AI65" s="6">
        <v>11</v>
      </c>
      <c r="AJ65" s="6">
        <v>10</v>
      </c>
      <c r="AK65" s="6">
        <v>11</v>
      </c>
      <c r="AL65" s="6">
        <v>12</v>
      </c>
      <c r="AM65" s="6">
        <v>12</v>
      </c>
      <c r="AN65" s="6">
        <v>11</v>
      </c>
      <c r="AO65" s="6">
        <v>10</v>
      </c>
      <c r="AP65" s="6">
        <v>11</v>
      </c>
      <c r="AQ65" s="6">
        <v>12</v>
      </c>
      <c r="AR65" s="6">
        <v>11</v>
      </c>
      <c r="AS65" s="6">
        <v>10</v>
      </c>
      <c r="AT65" s="6">
        <v>10</v>
      </c>
      <c r="AU65" s="6">
        <v>10</v>
      </c>
      <c r="AV65" s="6">
        <v>10</v>
      </c>
      <c r="AW65" s="6">
        <v>10</v>
      </c>
      <c r="AX65" s="6">
        <v>10</v>
      </c>
      <c r="AY65" s="6">
        <v>10</v>
      </c>
      <c r="AZ65" s="6">
        <v>10</v>
      </c>
      <c r="BA65" s="6">
        <v>10</v>
      </c>
      <c r="BB65" s="6">
        <v>10</v>
      </c>
      <c r="BC65" s="7">
        <v>10</v>
      </c>
      <c r="BE65" s="5" t="s">
        <v>105</v>
      </c>
      <c r="BF65" s="6">
        <v>16</v>
      </c>
      <c r="BG65" s="6" t="s">
        <v>63</v>
      </c>
      <c r="BH65" s="6">
        <v>30</v>
      </c>
      <c r="BI65" s="6">
        <v>100</v>
      </c>
      <c r="BJ65" s="6">
        <v>10</v>
      </c>
      <c r="BK65" s="6">
        <v>10</v>
      </c>
      <c r="BL65" s="6">
        <v>10</v>
      </c>
      <c r="BM65" s="6">
        <v>10</v>
      </c>
      <c r="BN65" s="6">
        <v>10</v>
      </c>
      <c r="BO65" s="6">
        <v>10</v>
      </c>
      <c r="BP65" s="6">
        <v>10</v>
      </c>
      <c r="BQ65" s="6">
        <v>10</v>
      </c>
      <c r="BR65" s="6">
        <v>10</v>
      </c>
      <c r="BS65" s="6">
        <v>10</v>
      </c>
      <c r="BT65" s="6">
        <v>10</v>
      </c>
      <c r="BU65" s="6">
        <v>10</v>
      </c>
      <c r="BV65" s="6">
        <v>10</v>
      </c>
      <c r="BW65" s="6">
        <v>10</v>
      </c>
      <c r="BX65" s="6">
        <v>10</v>
      </c>
      <c r="BY65" s="6">
        <v>11</v>
      </c>
      <c r="BZ65" s="6">
        <v>10</v>
      </c>
      <c r="CA65" s="6">
        <v>10</v>
      </c>
      <c r="CB65" s="6">
        <v>10</v>
      </c>
      <c r="CC65" s="6">
        <v>11</v>
      </c>
      <c r="CD65" s="6">
        <v>11</v>
      </c>
      <c r="CE65" s="6">
        <v>12</v>
      </c>
      <c r="CF65" s="6">
        <v>10</v>
      </c>
      <c r="CG65" s="6">
        <v>10</v>
      </c>
      <c r="CH65" s="6">
        <v>11</v>
      </c>
      <c r="CI65" s="6">
        <v>10</v>
      </c>
      <c r="CJ65" s="6">
        <v>11</v>
      </c>
      <c r="CK65" s="6">
        <v>10</v>
      </c>
      <c r="CL65" s="6">
        <v>11</v>
      </c>
      <c r="CM65" s="6">
        <v>10</v>
      </c>
      <c r="CN65" s="6">
        <v>10</v>
      </c>
      <c r="CO65" s="6">
        <v>11</v>
      </c>
      <c r="CP65" s="6">
        <v>11</v>
      </c>
      <c r="CQ65" s="6">
        <v>11</v>
      </c>
      <c r="CR65" s="6">
        <v>10</v>
      </c>
      <c r="CS65" s="6">
        <v>10</v>
      </c>
      <c r="CT65" s="6">
        <v>11</v>
      </c>
      <c r="CU65" s="6">
        <v>10</v>
      </c>
      <c r="CV65" s="6">
        <v>11</v>
      </c>
      <c r="CW65" s="6">
        <v>11</v>
      </c>
      <c r="CX65" s="6">
        <v>10</v>
      </c>
      <c r="CY65" s="6">
        <v>10</v>
      </c>
      <c r="CZ65" s="6">
        <v>11</v>
      </c>
      <c r="DA65" s="6">
        <v>10</v>
      </c>
      <c r="DB65" s="6">
        <v>11</v>
      </c>
      <c r="DC65" s="6">
        <v>10</v>
      </c>
      <c r="DD65" s="6">
        <v>11</v>
      </c>
      <c r="DE65" s="6">
        <v>10</v>
      </c>
      <c r="DF65" s="7">
        <v>11</v>
      </c>
      <c r="DH65" s="5" t="s">
        <v>131</v>
      </c>
      <c r="DI65" s="6">
        <v>16</v>
      </c>
      <c r="DJ65" s="6" t="s">
        <v>132</v>
      </c>
      <c r="DK65" s="6">
        <v>30</v>
      </c>
      <c r="DL65" s="6">
        <v>117</v>
      </c>
      <c r="DM65" s="6">
        <v>10</v>
      </c>
      <c r="DN65" s="6">
        <v>10</v>
      </c>
      <c r="DO65" s="6">
        <v>10</v>
      </c>
      <c r="DP65" s="6">
        <v>11</v>
      </c>
      <c r="DQ65" s="6">
        <v>11</v>
      </c>
      <c r="DR65" s="6">
        <v>10</v>
      </c>
      <c r="DS65" s="6">
        <v>11</v>
      </c>
      <c r="DT65" s="6">
        <v>11</v>
      </c>
      <c r="DU65" s="6">
        <v>11</v>
      </c>
      <c r="DV65" s="6">
        <v>11</v>
      </c>
      <c r="DW65" s="6">
        <v>12</v>
      </c>
      <c r="DX65" s="6">
        <v>11</v>
      </c>
      <c r="DY65" s="6">
        <v>11</v>
      </c>
      <c r="DZ65" s="6">
        <v>11</v>
      </c>
      <c r="EA65" s="6">
        <v>11</v>
      </c>
      <c r="EB65" s="6">
        <v>11</v>
      </c>
      <c r="EC65" s="6">
        <v>10</v>
      </c>
      <c r="ED65" s="6">
        <v>11</v>
      </c>
      <c r="EE65" s="6">
        <v>10</v>
      </c>
      <c r="EF65" s="6">
        <v>11</v>
      </c>
      <c r="EG65" s="6">
        <v>11</v>
      </c>
      <c r="EH65" s="6">
        <v>12</v>
      </c>
      <c r="EI65" s="6">
        <v>10</v>
      </c>
      <c r="EJ65" s="6">
        <v>10</v>
      </c>
      <c r="EK65" s="6">
        <v>11</v>
      </c>
      <c r="EL65" s="6">
        <v>11</v>
      </c>
      <c r="EM65" s="6">
        <v>12</v>
      </c>
      <c r="EN65" s="6">
        <v>11</v>
      </c>
      <c r="EO65" s="6">
        <v>12</v>
      </c>
      <c r="EP65" s="6">
        <v>10</v>
      </c>
      <c r="EQ65" s="6">
        <v>11</v>
      </c>
      <c r="ER65" s="6">
        <v>12</v>
      </c>
      <c r="ES65" s="6">
        <v>12</v>
      </c>
      <c r="ET65" s="6">
        <v>10</v>
      </c>
      <c r="EU65" s="6">
        <v>10</v>
      </c>
      <c r="EV65" s="6">
        <v>11</v>
      </c>
      <c r="EW65" s="6">
        <v>12</v>
      </c>
      <c r="EX65" s="6">
        <v>12</v>
      </c>
      <c r="EY65" s="6">
        <v>10</v>
      </c>
      <c r="EZ65" s="6">
        <v>10</v>
      </c>
      <c r="FA65" s="6">
        <v>10</v>
      </c>
      <c r="FB65" s="6">
        <v>10</v>
      </c>
      <c r="FC65" s="6">
        <v>10</v>
      </c>
      <c r="FD65" s="6">
        <v>10</v>
      </c>
      <c r="FE65" s="6">
        <v>10</v>
      </c>
      <c r="FF65" s="6">
        <v>10</v>
      </c>
      <c r="FG65" s="6">
        <v>10</v>
      </c>
      <c r="FH65" s="6">
        <v>10</v>
      </c>
      <c r="FI65" s="7">
        <v>10</v>
      </c>
      <c r="FK65" t="s">
        <v>69</v>
      </c>
      <c r="HN65" t="s">
        <v>217</v>
      </c>
      <c r="HO65" s="12">
        <v>3.5</v>
      </c>
      <c r="HP65" s="12">
        <v>0</v>
      </c>
      <c r="HQ65" s="12">
        <v>0</v>
      </c>
      <c r="HR65" s="12">
        <v>0.20000000000000107</v>
      </c>
      <c r="HS65" s="12">
        <v>0.29999999999999893</v>
      </c>
      <c r="HT65" s="12">
        <v>0.19999999999999929</v>
      </c>
      <c r="HU65" s="12">
        <v>-0.19999999999999929</v>
      </c>
      <c r="HV65" s="12">
        <v>9.9999999999999645E-2</v>
      </c>
      <c r="HW65" s="12">
        <v>0</v>
      </c>
      <c r="HX65" s="12">
        <v>-9.9999999999999645E-2</v>
      </c>
      <c r="HY65" s="12">
        <v>0.20000000000000107</v>
      </c>
      <c r="HZ65" s="12">
        <v>0.10000000000000142</v>
      </c>
      <c r="IA65" s="12">
        <v>-9.9999999999999645E-2</v>
      </c>
      <c r="IB65" s="12">
        <v>0.40000000000000036</v>
      </c>
      <c r="IC65" s="12">
        <v>0.20000000000000107</v>
      </c>
      <c r="ID65" s="12">
        <v>0</v>
      </c>
      <c r="IE65" s="12">
        <v>-9.9999999999999645E-2</v>
      </c>
      <c r="IF65" s="12">
        <v>0</v>
      </c>
      <c r="IG65" s="12">
        <v>0.39999999999999858</v>
      </c>
      <c r="IH65" s="12">
        <v>0.19999999999999929</v>
      </c>
      <c r="II65" s="12">
        <v>0.40000000000000036</v>
      </c>
      <c r="IJ65" s="12">
        <v>9.9999999999999645E-2</v>
      </c>
      <c r="IK65" s="12">
        <v>0.40000000000000036</v>
      </c>
      <c r="IL65" s="12">
        <v>0</v>
      </c>
      <c r="IM65" s="12">
        <v>0</v>
      </c>
      <c r="IN65" s="12">
        <v>-0.10000000000000142</v>
      </c>
      <c r="IO65" s="12">
        <v>9.9999999999999645E-2</v>
      </c>
      <c r="IP65" s="12">
        <v>0.30000000000000071</v>
      </c>
      <c r="IQ65" s="12">
        <v>0.20000000000000107</v>
      </c>
      <c r="IR65" s="12">
        <v>9.9999999999999645E-2</v>
      </c>
      <c r="IS65" s="12">
        <v>0</v>
      </c>
      <c r="IT65" s="12">
        <v>0</v>
      </c>
      <c r="IU65" s="12">
        <v>0.80000000000000071</v>
      </c>
      <c r="IV65" s="12">
        <v>1.0999999999999996</v>
      </c>
      <c r="IW65" s="12">
        <v>-0.10000000000000142</v>
      </c>
      <c r="IX65" s="12">
        <v>-9.9999999999999645E-2</v>
      </c>
      <c r="IY65" s="12">
        <v>0.20000000000000107</v>
      </c>
      <c r="IZ65" s="12">
        <v>-9.9999999999999645E-2</v>
      </c>
      <c r="JA65" s="12">
        <v>0.10000000000000142</v>
      </c>
    </row>
    <row r="66" spans="2:261" x14ac:dyDescent="0.2">
      <c r="B66" s="5" t="s">
        <v>131</v>
      </c>
      <c r="C66" s="6">
        <v>16</v>
      </c>
      <c r="D66" s="6" t="s">
        <v>132</v>
      </c>
      <c r="E66" s="6">
        <v>30</v>
      </c>
      <c r="F66" s="6">
        <v>114</v>
      </c>
      <c r="G66" s="6">
        <v>10</v>
      </c>
      <c r="H66" s="6">
        <v>10</v>
      </c>
      <c r="I66" s="6">
        <v>10</v>
      </c>
      <c r="J66" s="6">
        <v>10</v>
      </c>
      <c r="K66" s="6">
        <v>10</v>
      </c>
      <c r="L66" s="6">
        <v>10</v>
      </c>
      <c r="M66" s="6">
        <v>11</v>
      </c>
      <c r="N66" s="6">
        <v>10</v>
      </c>
      <c r="O66" s="6">
        <v>10</v>
      </c>
      <c r="P66" s="6">
        <v>11</v>
      </c>
      <c r="Q66" s="6">
        <v>11</v>
      </c>
      <c r="R66" s="6">
        <v>11</v>
      </c>
      <c r="S66" s="6">
        <v>11</v>
      </c>
      <c r="T66" s="6">
        <v>10</v>
      </c>
      <c r="U66" s="6">
        <v>11</v>
      </c>
      <c r="V66" s="6">
        <v>10</v>
      </c>
      <c r="W66" s="6">
        <v>10</v>
      </c>
      <c r="X66" s="6">
        <v>12</v>
      </c>
      <c r="Y66" s="6">
        <v>10</v>
      </c>
      <c r="Z66" s="6">
        <v>11</v>
      </c>
      <c r="AA66" s="6">
        <v>11</v>
      </c>
      <c r="AB66" s="6">
        <v>12</v>
      </c>
      <c r="AC66" s="6">
        <v>10</v>
      </c>
      <c r="AD66" s="6">
        <v>10</v>
      </c>
      <c r="AE66" s="6">
        <v>11</v>
      </c>
      <c r="AF66" s="6">
        <v>11</v>
      </c>
      <c r="AG66" s="6">
        <v>11</v>
      </c>
      <c r="AH66" s="6">
        <v>11</v>
      </c>
      <c r="AI66" s="6">
        <v>11</v>
      </c>
      <c r="AJ66" s="6">
        <v>11</v>
      </c>
      <c r="AK66" s="6">
        <v>11</v>
      </c>
      <c r="AL66" s="6">
        <v>11</v>
      </c>
      <c r="AM66" s="6">
        <v>11</v>
      </c>
      <c r="AN66" s="6">
        <v>11</v>
      </c>
      <c r="AO66" s="6">
        <v>10</v>
      </c>
      <c r="AP66" s="6">
        <v>11</v>
      </c>
      <c r="AQ66" s="6">
        <v>11</v>
      </c>
      <c r="AR66" s="6">
        <v>11</v>
      </c>
      <c r="AS66" s="6">
        <v>10</v>
      </c>
      <c r="AT66" s="6">
        <v>10</v>
      </c>
      <c r="AU66" s="6">
        <v>10</v>
      </c>
      <c r="AV66" s="6">
        <v>10</v>
      </c>
      <c r="AW66" s="6">
        <v>10</v>
      </c>
      <c r="AX66" s="6">
        <v>10</v>
      </c>
      <c r="AY66" s="6">
        <v>10</v>
      </c>
      <c r="AZ66" s="6">
        <v>10</v>
      </c>
      <c r="BA66" s="6">
        <v>10</v>
      </c>
      <c r="BB66" s="6">
        <v>10</v>
      </c>
      <c r="BC66" s="7">
        <v>10</v>
      </c>
      <c r="BE66" s="5" t="s">
        <v>105</v>
      </c>
      <c r="BF66" s="6">
        <v>16</v>
      </c>
      <c r="BG66" s="6" t="s">
        <v>63</v>
      </c>
      <c r="BH66" s="6">
        <v>30</v>
      </c>
      <c r="BI66" s="6">
        <v>100</v>
      </c>
      <c r="BJ66" s="6">
        <v>10</v>
      </c>
      <c r="BK66" s="6">
        <v>10</v>
      </c>
      <c r="BL66" s="6">
        <v>10</v>
      </c>
      <c r="BM66" s="6">
        <v>10</v>
      </c>
      <c r="BN66" s="6">
        <v>10</v>
      </c>
      <c r="BO66" s="6">
        <v>10</v>
      </c>
      <c r="BP66" s="6">
        <v>10</v>
      </c>
      <c r="BQ66" s="6">
        <v>10</v>
      </c>
      <c r="BR66" s="6">
        <v>10</v>
      </c>
      <c r="BS66" s="6">
        <v>10</v>
      </c>
      <c r="BT66" s="6">
        <v>10</v>
      </c>
      <c r="BU66" s="6">
        <v>10</v>
      </c>
      <c r="BV66" s="6">
        <v>11</v>
      </c>
      <c r="BW66" s="6">
        <v>10</v>
      </c>
      <c r="BX66" s="6">
        <v>10</v>
      </c>
      <c r="BY66" s="6">
        <v>10</v>
      </c>
      <c r="BZ66" s="6">
        <v>10</v>
      </c>
      <c r="CA66" s="6">
        <v>11</v>
      </c>
      <c r="CB66" s="6">
        <v>10</v>
      </c>
      <c r="CC66" s="6">
        <v>11</v>
      </c>
      <c r="CD66" s="6">
        <v>11</v>
      </c>
      <c r="CE66" s="6">
        <v>11</v>
      </c>
      <c r="CF66" s="6">
        <v>10</v>
      </c>
      <c r="CG66" s="6">
        <v>10</v>
      </c>
      <c r="CH66" s="6">
        <v>10</v>
      </c>
      <c r="CI66" s="6">
        <v>10</v>
      </c>
      <c r="CJ66" s="6">
        <v>11</v>
      </c>
      <c r="CK66" s="6">
        <v>10</v>
      </c>
      <c r="CL66" s="6">
        <v>11</v>
      </c>
      <c r="CM66" s="6">
        <v>10</v>
      </c>
      <c r="CN66" s="6">
        <v>10</v>
      </c>
      <c r="CO66" s="6">
        <v>11</v>
      </c>
      <c r="CP66" s="6">
        <v>11</v>
      </c>
      <c r="CQ66" s="6">
        <v>12</v>
      </c>
      <c r="CR66" s="6">
        <v>10</v>
      </c>
      <c r="CS66" s="6">
        <v>10</v>
      </c>
      <c r="CT66" s="6">
        <v>11</v>
      </c>
      <c r="CU66" s="6">
        <v>10</v>
      </c>
      <c r="CV66" s="6">
        <v>12</v>
      </c>
      <c r="CW66" s="6">
        <v>12</v>
      </c>
      <c r="CX66" s="6">
        <v>12</v>
      </c>
      <c r="CY66" s="6">
        <v>10</v>
      </c>
      <c r="CZ66" s="6">
        <v>11</v>
      </c>
      <c r="DA66" s="6">
        <v>10</v>
      </c>
      <c r="DB66" s="6">
        <v>11</v>
      </c>
      <c r="DC66" s="6">
        <v>10</v>
      </c>
      <c r="DD66" s="6">
        <v>10</v>
      </c>
      <c r="DE66" s="6">
        <v>10</v>
      </c>
      <c r="DF66" s="7">
        <v>11</v>
      </c>
      <c r="DH66" s="5" t="s">
        <v>131</v>
      </c>
      <c r="DI66" s="6">
        <v>16</v>
      </c>
      <c r="DJ66" s="6" t="s">
        <v>132</v>
      </c>
      <c r="DK66" s="6">
        <v>30</v>
      </c>
      <c r="DL66" s="6">
        <v>116</v>
      </c>
      <c r="DM66" s="6">
        <v>10</v>
      </c>
      <c r="DN66" s="6">
        <v>10</v>
      </c>
      <c r="DO66" s="6">
        <v>10</v>
      </c>
      <c r="DP66" s="6">
        <v>11</v>
      </c>
      <c r="DQ66" s="6">
        <v>11</v>
      </c>
      <c r="DR66" s="6">
        <v>10</v>
      </c>
      <c r="DS66" s="6">
        <v>11</v>
      </c>
      <c r="DT66" s="6">
        <v>11</v>
      </c>
      <c r="DU66" s="6">
        <v>11</v>
      </c>
      <c r="DV66" s="6">
        <v>11</v>
      </c>
      <c r="DW66" s="6">
        <v>12</v>
      </c>
      <c r="DX66" s="6">
        <v>11</v>
      </c>
      <c r="DY66" s="6">
        <v>10</v>
      </c>
      <c r="DZ66" s="6">
        <v>11</v>
      </c>
      <c r="EA66" s="6">
        <v>11</v>
      </c>
      <c r="EB66" s="6">
        <v>11</v>
      </c>
      <c r="EC66" s="6">
        <v>10</v>
      </c>
      <c r="ED66" s="6">
        <v>11</v>
      </c>
      <c r="EE66" s="6">
        <v>10</v>
      </c>
      <c r="EF66" s="6">
        <v>11</v>
      </c>
      <c r="EG66" s="6">
        <v>12</v>
      </c>
      <c r="EH66" s="6">
        <v>12</v>
      </c>
      <c r="EI66" s="6">
        <v>10</v>
      </c>
      <c r="EJ66" s="6">
        <v>10</v>
      </c>
      <c r="EK66" s="6">
        <v>11</v>
      </c>
      <c r="EL66" s="6">
        <v>11</v>
      </c>
      <c r="EM66" s="6">
        <v>12</v>
      </c>
      <c r="EN66" s="6">
        <v>11</v>
      </c>
      <c r="EO66" s="6">
        <v>12</v>
      </c>
      <c r="EP66" s="6">
        <v>11</v>
      </c>
      <c r="EQ66" s="6">
        <v>11</v>
      </c>
      <c r="ER66" s="6">
        <v>12</v>
      </c>
      <c r="ES66" s="6">
        <v>11</v>
      </c>
      <c r="ET66" s="6">
        <v>10</v>
      </c>
      <c r="EU66" s="6">
        <v>11</v>
      </c>
      <c r="EV66" s="6">
        <v>11</v>
      </c>
      <c r="EW66" s="6">
        <v>11</v>
      </c>
      <c r="EX66" s="6">
        <v>12</v>
      </c>
      <c r="EY66" s="6">
        <v>10</v>
      </c>
      <c r="EZ66" s="6">
        <v>10</v>
      </c>
      <c r="FA66" s="6">
        <v>10</v>
      </c>
      <c r="FB66" s="6">
        <v>10</v>
      </c>
      <c r="FC66" s="6">
        <v>10</v>
      </c>
      <c r="FD66" s="6">
        <v>10</v>
      </c>
      <c r="FE66" s="6">
        <v>10</v>
      </c>
      <c r="FF66" s="6">
        <v>10</v>
      </c>
      <c r="FG66" s="6">
        <v>10</v>
      </c>
      <c r="FH66" s="6">
        <v>10</v>
      </c>
      <c r="FI66" s="7">
        <v>10</v>
      </c>
      <c r="FK66" t="s">
        <v>74</v>
      </c>
      <c r="FL66" t="s">
        <v>70</v>
      </c>
      <c r="HN66" t="s">
        <v>218</v>
      </c>
      <c r="HO66" s="12">
        <v>0.19999999999998863</v>
      </c>
      <c r="HP66" s="12">
        <v>0</v>
      </c>
      <c r="HQ66" s="12">
        <v>0</v>
      </c>
      <c r="HR66" s="12">
        <v>4.9999999999998934E-2</v>
      </c>
      <c r="HS66" s="12">
        <v>0.25000000000000178</v>
      </c>
      <c r="HT66" s="12">
        <v>0.10000000000000142</v>
      </c>
      <c r="HU66" s="12">
        <v>0.15000000000000213</v>
      </c>
      <c r="HV66" s="12">
        <v>-0.19999999999999929</v>
      </c>
      <c r="HW66" s="12">
        <v>0.25</v>
      </c>
      <c r="HX66" s="12">
        <v>5.0000000000000711E-2</v>
      </c>
      <c r="HY66" s="12">
        <v>-0.10000000000000142</v>
      </c>
      <c r="HZ66" s="12">
        <v>-0.5</v>
      </c>
      <c r="IA66" s="12">
        <v>-0.29999999999999893</v>
      </c>
      <c r="IB66" s="12">
        <v>0</v>
      </c>
      <c r="IC66" s="12">
        <v>0</v>
      </c>
      <c r="ID66" s="12">
        <v>-9.9999999999997868E-2</v>
      </c>
      <c r="IE66" s="12">
        <v>-5.0000000000000711E-2</v>
      </c>
      <c r="IF66" s="12">
        <v>0</v>
      </c>
      <c r="IG66" s="12">
        <v>-0.19999999999999929</v>
      </c>
      <c r="IH66" s="12">
        <v>0</v>
      </c>
      <c r="II66" s="12">
        <v>-4.9999999999998934E-2</v>
      </c>
      <c r="IJ66" s="12">
        <v>0</v>
      </c>
      <c r="IK66" s="12">
        <v>-5.0000000000000711E-2</v>
      </c>
      <c r="IL66" s="12">
        <v>0</v>
      </c>
      <c r="IM66" s="12">
        <v>-5.0000000000000711E-2</v>
      </c>
      <c r="IN66" s="12">
        <v>-0.25000000000000178</v>
      </c>
      <c r="IO66" s="12">
        <v>5.0000000000000711E-2</v>
      </c>
      <c r="IP66" s="12">
        <v>0</v>
      </c>
      <c r="IQ66" s="12">
        <v>0.15000000000000036</v>
      </c>
      <c r="IR66" s="12">
        <v>5.0000000000000711E-2</v>
      </c>
      <c r="IS66" s="12">
        <v>-5.0000000000000711E-2</v>
      </c>
      <c r="IT66" s="12">
        <v>0.15000000000000036</v>
      </c>
      <c r="IU66" s="12">
        <v>0.45000000000000107</v>
      </c>
      <c r="IV66" s="12">
        <v>0.29999999999999893</v>
      </c>
      <c r="IW66" s="12">
        <v>-0.30000000000000071</v>
      </c>
      <c r="IX66" s="12">
        <v>4.9999999999998934E-2</v>
      </c>
      <c r="IY66" s="12">
        <v>4.9999999999998934E-2</v>
      </c>
      <c r="IZ66" s="12">
        <v>0.19999999999999929</v>
      </c>
      <c r="JA66" s="12">
        <v>-0.14999999999999858</v>
      </c>
    </row>
    <row r="67" spans="2:261" x14ac:dyDescent="0.2">
      <c r="B67" s="5" t="s">
        <v>131</v>
      </c>
      <c r="C67" s="6">
        <v>16</v>
      </c>
      <c r="D67" s="6" t="s">
        <v>132</v>
      </c>
      <c r="E67" s="6">
        <v>30</v>
      </c>
      <c r="F67" s="6">
        <v>116</v>
      </c>
      <c r="G67" s="6">
        <v>10</v>
      </c>
      <c r="H67" s="6">
        <v>10</v>
      </c>
      <c r="I67" s="6">
        <v>10</v>
      </c>
      <c r="J67" s="6">
        <v>10</v>
      </c>
      <c r="K67" s="6">
        <v>10</v>
      </c>
      <c r="L67" s="6">
        <v>10</v>
      </c>
      <c r="M67" s="6">
        <v>11</v>
      </c>
      <c r="N67" s="6">
        <v>10</v>
      </c>
      <c r="O67" s="6">
        <v>11</v>
      </c>
      <c r="P67" s="6">
        <v>11</v>
      </c>
      <c r="Q67" s="6">
        <v>12</v>
      </c>
      <c r="R67" s="6">
        <v>11</v>
      </c>
      <c r="S67" s="6">
        <v>11</v>
      </c>
      <c r="T67" s="6">
        <v>10</v>
      </c>
      <c r="U67" s="6">
        <v>11</v>
      </c>
      <c r="V67" s="6">
        <v>11</v>
      </c>
      <c r="W67" s="6">
        <v>10</v>
      </c>
      <c r="X67" s="6">
        <v>11</v>
      </c>
      <c r="Y67" s="6">
        <v>10</v>
      </c>
      <c r="Z67" s="6">
        <v>11</v>
      </c>
      <c r="AA67" s="6">
        <v>12</v>
      </c>
      <c r="AB67" s="6">
        <v>12</v>
      </c>
      <c r="AC67" s="6">
        <v>10</v>
      </c>
      <c r="AD67" s="6">
        <v>10</v>
      </c>
      <c r="AE67" s="6">
        <v>11</v>
      </c>
      <c r="AF67" s="6">
        <v>11</v>
      </c>
      <c r="AG67" s="6">
        <v>12</v>
      </c>
      <c r="AH67" s="6">
        <v>10</v>
      </c>
      <c r="AI67" s="6">
        <v>11</v>
      </c>
      <c r="AJ67" s="6">
        <v>11</v>
      </c>
      <c r="AK67" s="6">
        <v>11</v>
      </c>
      <c r="AL67" s="6">
        <v>11</v>
      </c>
      <c r="AM67" s="6">
        <v>11</v>
      </c>
      <c r="AN67" s="6">
        <v>11</v>
      </c>
      <c r="AO67" s="6">
        <v>12</v>
      </c>
      <c r="AP67" s="6">
        <v>11</v>
      </c>
      <c r="AQ67" s="6">
        <v>12</v>
      </c>
      <c r="AR67" s="6">
        <v>12</v>
      </c>
      <c r="AS67" s="6">
        <v>10</v>
      </c>
      <c r="AT67" s="6">
        <v>10</v>
      </c>
      <c r="AU67" s="6">
        <v>10</v>
      </c>
      <c r="AV67" s="6">
        <v>10</v>
      </c>
      <c r="AW67" s="6">
        <v>10</v>
      </c>
      <c r="AX67" s="6">
        <v>10</v>
      </c>
      <c r="AY67" s="6">
        <v>10</v>
      </c>
      <c r="AZ67" s="6">
        <v>10</v>
      </c>
      <c r="BA67" s="6">
        <v>10</v>
      </c>
      <c r="BB67" s="6">
        <v>10</v>
      </c>
      <c r="BC67" s="7">
        <v>10</v>
      </c>
      <c r="BE67" s="5" t="s">
        <v>105</v>
      </c>
      <c r="BF67" s="6">
        <v>16</v>
      </c>
      <c r="BG67" s="6" t="s">
        <v>63</v>
      </c>
      <c r="BH67" s="6">
        <v>30</v>
      </c>
      <c r="BI67" s="6">
        <v>101</v>
      </c>
      <c r="BJ67" s="6">
        <v>10</v>
      </c>
      <c r="BK67" s="6">
        <v>10</v>
      </c>
      <c r="BL67" s="6">
        <v>10</v>
      </c>
      <c r="BM67" s="6">
        <v>10</v>
      </c>
      <c r="BN67" s="6">
        <v>10</v>
      </c>
      <c r="BO67" s="6">
        <v>10</v>
      </c>
      <c r="BP67" s="6">
        <v>10</v>
      </c>
      <c r="BQ67" s="6">
        <v>10</v>
      </c>
      <c r="BR67" s="6">
        <v>10</v>
      </c>
      <c r="BS67" s="6">
        <v>10</v>
      </c>
      <c r="BT67" s="6">
        <v>10</v>
      </c>
      <c r="BU67" s="6">
        <v>10</v>
      </c>
      <c r="BV67" s="6">
        <v>11</v>
      </c>
      <c r="BW67" s="6">
        <v>10</v>
      </c>
      <c r="BX67" s="6">
        <v>10</v>
      </c>
      <c r="BY67" s="6">
        <v>11</v>
      </c>
      <c r="BZ67" s="6">
        <v>10</v>
      </c>
      <c r="CA67" s="6">
        <v>12</v>
      </c>
      <c r="CB67" s="6">
        <v>10</v>
      </c>
      <c r="CC67" s="6">
        <v>11</v>
      </c>
      <c r="CD67" s="6">
        <v>11</v>
      </c>
      <c r="CE67" s="6">
        <v>11</v>
      </c>
      <c r="CF67" s="6">
        <v>10</v>
      </c>
      <c r="CG67" s="6">
        <v>10</v>
      </c>
      <c r="CH67" s="6">
        <v>11</v>
      </c>
      <c r="CI67" s="6">
        <v>10</v>
      </c>
      <c r="CJ67" s="6">
        <v>11</v>
      </c>
      <c r="CK67" s="6">
        <v>10</v>
      </c>
      <c r="CL67" s="6">
        <v>11</v>
      </c>
      <c r="CM67" s="6">
        <v>10</v>
      </c>
      <c r="CN67" s="6">
        <v>10</v>
      </c>
      <c r="CO67" s="6">
        <v>11</v>
      </c>
      <c r="CP67" s="6">
        <v>11</v>
      </c>
      <c r="CQ67" s="6">
        <v>11</v>
      </c>
      <c r="CR67" s="6">
        <v>10</v>
      </c>
      <c r="CS67" s="6">
        <v>10</v>
      </c>
      <c r="CT67" s="6">
        <v>11</v>
      </c>
      <c r="CU67" s="6">
        <v>10</v>
      </c>
      <c r="CV67" s="6">
        <v>11</v>
      </c>
      <c r="CW67" s="6">
        <v>11</v>
      </c>
      <c r="CX67" s="6">
        <v>11</v>
      </c>
      <c r="CY67" s="6">
        <v>10</v>
      </c>
      <c r="CZ67" s="6">
        <v>11</v>
      </c>
      <c r="DA67" s="6">
        <v>11</v>
      </c>
      <c r="DB67" s="6">
        <v>11</v>
      </c>
      <c r="DC67" s="6">
        <v>10</v>
      </c>
      <c r="DD67" s="6">
        <v>11</v>
      </c>
      <c r="DE67" s="6">
        <v>10</v>
      </c>
      <c r="DF67" s="7">
        <v>11</v>
      </c>
      <c r="DH67" s="5" t="s">
        <v>131</v>
      </c>
      <c r="DI67" s="6">
        <v>16</v>
      </c>
      <c r="DJ67" s="6" t="s">
        <v>132</v>
      </c>
      <c r="DK67" s="6">
        <v>30</v>
      </c>
      <c r="DL67" s="6">
        <v>116</v>
      </c>
      <c r="DM67" s="6">
        <v>10</v>
      </c>
      <c r="DN67" s="6">
        <v>10</v>
      </c>
      <c r="DO67" s="6">
        <v>11</v>
      </c>
      <c r="DP67" s="6">
        <v>11</v>
      </c>
      <c r="DQ67" s="6">
        <v>11</v>
      </c>
      <c r="DR67" s="6">
        <v>11</v>
      </c>
      <c r="DS67" s="6">
        <v>11</v>
      </c>
      <c r="DT67" s="6">
        <v>11</v>
      </c>
      <c r="DU67" s="6">
        <v>11</v>
      </c>
      <c r="DV67" s="6">
        <v>11</v>
      </c>
      <c r="DW67" s="6">
        <v>11</v>
      </c>
      <c r="DX67" s="6">
        <v>11</v>
      </c>
      <c r="DY67" s="6">
        <v>11</v>
      </c>
      <c r="DZ67" s="6">
        <v>11</v>
      </c>
      <c r="EA67" s="6">
        <v>11</v>
      </c>
      <c r="EB67" s="6">
        <v>11</v>
      </c>
      <c r="EC67" s="6">
        <v>10</v>
      </c>
      <c r="ED67" s="6">
        <v>11</v>
      </c>
      <c r="EE67" s="6">
        <v>10</v>
      </c>
      <c r="EF67" s="6">
        <v>11</v>
      </c>
      <c r="EG67" s="6">
        <v>12</v>
      </c>
      <c r="EH67" s="6">
        <v>12</v>
      </c>
      <c r="EI67" s="6">
        <v>10</v>
      </c>
      <c r="EJ67" s="6">
        <v>10</v>
      </c>
      <c r="EK67" s="6">
        <v>11</v>
      </c>
      <c r="EL67" s="6">
        <v>11</v>
      </c>
      <c r="EM67" s="6">
        <v>11</v>
      </c>
      <c r="EN67" s="6">
        <v>11</v>
      </c>
      <c r="EO67" s="6">
        <v>12</v>
      </c>
      <c r="EP67" s="6">
        <v>11</v>
      </c>
      <c r="EQ67" s="6">
        <v>11</v>
      </c>
      <c r="ER67" s="6">
        <v>11</v>
      </c>
      <c r="ES67" s="6">
        <v>11</v>
      </c>
      <c r="ET67" s="6">
        <v>10</v>
      </c>
      <c r="EU67" s="6">
        <v>11</v>
      </c>
      <c r="EV67" s="6">
        <v>11</v>
      </c>
      <c r="EW67" s="6">
        <v>12</v>
      </c>
      <c r="EX67" s="6">
        <v>12</v>
      </c>
      <c r="EY67" s="6">
        <v>10</v>
      </c>
      <c r="EZ67" s="6">
        <v>10</v>
      </c>
      <c r="FA67" s="6">
        <v>10</v>
      </c>
      <c r="FB67" s="6">
        <v>10</v>
      </c>
      <c r="FC67" s="6">
        <v>10</v>
      </c>
      <c r="FD67" s="6">
        <v>10</v>
      </c>
      <c r="FE67" s="6">
        <v>10</v>
      </c>
      <c r="FF67" s="6">
        <v>10</v>
      </c>
      <c r="FG67" s="6">
        <v>10</v>
      </c>
      <c r="FH67" s="6">
        <v>10</v>
      </c>
      <c r="FI67" s="7">
        <v>10</v>
      </c>
      <c r="FK67" t="s">
        <v>78</v>
      </c>
      <c r="HN67" t="s">
        <v>219</v>
      </c>
      <c r="HO67" s="12">
        <v>0.45000000000000284</v>
      </c>
      <c r="HP67" s="12">
        <v>0</v>
      </c>
      <c r="HQ67" s="12">
        <v>0</v>
      </c>
      <c r="HR67" s="12">
        <v>0</v>
      </c>
      <c r="HS67" s="12">
        <v>0</v>
      </c>
      <c r="HT67" s="12">
        <v>-5.0000000000000711E-2</v>
      </c>
      <c r="HU67" s="12">
        <v>0</v>
      </c>
      <c r="HV67" s="12">
        <v>-0.14999999999999858</v>
      </c>
      <c r="HW67" s="12">
        <v>-0.15000000000000036</v>
      </c>
      <c r="HX67" s="12">
        <v>9.9999999999999645E-2</v>
      </c>
      <c r="HY67" s="12">
        <v>-0.10000000000000142</v>
      </c>
      <c r="HZ67" s="12">
        <v>-0.10000000000000142</v>
      </c>
      <c r="IA67" s="12">
        <v>0.35000000000000142</v>
      </c>
      <c r="IB67" s="12">
        <v>-0.19999999999999929</v>
      </c>
      <c r="IC67" s="12">
        <v>-0.10000000000000142</v>
      </c>
      <c r="ID67" s="12">
        <v>0.15000000000000036</v>
      </c>
      <c r="IE67" s="12">
        <v>-0.20000000000000107</v>
      </c>
      <c r="IF67" s="12">
        <v>0</v>
      </c>
      <c r="IG67" s="12">
        <v>-9.9999999999999645E-2</v>
      </c>
      <c r="IH67" s="12">
        <v>0</v>
      </c>
      <c r="II67" s="12">
        <v>-9.9999999999997868E-2</v>
      </c>
      <c r="IJ67" s="12">
        <v>0.25</v>
      </c>
      <c r="IK67" s="12">
        <v>-9.9999999999999645E-2</v>
      </c>
      <c r="IL67" s="12">
        <v>0</v>
      </c>
      <c r="IM67" s="12">
        <v>0.15000000000000213</v>
      </c>
      <c r="IN67" s="12">
        <v>0.15000000000000213</v>
      </c>
      <c r="IO67" s="12">
        <v>-0.20000000000000107</v>
      </c>
      <c r="IP67" s="12">
        <v>-0.30000000000000071</v>
      </c>
      <c r="IQ67" s="12">
        <v>0</v>
      </c>
      <c r="IR67" s="12">
        <v>0.15000000000000036</v>
      </c>
      <c r="IS67" s="12">
        <v>0</v>
      </c>
      <c r="IT67" s="12">
        <v>4.9999999999998934E-2</v>
      </c>
      <c r="IU67" s="12">
        <v>0.65000000000000036</v>
      </c>
      <c r="IV67" s="12">
        <v>0.34999999999999964</v>
      </c>
      <c r="IW67" s="12">
        <v>-0.19999999999999929</v>
      </c>
      <c r="IX67" s="12">
        <v>-0.25</v>
      </c>
      <c r="IY67" s="12">
        <v>5.0000000000000711E-2</v>
      </c>
      <c r="IZ67" s="12">
        <v>0</v>
      </c>
      <c r="JA67" s="12">
        <v>-0.35000000000000142</v>
      </c>
    </row>
    <row r="68" spans="2:261" x14ac:dyDescent="0.2">
      <c r="B68" s="5" t="s">
        <v>131</v>
      </c>
      <c r="C68" s="6">
        <v>16</v>
      </c>
      <c r="D68" s="6" t="s">
        <v>132</v>
      </c>
      <c r="E68" s="6">
        <v>30</v>
      </c>
      <c r="F68" s="6">
        <v>114</v>
      </c>
      <c r="G68" s="6">
        <v>10</v>
      </c>
      <c r="H68" s="6">
        <v>10</v>
      </c>
      <c r="I68" s="6">
        <v>10</v>
      </c>
      <c r="J68" s="6">
        <v>10</v>
      </c>
      <c r="K68" s="6">
        <v>10</v>
      </c>
      <c r="L68" s="6">
        <v>10</v>
      </c>
      <c r="M68" s="6">
        <v>11</v>
      </c>
      <c r="N68" s="6">
        <v>10</v>
      </c>
      <c r="O68" s="6">
        <v>11</v>
      </c>
      <c r="P68" s="6">
        <v>11</v>
      </c>
      <c r="Q68" s="6">
        <v>11</v>
      </c>
      <c r="R68" s="6">
        <v>11</v>
      </c>
      <c r="S68" s="6">
        <v>11</v>
      </c>
      <c r="T68" s="6">
        <v>10</v>
      </c>
      <c r="U68" s="6">
        <v>12</v>
      </c>
      <c r="V68" s="6">
        <v>11</v>
      </c>
      <c r="W68" s="6">
        <v>10</v>
      </c>
      <c r="X68" s="6">
        <v>12</v>
      </c>
      <c r="Y68" s="6">
        <v>10</v>
      </c>
      <c r="Z68" s="6">
        <v>11</v>
      </c>
      <c r="AA68" s="6">
        <v>11</v>
      </c>
      <c r="AB68" s="6">
        <v>12</v>
      </c>
      <c r="AC68" s="6">
        <v>10</v>
      </c>
      <c r="AD68" s="6">
        <v>11</v>
      </c>
      <c r="AE68" s="6">
        <v>11</v>
      </c>
      <c r="AF68" s="6">
        <v>11</v>
      </c>
      <c r="AG68" s="6">
        <v>12</v>
      </c>
      <c r="AH68" s="6">
        <v>10</v>
      </c>
      <c r="AI68" s="6">
        <v>11</v>
      </c>
      <c r="AJ68" s="6">
        <v>10</v>
      </c>
      <c r="AK68" s="6">
        <v>11</v>
      </c>
      <c r="AL68" s="6">
        <v>12</v>
      </c>
      <c r="AM68" s="6">
        <v>12</v>
      </c>
      <c r="AN68" s="6">
        <v>10</v>
      </c>
      <c r="AO68" s="6">
        <v>11</v>
      </c>
      <c r="AP68" s="6">
        <v>11</v>
      </c>
      <c r="AQ68" s="6">
        <v>12</v>
      </c>
      <c r="AR68" s="6">
        <v>12</v>
      </c>
      <c r="AS68" s="6">
        <v>10</v>
      </c>
      <c r="AT68" s="6">
        <v>10</v>
      </c>
      <c r="AU68" s="6">
        <v>10</v>
      </c>
      <c r="AV68" s="6">
        <v>10</v>
      </c>
      <c r="AW68" s="6">
        <v>10</v>
      </c>
      <c r="AX68" s="6">
        <v>10</v>
      </c>
      <c r="AY68" s="6">
        <v>10</v>
      </c>
      <c r="AZ68" s="6">
        <v>10</v>
      </c>
      <c r="BA68" s="6">
        <v>10</v>
      </c>
      <c r="BB68" s="6">
        <v>10</v>
      </c>
      <c r="BC68" s="7">
        <v>10</v>
      </c>
      <c r="BE68" s="5" t="s">
        <v>105</v>
      </c>
      <c r="BF68" s="6">
        <v>16</v>
      </c>
      <c r="BG68" s="6" t="s">
        <v>63</v>
      </c>
      <c r="BH68" s="6">
        <v>30</v>
      </c>
      <c r="BI68" s="6">
        <v>101</v>
      </c>
      <c r="BJ68" s="6">
        <v>10</v>
      </c>
      <c r="BK68" s="6">
        <v>10</v>
      </c>
      <c r="BL68" s="6">
        <v>10</v>
      </c>
      <c r="BM68" s="6">
        <v>10</v>
      </c>
      <c r="BN68" s="6">
        <v>10</v>
      </c>
      <c r="BO68" s="6">
        <v>10</v>
      </c>
      <c r="BP68" s="6">
        <v>11</v>
      </c>
      <c r="BQ68" s="6">
        <v>10</v>
      </c>
      <c r="BR68" s="6">
        <v>10</v>
      </c>
      <c r="BS68" s="6">
        <v>10</v>
      </c>
      <c r="BT68" s="6">
        <v>10</v>
      </c>
      <c r="BU68" s="6">
        <v>10</v>
      </c>
      <c r="BV68" s="6">
        <v>11</v>
      </c>
      <c r="BW68" s="6">
        <v>10</v>
      </c>
      <c r="BX68" s="6">
        <v>10</v>
      </c>
      <c r="BY68" s="6">
        <v>11</v>
      </c>
      <c r="BZ68" s="6">
        <v>10</v>
      </c>
      <c r="CA68" s="6">
        <v>11</v>
      </c>
      <c r="CB68" s="6">
        <v>10</v>
      </c>
      <c r="CC68" s="6">
        <v>11</v>
      </c>
      <c r="CD68" s="6">
        <v>11</v>
      </c>
      <c r="CE68" s="6">
        <v>11</v>
      </c>
      <c r="CF68" s="6">
        <v>10</v>
      </c>
      <c r="CG68" s="6">
        <v>10</v>
      </c>
      <c r="CH68" s="6">
        <v>11</v>
      </c>
      <c r="CI68" s="6">
        <v>10</v>
      </c>
      <c r="CJ68" s="6">
        <v>11</v>
      </c>
      <c r="CK68" s="6">
        <v>10</v>
      </c>
      <c r="CL68" s="6">
        <v>12</v>
      </c>
      <c r="CM68" s="6">
        <v>10</v>
      </c>
      <c r="CN68" s="6">
        <v>11</v>
      </c>
      <c r="CO68" s="6">
        <v>11</v>
      </c>
      <c r="CP68" s="6">
        <v>11</v>
      </c>
      <c r="CQ68" s="6">
        <v>10</v>
      </c>
      <c r="CR68" s="6">
        <v>10</v>
      </c>
      <c r="CS68" s="6">
        <v>10</v>
      </c>
      <c r="CT68" s="6">
        <v>11</v>
      </c>
      <c r="CU68" s="6">
        <v>11</v>
      </c>
      <c r="CV68" s="6">
        <v>10</v>
      </c>
      <c r="CW68" s="6">
        <v>11</v>
      </c>
      <c r="CX68" s="6">
        <v>11</v>
      </c>
      <c r="CY68" s="6">
        <v>10</v>
      </c>
      <c r="CZ68" s="6">
        <v>11</v>
      </c>
      <c r="DA68" s="6">
        <v>10</v>
      </c>
      <c r="DB68" s="6">
        <v>11</v>
      </c>
      <c r="DC68" s="6">
        <v>10</v>
      </c>
      <c r="DD68" s="6">
        <v>11</v>
      </c>
      <c r="DE68" s="6">
        <v>10</v>
      </c>
      <c r="DF68" s="7">
        <v>11</v>
      </c>
      <c r="DH68" s="5" t="s">
        <v>131</v>
      </c>
      <c r="DI68" s="6">
        <v>16</v>
      </c>
      <c r="DJ68" s="6" t="s">
        <v>132</v>
      </c>
      <c r="DK68" s="6">
        <v>30</v>
      </c>
      <c r="DL68" s="6">
        <v>116</v>
      </c>
      <c r="DM68" s="6">
        <v>10</v>
      </c>
      <c r="DN68" s="6">
        <v>10</v>
      </c>
      <c r="DO68" s="6">
        <v>10</v>
      </c>
      <c r="DP68" s="6">
        <v>11</v>
      </c>
      <c r="DQ68" s="6">
        <v>11</v>
      </c>
      <c r="DR68" s="6">
        <v>10</v>
      </c>
      <c r="DS68" s="6">
        <v>11</v>
      </c>
      <c r="DT68" s="6">
        <v>11</v>
      </c>
      <c r="DU68" s="6">
        <v>11</v>
      </c>
      <c r="DV68" s="6">
        <v>11</v>
      </c>
      <c r="DW68" s="6">
        <v>12</v>
      </c>
      <c r="DX68" s="6">
        <v>12</v>
      </c>
      <c r="DY68" s="6">
        <v>11</v>
      </c>
      <c r="DZ68" s="6">
        <v>10</v>
      </c>
      <c r="EA68" s="6">
        <v>11</v>
      </c>
      <c r="EB68" s="6">
        <v>11</v>
      </c>
      <c r="EC68" s="6">
        <v>10</v>
      </c>
      <c r="ED68" s="6">
        <v>11</v>
      </c>
      <c r="EE68" s="6">
        <v>10</v>
      </c>
      <c r="EF68" s="6">
        <v>11</v>
      </c>
      <c r="EG68" s="6">
        <v>11</v>
      </c>
      <c r="EH68" s="6">
        <v>12</v>
      </c>
      <c r="EI68" s="6">
        <v>10</v>
      </c>
      <c r="EJ68" s="6">
        <v>11</v>
      </c>
      <c r="EK68" s="6">
        <v>11</v>
      </c>
      <c r="EL68" s="6">
        <v>11</v>
      </c>
      <c r="EM68" s="6">
        <v>12</v>
      </c>
      <c r="EN68" s="6">
        <v>11</v>
      </c>
      <c r="EO68" s="6">
        <v>12</v>
      </c>
      <c r="EP68" s="6">
        <v>11</v>
      </c>
      <c r="EQ68" s="6">
        <v>12</v>
      </c>
      <c r="ER68" s="6">
        <v>12</v>
      </c>
      <c r="ES68" s="6">
        <v>11</v>
      </c>
      <c r="ET68" s="6">
        <v>10</v>
      </c>
      <c r="EU68" s="6">
        <v>11</v>
      </c>
      <c r="EV68" s="6">
        <v>11</v>
      </c>
      <c r="EW68" s="6">
        <v>11</v>
      </c>
      <c r="EX68" s="6">
        <v>12</v>
      </c>
      <c r="EY68" s="6">
        <v>10</v>
      </c>
      <c r="EZ68" s="6">
        <v>10</v>
      </c>
      <c r="FA68" s="6">
        <v>10</v>
      </c>
      <c r="FB68" s="6">
        <v>10</v>
      </c>
      <c r="FC68" s="6">
        <v>10</v>
      </c>
      <c r="FD68" s="6">
        <v>10</v>
      </c>
      <c r="FE68" s="6">
        <v>10</v>
      </c>
      <c r="FF68" s="6">
        <v>10</v>
      </c>
      <c r="FG68" s="6">
        <v>10</v>
      </c>
      <c r="FH68" s="6">
        <v>10</v>
      </c>
      <c r="FI68" s="7">
        <v>10</v>
      </c>
      <c r="FK68" t="s">
        <v>135</v>
      </c>
      <c r="FL68" t="s">
        <v>75</v>
      </c>
    </row>
    <row r="69" spans="2:261" x14ac:dyDescent="0.2">
      <c r="B69" s="5" t="s">
        <v>131</v>
      </c>
      <c r="C69" s="6">
        <v>16</v>
      </c>
      <c r="D69" s="6" t="s">
        <v>132</v>
      </c>
      <c r="E69" s="6">
        <v>30</v>
      </c>
      <c r="F69" s="6">
        <v>115</v>
      </c>
      <c r="G69" s="6">
        <v>10</v>
      </c>
      <c r="H69" s="6">
        <v>10</v>
      </c>
      <c r="I69" s="6">
        <v>10</v>
      </c>
      <c r="J69" s="6">
        <v>10</v>
      </c>
      <c r="K69" s="6">
        <v>11</v>
      </c>
      <c r="L69" s="6">
        <v>10</v>
      </c>
      <c r="M69" s="6">
        <v>11</v>
      </c>
      <c r="N69" s="6">
        <v>10</v>
      </c>
      <c r="O69" s="6">
        <v>10</v>
      </c>
      <c r="P69" s="6">
        <v>11</v>
      </c>
      <c r="Q69" s="6">
        <v>12</v>
      </c>
      <c r="R69" s="6">
        <v>11</v>
      </c>
      <c r="S69" s="6">
        <v>11</v>
      </c>
      <c r="T69" s="6">
        <v>10</v>
      </c>
      <c r="U69" s="6">
        <v>11</v>
      </c>
      <c r="V69" s="6">
        <v>11</v>
      </c>
      <c r="W69" s="6">
        <v>10</v>
      </c>
      <c r="X69" s="6">
        <v>12</v>
      </c>
      <c r="Y69" s="6">
        <v>10</v>
      </c>
      <c r="Z69" s="6">
        <v>10</v>
      </c>
      <c r="AA69" s="6">
        <v>12</v>
      </c>
      <c r="AB69" s="6">
        <v>12</v>
      </c>
      <c r="AC69" s="6">
        <v>10</v>
      </c>
      <c r="AD69" s="6">
        <v>10</v>
      </c>
      <c r="AE69" s="6">
        <v>11</v>
      </c>
      <c r="AF69" s="6">
        <v>11</v>
      </c>
      <c r="AG69" s="6">
        <v>12</v>
      </c>
      <c r="AH69" s="6">
        <v>11</v>
      </c>
      <c r="AI69" s="6">
        <v>12</v>
      </c>
      <c r="AJ69" s="6">
        <v>11</v>
      </c>
      <c r="AK69" s="6">
        <v>12</v>
      </c>
      <c r="AL69" s="6">
        <v>12</v>
      </c>
      <c r="AM69" s="6">
        <v>11</v>
      </c>
      <c r="AN69" s="6">
        <v>11</v>
      </c>
      <c r="AO69" s="6">
        <v>11</v>
      </c>
      <c r="AP69" s="6">
        <v>11</v>
      </c>
      <c r="AQ69" s="6">
        <v>11</v>
      </c>
      <c r="AR69" s="6">
        <v>12</v>
      </c>
      <c r="AS69" s="6">
        <v>10</v>
      </c>
      <c r="AT69" s="6">
        <v>10</v>
      </c>
      <c r="AU69" s="6">
        <v>10</v>
      </c>
      <c r="AV69" s="6">
        <v>10</v>
      </c>
      <c r="AW69" s="6">
        <v>10</v>
      </c>
      <c r="AX69" s="6">
        <v>10</v>
      </c>
      <c r="AY69" s="6">
        <v>10</v>
      </c>
      <c r="AZ69" s="6">
        <v>10</v>
      </c>
      <c r="BA69" s="6">
        <v>10</v>
      </c>
      <c r="BB69" s="6">
        <v>10</v>
      </c>
      <c r="BC69" s="7">
        <v>10</v>
      </c>
      <c r="BE69" s="5" t="s">
        <v>105</v>
      </c>
      <c r="BF69" s="6">
        <v>16</v>
      </c>
      <c r="BG69" s="6" t="s">
        <v>63</v>
      </c>
      <c r="BH69" s="6">
        <v>30</v>
      </c>
      <c r="BI69" s="6">
        <v>101</v>
      </c>
      <c r="BJ69" s="6">
        <v>10</v>
      </c>
      <c r="BK69" s="6">
        <v>10</v>
      </c>
      <c r="BL69" s="6">
        <v>10</v>
      </c>
      <c r="BM69" s="6">
        <v>10</v>
      </c>
      <c r="BN69" s="6">
        <v>10</v>
      </c>
      <c r="BO69" s="6">
        <v>10</v>
      </c>
      <c r="BP69" s="6">
        <v>10</v>
      </c>
      <c r="BQ69" s="6">
        <v>10</v>
      </c>
      <c r="BR69" s="6">
        <v>10</v>
      </c>
      <c r="BS69" s="6">
        <v>10</v>
      </c>
      <c r="BT69" s="6">
        <v>10</v>
      </c>
      <c r="BU69" s="6">
        <v>10</v>
      </c>
      <c r="BV69" s="6">
        <v>11</v>
      </c>
      <c r="BW69" s="6">
        <v>10</v>
      </c>
      <c r="BX69" s="6">
        <v>10</v>
      </c>
      <c r="BY69" s="6">
        <v>10</v>
      </c>
      <c r="BZ69" s="6">
        <v>10</v>
      </c>
      <c r="CA69" s="6">
        <v>11</v>
      </c>
      <c r="CB69" s="6">
        <v>10</v>
      </c>
      <c r="CC69" s="6">
        <v>11</v>
      </c>
      <c r="CD69" s="6">
        <v>11</v>
      </c>
      <c r="CE69" s="6">
        <v>11</v>
      </c>
      <c r="CF69" s="6">
        <v>10</v>
      </c>
      <c r="CG69" s="6">
        <v>10</v>
      </c>
      <c r="CH69" s="6">
        <v>11</v>
      </c>
      <c r="CI69" s="6">
        <v>10</v>
      </c>
      <c r="CJ69" s="6">
        <v>11</v>
      </c>
      <c r="CK69" s="6">
        <v>10</v>
      </c>
      <c r="CL69" s="6">
        <v>11</v>
      </c>
      <c r="CM69" s="6">
        <v>10</v>
      </c>
      <c r="CN69" s="6">
        <v>10</v>
      </c>
      <c r="CO69" s="6">
        <v>11</v>
      </c>
      <c r="CP69" s="6">
        <v>10</v>
      </c>
      <c r="CQ69" s="6">
        <v>11</v>
      </c>
      <c r="CR69" s="6">
        <v>10</v>
      </c>
      <c r="CS69" s="6">
        <v>10</v>
      </c>
      <c r="CT69" s="6">
        <v>10</v>
      </c>
      <c r="CU69" s="6">
        <v>10</v>
      </c>
      <c r="CV69" s="6">
        <v>11</v>
      </c>
      <c r="CW69" s="6">
        <v>11</v>
      </c>
      <c r="CX69" s="6">
        <v>11</v>
      </c>
      <c r="CY69" s="6">
        <v>10</v>
      </c>
      <c r="CZ69" s="6">
        <v>11</v>
      </c>
      <c r="DA69" s="6">
        <v>11</v>
      </c>
      <c r="DB69" s="6">
        <v>11</v>
      </c>
      <c r="DC69" s="6">
        <v>10</v>
      </c>
      <c r="DD69" s="6">
        <v>10</v>
      </c>
      <c r="DE69" s="6">
        <v>10</v>
      </c>
      <c r="DF69" s="7">
        <v>11</v>
      </c>
      <c r="DH69" s="5" t="s">
        <v>131</v>
      </c>
      <c r="DI69" s="6">
        <v>16</v>
      </c>
      <c r="DJ69" s="6" t="s">
        <v>132</v>
      </c>
      <c r="DK69" s="6">
        <v>30</v>
      </c>
      <c r="DL69" s="6">
        <v>115</v>
      </c>
      <c r="DM69" s="6">
        <v>10</v>
      </c>
      <c r="DN69" s="6">
        <v>10</v>
      </c>
      <c r="DO69" s="6">
        <v>10</v>
      </c>
      <c r="DP69" s="6">
        <v>10</v>
      </c>
      <c r="DQ69" s="6">
        <v>11</v>
      </c>
      <c r="DR69" s="6">
        <v>10</v>
      </c>
      <c r="DS69" s="6">
        <v>11</v>
      </c>
      <c r="DT69" s="6">
        <v>11</v>
      </c>
      <c r="DU69" s="6">
        <v>11</v>
      </c>
      <c r="DV69" s="6">
        <v>11</v>
      </c>
      <c r="DW69" s="6">
        <v>11</v>
      </c>
      <c r="DX69" s="6">
        <v>11</v>
      </c>
      <c r="DY69" s="6">
        <v>11</v>
      </c>
      <c r="DZ69" s="6">
        <v>10</v>
      </c>
      <c r="EA69" s="6">
        <v>11</v>
      </c>
      <c r="EB69" s="6">
        <v>11</v>
      </c>
      <c r="EC69" s="6">
        <v>10</v>
      </c>
      <c r="ED69" s="6">
        <v>11</v>
      </c>
      <c r="EE69" s="6">
        <v>10</v>
      </c>
      <c r="EF69" s="6">
        <v>11</v>
      </c>
      <c r="EG69" s="6">
        <v>12</v>
      </c>
      <c r="EH69" s="6">
        <v>12</v>
      </c>
      <c r="EI69" s="6">
        <v>10</v>
      </c>
      <c r="EJ69" s="6">
        <v>10</v>
      </c>
      <c r="EK69" s="6">
        <v>11</v>
      </c>
      <c r="EL69" s="6">
        <v>11</v>
      </c>
      <c r="EM69" s="6">
        <v>12</v>
      </c>
      <c r="EN69" s="6">
        <v>11</v>
      </c>
      <c r="EO69" s="6">
        <v>11</v>
      </c>
      <c r="EP69" s="6">
        <v>11</v>
      </c>
      <c r="EQ69" s="6">
        <v>11</v>
      </c>
      <c r="ER69" s="6">
        <v>12</v>
      </c>
      <c r="ES69" s="6">
        <v>11</v>
      </c>
      <c r="ET69" s="6">
        <v>10</v>
      </c>
      <c r="EU69" s="6">
        <v>11</v>
      </c>
      <c r="EV69" s="6">
        <v>11</v>
      </c>
      <c r="EW69" s="6">
        <v>12</v>
      </c>
      <c r="EX69" s="6">
        <v>11</v>
      </c>
      <c r="EY69" s="6">
        <v>10</v>
      </c>
      <c r="EZ69" s="6">
        <v>10</v>
      </c>
      <c r="FA69" s="6">
        <v>10</v>
      </c>
      <c r="FB69" s="6">
        <v>10</v>
      </c>
      <c r="FC69" s="6">
        <v>10</v>
      </c>
      <c r="FD69" s="6">
        <v>10</v>
      </c>
      <c r="FE69" s="6">
        <v>10</v>
      </c>
      <c r="FF69" s="6">
        <v>10</v>
      </c>
      <c r="FG69" s="6">
        <v>10</v>
      </c>
      <c r="FH69" s="6">
        <v>10</v>
      </c>
      <c r="FI69" s="7">
        <v>10</v>
      </c>
      <c r="FK69" t="s">
        <v>88</v>
      </c>
      <c r="HN69" s="17" t="s">
        <v>251</v>
      </c>
      <c r="HO69" s="17"/>
      <c r="HP69" s="17"/>
      <c r="HQ69" s="18" t="s">
        <v>231</v>
      </c>
      <c r="HR69" s="18"/>
      <c r="HS69" s="18"/>
    </row>
    <row r="70" spans="2:261" ht="28.5" x14ac:dyDescent="0.2">
      <c r="B70" s="5" t="s">
        <v>131</v>
      </c>
      <c r="C70" s="6">
        <v>16</v>
      </c>
      <c r="D70" s="6" t="s">
        <v>132</v>
      </c>
      <c r="E70" s="6">
        <v>30</v>
      </c>
      <c r="F70" s="6">
        <v>115</v>
      </c>
      <c r="G70" s="6">
        <v>10</v>
      </c>
      <c r="H70" s="6">
        <v>10</v>
      </c>
      <c r="I70" s="6">
        <v>10</v>
      </c>
      <c r="J70" s="6">
        <v>10</v>
      </c>
      <c r="K70" s="6">
        <v>11</v>
      </c>
      <c r="L70" s="6">
        <v>11</v>
      </c>
      <c r="M70" s="6">
        <v>11</v>
      </c>
      <c r="N70" s="6">
        <v>10</v>
      </c>
      <c r="O70" s="6">
        <v>11</v>
      </c>
      <c r="P70" s="6">
        <v>11</v>
      </c>
      <c r="Q70" s="6">
        <v>12</v>
      </c>
      <c r="R70" s="6">
        <v>12</v>
      </c>
      <c r="S70" s="6">
        <v>11</v>
      </c>
      <c r="T70" s="6">
        <v>10</v>
      </c>
      <c r="U70" s="6">
        <v>11</v>
      </c>
      <c r="V70" s="6">
        <v>11</v>
      </c>
      <c r="W70" s="6">
        <v>10</v>
      </c>
      <c r="X70" s="6">
        <v>12</v>
      </c>
      <c r="Y70" s="6">
        <v>10</v>
      </c>
      <c r="Z70" s="6">
        <v>11</v>
      </c>
      <c r="AA70" s="6">
        <v>11</v>
      </c>
      <c r="AB70" s="6">
        <v>11</v>
      </c>
      <c r="AC70" s="6">
        <v>10</v>
      </c>
      <c r="AD70" s="6">
        <v>10</v>
      </c>
      <c r="AE70" s="6">
        <v>11</v>
      </c>
      <c r="AF70" s="6">
        <v>11</v>
      </c>
      <c r="AG70" s="6">
        <v>11</v>
      </c>
      <c r="AH70" s="6">
        <v>10</v>
      </c>
      <c r="AI70" s="6">
        <v>11</v>
      </c>
      <c r="AJ70" s="6">
        <v>11</v>
      </c>
      <c r="AK70" s="6">
        <v>11</v>
      </c>
      <c r="AL70" s="6">
        <v>12</v>
      </c>
      <c r="AM70" s="6">
        <v>11</v>
      </c>
      <c r="AN70" s="6">
        <v>11</v>
      </c>
      <c r="AO70" s="6">
        <v>11</v>
      </c>
      <c r="AP70" s="6">
        <v>11</v>
      </c>
      <c r="AQ70" s="6">
        <v>12</v>
      </c>
      <c r="AR70" s="6">
        <v>11</v>
      </c>
      <c r="AS70" s="6">
        <v>10</v>
      </c>
      <c r="AT70" s="6">
        <v>10</v>
      </c>
      <c r="AU70" s="6">
        <v>10</v>
      </c>
      <c r="AV70" s="6">
        <v>10</v>
      </c>
      <c r="AW70" s="6">
        <v>10</v>
      </c>
      <c r="AX70" s="6">
        <v>10</v>
      </c>
      <c r="AY70" s="6">
        <v>10</v>
      </c>
      <c r="AZ70" s="6">
        <v>10</v>
      </c>
      <c r="BA70" s="6">
        <v>10</v>
      </c>
      <c r="BB70" s="6">
        <v>10</v>
      </c>
      <c r="BC70" s="7">
        <v>10</v>
      </c>
      <c r="BE70" s="5" t="s">
        <v>105</v>
      </c>
      <c r="BF70" s="6">
        <v>16</v>
      </c>
      <c r="BG70" s="6" t="s">
        <v>63</v>
      </c>
      <c r="BH70" s="6">
        <v>30</v>
      </c>
      <c r="BI70" s="6">
        <v>102</v>
      </c>
      <c r="BJ70" s="6">
        <v>10</v>
      </c>
      <c r="BK70" s="6">
        <v>10</v>
      </c>
      <c r="BL70" s="6">
        <v>10</v>
      </c>
      <c r="BM70" s="6">
        <v>10</v>
      </c>
      <c r="BN70" s="6">
        <v>10</v>
      </c>
      <c r="BO70" s="6">
        <v>10</v>
      </c>
      <c r="BP70" s="6">
        <v>10</v>
      </c>
      <c r="BQ70" s="6">
        <v>10</v>
      </c>
      <c r="BR70" s="6">
        <v>10</v>
      </c>
      <c r="BS70" s="6">
        <v>10</v>
      </c>
      <c r="BT70" s="6">
        <v>10</v>
      </c>
      <c r="BU70" s="6">
        <v>10</v>
      </c>
      <c r="BV70" s="6">
        <v>11</v>
      </c>
      <c r="BW70" s="6">
        <v>10</v>
      </c>
      <c r="BX70" s="6">
        <v>10</v>
      </c>
      <c r="BY70" s="6">
        <v>11</v>
      </c>
      <c r="BZ70" s="6">
        <v>10</v>
      </c>
      <c r="CA70" s="6">
        <v>11</v>
      </c>
      <c r="CB70" s="6">
        <v>11</v>
      </c>
      <c r="CC70" s="6">
        <v>11</v>
      </c>
      <c r="CD70" s="6">
        <v>11</v>
      </c>
      <c r="CE70" s="6">
        <v>11</v>
      </c>
      <c r="CF70" s="6">
        <v>10</v>
      </c>
      <c r="CG70" s="6">
        <v>10</v>
      </c>
      <c r="CH70" s="6">
        <v>11</v>
      </c>
      <c r="CI70" s="6">
        <v>10</v>
      </c>
      <c r="CJ70" s="6">
        <v>11</v>
      </c>
      <c r="CK70" s="6">
        <v>10</v>
      </c>
      <c r="CL70" s="6">
        <v>11</v>
      </c>
      <c r="CM70" s="6">
        <v>10</v>
      </c>
      <c r="CN70" s="6">
        <v>11</v>
      </c>
      <c r="CO70" s="6">
        <v>11</v>
      </c>
      <c r="CP70" s="6">
        <v>11</v>
      </c>
      <c r="CQ70" s="6">
        <v>10</v>
      </c>
      <c r="CR70" s="6">
        <v>10</v>
      </c>
      <c r="CS70" s="6">
        <v>10</v>
      </c>
      <c r="CT70" s="6">
        <v>10</v>
      </c>
      <c r="CU70" s="6">
        <v>11</v>
      </c>
      <c r="CV70" s="6">
        <v>10</v>
      </c>
      <c r="CW70" s="6">
        <v>11</v>
      </c>
      <c r="CX70" s="6">
        <v>11</v>
      </c>
      <c r="CY70" s="6">
        <v>10</v>
      </c>
      <c r="CZ70" s="6">
        <v>11</v>
      </c>
      <c r="DA70" s="6">
        <v>10</v>
      </c>
      <c r="DB70" s="6">
        <v>11</v>
      </c>
      <c r="DC70" s="6">
        <v>10</v>
      </c>
      <c r="DD70" s="6">
        <v>11</v>
      </c>
      <c r="DE70" s="6">
        <v>10</v>
      </c>
      <c r="DF70" s="7">
        <v>11</v>
      </c>
      <c r="DH70" s="5" t="s">
        <v>131</v>
      </c>
      <c r="DI70" s="6">
        <v>16</v>
      </c>
      <c r="DJ70" s="6" t="s">
        <v>132</v>
      </c>
      <c r="DK70" s="6">
        <v>30</v>
      </c>
      <c r="DL70" s="6">
        <v>113</v>
      </c>
      <c r="DM70" s="6">
        <v>10</v>
      </c>
      <c r="DN70" s="6">
        <v>10</v>
      </c>
      <c r="DO70" s="6">
        <v>10</v>
      </c>
      <c r="DP70" s="6">
        <v>10</v>
      </c>
      <c r="DQ70" s="6">
        <v>10</v>
      </c>
      <c r="DR70" s="6">
        <v>10</v>
      </c>
      <c r="DS70" s="6">
        <v>11</v>
      </c>
      <c r="DT70" s="6">
        <v>11</v>
      </c>
      <c r="DU70" s="6">
        <v>11</v>
      </c>
      <c r="DV70" s="6">
        <v>10</v>
      </c>
      <c r="DW70" s="6">
        <v>11</v>
      </c>
      <c r="DX70" s="6">
        <v>11</v>
      </c>
      <c r="DY70" s="6">
        <v>11</v>
      </c>
      <c r="DZ70" s="6">
        <v>10</v>
      </c>
      <c r="EA70" s="6">
        <v>11</v>
      </c>
      <c r="EB70" s="6">
        <v>11</v>
      </c>
      <c r="EC70" s="6">
        <v>10</v>
      </c>
      <c r="ED70" s="6">
        <v>12</v>
      </c>
      <c r="EE70" s="6">
        <v>10</v>
      </c>
      <c r="EF70" s="6">
        <v>11</v>
      </c>
      <c r="EG70" s="6">
        <v>11</v>
      </c>
      <c r="EH70" s="6">
        <v>11</v>
      </c>
      <c r="EI70" s="6">
        <v>10</v>
      </c>
      <c r="EJ70" s="6">
        <v>10</v>
      </c>
      <c r="EK70" s="6">
        <v>10</v>
      </c>
      <c r="EL70" s="6">
        <v>10</v>
      </c>
      <c r="EM70" s="6">
        <v>11</v>
      </c>
      <c r="EN70" s="6">
        <v>11</v>
      </c>
      <c r="EO70" s="6">
        <v>11</v>
      </c>
      <c r="EP70" s="6">
        <v>10</v>
      </c>
      <c r="EQ70" s="6">
        <v>11</v>
      </c>
      <c r="ER70" s="6">
        <v>11</v>
      </c>
      <c r="ES70" s="6">
        <v>11</v>
      </c>
      <c r="ET70" s="6">
        <v>11</v>
      </c>
      <c r="EU70" s="6">
        <v>11</v>
      </c>
      <c r="EV70" s="6">
        <v>11</v>
      </c>
      <c r="EW70" s="6">
        <v>11</v>
      </c>
      <c r="EX70" s="6">
        <v>11</v>
      </c>
      <c r="EY70" s="6">
        <v>10</v>
      </c>
      <c r="EZ70" s="6">
        <v>10</v>
      </c>
      <c r="FA70" s="6">
        <v>10</v>
      </c>
      <c r="FB70" s="6">
        <v>10</v>
      </c>
      <c r="FC70" s="6">
        <v>10</v>
      </c>
      <c r="FD70" s="6">
        <v>10</v>
      </c>
      <c r="FE70" s="6">
        <v>10</v>
      </c>
      <c r="FF70" s="6">
        <v>10</v>
      </c>
      <c r="FG70" s="6">
        <v>10</v>
      </c>
      <c r="FH70" s="6">
        <v>10</v>
      </c>
      <c r="FI70" s="7">
        <v>10</v>
      </c>
      <c r="FL70" t="s">
        <v>79</v>
      </c>
      <c r="HO70" s="11" t="s">
        <v>9</v>
      </c>
      <c r="HP70" s="11" t="s">
        <v>10</v>
      </c>
      <c r="HQ70" s="11" t="s">
        <v>11</v>
      </c>
      <c r="HR70" s="13" t="s">
        <v>174</v>
      </c>
      <c r="HS70" s="13" t="s">
        <v>175</v>
      </c>
      <c r="HT70" s="13" t="s">
        <v>176</v>
      </c>
      <c r="HU70" s="13" t="s">
        <v>177</v>
      </c>
      <c r="HV70" s="13" t="s">
        <v>178</v>
      </c>
      <c r="HW70" s="13" t="s">
        <v>179</v>
      </c>
      <c r="HX70" s="13" t="s">
        <v>180</v>
      </c>
      <c r="HY70" s="13" t="s">
        <v>181</v>
      </c>
      <c r="HZ70" s="13" t="s">
        <v>182</v>
      </c>
      <c r="IA70" s="13" t="s">
        <v>183</v>
      </c>
      <c r="IB70" s="13" t="s">
        <v>184</v>
      </c>
      <c r="IC70" s="13" t="s">
        <v>185</v>
      </c>
      <c r="ID70" s="13" t="s">
        <v>186</v>
      </c>
      <c r="IE70" s="13" t="s">
        <v>187</v>
      </c>
      <c r="IF70" s="13" t="s">
        <v>188</v>
      </c>
      <c r="IG70" s="13" t="s">
        <v>189</v>
      </c>
      <c r="IH70" s="13" t="s">
        <v>190</v>
      </c>
      <c r="II70" s="13" t="s">
        <v>191</v>
      </c>
      <c r="IJ70" s="13" t="s">
        <v>192</v>
      </c>
      <c r="IK70" s="13" t="s">
        <v>193</v>
      </c>
      <c r="IL70" s="13" t="s">
        <v>194</v>
      </c>
      <c r="IM70" s="13" t="s">
        <v>195</v>
      </c>
      <c r="IN70" s="13" t="s">
        <v>196</v>
      </c>
      <c r="IO70" s="13" t="s">
        <v>197</v>
      </c>
      <c r="IP70" s="13" t="s">
        <v>198</v>
      </c>
      <c r="IQ70" s="13" t="s">
        <v>199</v>
      </c>
      <c r="IR70" s="13" t="s">
        <v>200</v>
      </c>
      <c r="IS70" s="13" t="s">
        <v>201</v>
      </c>
      <c r="IT70" s="13" t="s">
        <v>202</v>
      </c>
      <c r="IU70" s="13" t="s">
        <v>203</v>
      </c>
      <c r="IV70" s="13" t="s">
        <v>204</v>
      </c>
      <c r="IW70" s="13" t="s">
        <v>205</v>
      </c>
      <c r="IX70" s="13" t="s">
        <v>206</v>
      </c>
      <c r="IY70" s="13" t="s">
        <v>207</v>
      </c>
      <c r="IZ70" s="13" t="s">
        <v>208</v>
      </c>
      <c r="JA70" s="13" t="s">
        <v>209</v>
      </c>
    </row>
    <row r="71" spans="2:261" x14ac:dyDescent="0.2">
      <c r="B71" s="5" t="s">
        <v>131</v>
      </c>
      <c r="C71" s="6">
        <v>16</v>
      </c>
      <c r="D71" s="6" t="s">
        <v>132</v>
      </c>
      <c r="E71" s="6">
        <v>29</v>
      </c>
      <c r="F71" s="6">
        <v>116</v>
      </c>
      <c r="G71" s="6">
        <v>10</v>
      </c>
      <c r="H71" s="6">
        <v>10</v>
      </c>
      <c r="I71" s="6">
        <v>11</v>
      </c>
      <c r="J71" s="6">
        <v>11</v>
      </c>
      <c r="K71" s="6">
        <v>11</v>
      </c>
      <c r="L71" s="6">
        <v>10</v>
      </c>
      <c r="M71" s="6">
        <v>11</v>
      </c>
      <c r="N71" s="6">
        <v>10</v>
      </c>
      <c r="O71" s="6">
        <v>12</v>
      </c>
      <c r="P71" s="6">
        <v>11</v>
      </c>
      <c r="Q71" s="6">
        <v>12</v>
      </c>
      <c r="R71" s="6">
        <v>12</v>
      </c>
      <c r="S71" s="6">
        <v>11</v>
      </c>
      <c r="T71" s="6">
        <v>11</v>
      </c>
      <c r="U71" s="6">
        <v>11</v>
      </c>
      <c r="V71" s="6">
        <v>11</v>
      </c>
      <c r="W71" s="6">
        <v>10</v>
      </c>
      <c r="X71" s="6">
        <v>12</v>
      </c>
      <c r="Y71" s="6">
        <v>10</v>
      </c>
      <c r="Z71" s="6">
        <v>11</v>
      </c>
      <c r="AA71" s="6">
        <v>12</v>
      </c>
      <c r="AB71" s="6">
        <v>11</v>
      </c>
      <c r="AC71" s="6">
        <v>10</v>
      </c>
      <c r="AD71" s="6">
        <v>10</v>
      </c>
      <c r="AE71" s="6">
        <v>11</v>
      </c>
      <c r="AF71" s="6">
        <v>11</v>
      </c>
      <c r="AG71" s="6">
        <v>12</v>
      </c>
      <c r="AH71" s="6">
        <v>11</v>
      </c>
      <c r="AI71" s="6">
        <v>11</v>
      </c>
      <c r="AJ71" s="6">
        <v>11</v>
      </c>
      <c r="AK71" s="6">
        <v>11</v>
      </c>
      <c r="AL71" s="6">
        <v>12</v>
      </c>
      <c r="AM71" s="6">
        <v>11</v>
      </c>
      <c r="AN71" s="6">
        <v>10</v>
      </c>
      <c r="AO71" s="6">
        <v>11</v>
      </c>
      <c r="AP71" s="6">
        <v>11</v>
      </c>
      <c r="AQ71" s="6">
        <v>11</v>
      </c>
      <c r="AR71" s="6">
        <v>12</v>
      </c>
      <c r="AS71" s="6">
        <v>10</v>
      </c>
      <c r="AT71" s="6">
        <v>10</v>
      </c>
      <c r="AU71" s="6">
        <v>10</v>
      </c>
      <c r="AV71" s="6">
        <v>10</v>
      </c>
      <c r="AW71" s="6">
        <v>10</v>
      </c>
      <c r="AX71" s="6">
        <v>10</v>
      </c>
      <c r="AY71" s="6">
        <v>10</v>
      </c>
      <c r="AZ71" s="6">
        <v>10</v>
      </c>
      <c r="BA71" s="6">
        <v>10</v>
      </c>
      <c r="BB71" s="6">
        <v>10</v>
      </c>
      <c r="BC71" s="7">
        <v>10</v>
      </c>
      <c r="BE71" s="5" t="s">
        <v>105</v>
      </c>
      <c r="BF71" s="6">
        <v>16</v>
      </c>
      <c r="BG71" s="6" t="s">
        <v>63</v>
      </c>
      <c r="BH71" s="6">
        <v>30</v>
      </c>
      <c r="BI71" s="6">
        <v>103</v>
      </c>
      <c r="BJ71" s="6">
        <v>10</v>
      </c>
      <c r="BK71" s="6">
        <v>10</v>
      </c>
      <c r="BL71" s="6">
        <v>10</v>
      </c>
      <c r="BM71" s="6">
        <v>10</v>
      </c>
      <c r="BN71" s="6">
        <v>10</v>
      </c>
      <c r="BO71" s="6">
        <v>10</v>
      </c>
      <c r="BP71" s="6">
        <v>10</v>
      </c>
      <c r="BQ71" s="6">
        <v>10</v>
      </c>
      <c r="BR71" s="6">
        <v>10</v>
      </c>
      <c r="BS71" s="6">
        <v>10</v>
      </c>
      <c r="BT71" s="6">
        <v>10</v>
      </c>
      <c r="BU71" s="6">
        <v>10</v>
      </c>
      <c r="BV71" s="6">
        <v>11</v>
      </c>
      <c r="BW71" s="6">
        <v>10</v>
      </c>
      <c r="BX71" s="6">
        <v>10</v>
      </c>
      <c r="BY71" s="6">
        <v>11</v>
      </c>
      <c r="BZ71" s="6">
        <v>10</v>
      </c>
      <c r="CA71" s="6">
        <v>11</v>
      </c>
      <c r="CB71" s="6">
        <v>10</v>
      </c>
      <c r="CC71" s="6">
        <v>12</v>
      </c>
      <c r="CD71" s="6">
        <v>11</v>
      </c>
      <c r="CE71" s="6">
        <v>11</v>
      </c>
      <c r="CF71" s="6">
        <v>10</v>
      </c>
      <c r="CG71" s="6">
        <v>10</v>
      </c>
      <c r="CH71" s="6">
        <v>10</v>
      </c>
      <c r="CI71" s="6">
        <v>10</v>
      </c>
      <c r="CJ71" s="6">
        <v>11</v>
      </c>
      <c r="CK71" s="6">
        <v>10</v>
      </c>
      <c r="CL71" s="6">
        <v>12</v>
      </c>
      <c r="CM71" s="6">
        <v>10</v>
      </c>
      <c r="CN71" s="6">
        <v>10</v>
      </c>
      <c r="CO71" s="6">
        <v>11</v>
      </c>
      <c r="CP71" s="6">
        <v>11</v>
      </c>
      <c r="CQ71" s="6">
        <v>10</v>
      </c>
      <c r="CR71" s="6">
        <v>10</v>
      </c>
      <c r="CS71" s="6">
        <v>11</v>
      </c>
      <c r="CT71" s="6">
        <v>11</v>
      </c>
      <c r="CU71" s="6">
        <v>11</v>
      </c>
      <c r="CV71" s="6">
        <v>10</v>
      </c>
      <c r="CW71" s="6">
        <v>12</v>
      </c>
      <c r="CX71" s="6">
        <v>11</v>
      </c>
      <c r="CY71" s="6">
        <v>10</v>
      </c>
      <c r="CZ71" s="6">
        <v>11</v>
      </c>
      <c r="DA71" s="6">
        <v>11</v>
      </c>
      <c r="DB71" s="6">
        <v>11</v>
      </c>
      <c r="DC71" s="6">
        <v>10</v>
      </c>
      <c r="DD71" s="6">
        <v>11</v>
      </c>
      <c r="DE71" s="6">
        <v>10</v>
      </c>
      <c r="DF71" s="7">
        <v>11</v>
      </c>
      <c r="DH71" s="5" t="s">
        <v>131</v>
      </c>
      <c r="DI71" s="6">
        <v>16</v>
      </c>
      <c r="DJ71" s="6" t="s">
        <v>132</v>
      </c>
      <c r="DK71" s="6">
        <v>29</v>
      </c>
      <c r="DL71" s="6">
        <v>113</v>
      </c>
      <c r="DM71" s="6">
        <v>10</v>
      </c>
      <c r="DN71" s="6">
        <v>10</v>
      </c>
      <c r="DO71" s="6">
        <v>11</v>
      </c>
      <c r="DP71" s="6">
        <v>10</v>
      </c>
      <c r="DQ71" s="6">
        <v>10</v>
      </c>
      <c r="DR71" s="6">
        <v>10</v>
      </c>
      <c r="DS71" s="6">
        <v>10</v>
      </c>
      <c r="DT71" s="6">
        <v>10</v>
      </c>
      <c r="DU71" s="6">
        <v>10</v>
      </c>
      <c r="DV71" s="6">
        <v>11</v>
      </c>
      <c r="DW71" s="6">
        <v>11</v>
      </c>
      <c r="DX71" s="6">
        <v>11</v>
      </c>
      <c r="DY71" s="6">
        <v>10</v>
      </c>
      <c r="DZ71" s="6">
        <v>10</v>
      </c>
      <c r="EA71" s="6">
        <v>11</v>
      </c>
      <c r="EB71" s="6">
        <v>10</v>
      </c>
      <c r="EC71" s="6">
        <v>10</v>
      </c>
      <c r="ED71" s="6">
        <v>12</v>
      </c>
      <c r="EE71" s="6">
        <v>10</v>
      </c>
      <c r="EF71" s="6">
        <v>10</v>
      </c>
      <c r="EG71" s="6">
        <v>11</v>
      </c>
      <c r="EH71" s="6">
        <v>12</v>
      </c>
      <c r="EI71" s="6">
        <v>10</v>
      </c>
      <c r="EJ71" s="6">
        <v>10</v>
      </c>
      <c r="EK71" s="6">
        <v>11</v>
      </c>
      <c r="EL71" s="6">
        <v>11</v>
      </c>
      <c r="EM71" s="6">
        <v>12</v>
      </c>
      <c r="EN71" s="6">
        <v>11</v>
      </c>
      <c r="EO71" s="6">
        <v>10</v>
      </c>
      <c r="EP71" s="6">
        <v>10</v>
      </c>
      <c r="EQ71" s="6">
        <v>12</v>
      </c>
      <c r="ER71" s="6">
        <v>11</v>
      </c>
      <c r="ES71" s="6">
        <v>11</v>
      </c>
      <c r="ET71" s="6">
        <v>10</v>
      </c>
      <c r="EU71" s="6">
        <v>11</v>
      </c>
      <c r="EV71" s="6">
        <v>12</v>
      </c>
      <c r="EW71" s="6">
        <v>11</v>
      </c>
      <c r="EX71" s="6">
        <v>11</v>
      </c>
      <c r="EY71" s="6">
        <v>10</v>
      </c>
      <c r="EZ71" s="6">
        <v>10</v>
      </c>
      <c r="FA71" s="6">
        <v>10</v>
      </c>
      <c r="FB71" s="6">
        <v>10</v>
      </c>
      <c r="FC71" s="6">
        <v>10</v>
      </c>
      <c r="FD71" s="6">
        <v>10</v>
      </c>
      <c r="FE71" s="6">
        <v>10</v>
      </c>
      <c r="FF71" s="6">
        <v>10</v>
      </c>
      <c r="FG71" s="6">
        <v>10</v>
      </c>
      <c r="FH71" s="6">
        <v>10</v>
      </c>
      <c r="FI71" s="7">
        <v>10</v>
      </c>
      <c r="HN71" t="s">
        <v>212</v>
      </c>
      <c r="HO71" s="12">
        <v>-0.18999999999999773</v>
      </c>
      <c r="HP71" s="12">
        <v>0</v>
      </c>
      <c r="HQ71" s="12">
        <v>0</v>
      </c>
      <c r="HR71" s="12">
        <v>3.9999999999999147E-2</v>
      </c>
      <c r="HS71" s="12">
        <v>8.9999999999999858E-2</v>
      </c>
      <c r="HT71" s="12">
        <v>-4.0000000000000924E-2</v>
      </c>
      <c r="HU71" s="12">
        <v>9.9999999999999645E-2</v>
      </c>
      <c r="HV71" s="12">
        <v>-5.0000000000000711E-2</v>
      </c>
      <c r="HW71" s="12">
        <v>3.9999999999999147E-2</v>
      </c>
      <c r="HX71" s="12">
        <v>-1.9999999999999574E-2</v>
      </c>
      <c r="HY71" s="12">
        <v>-8.9999999999999858E-2</v>
      </c>
      <c r="HZ71" s="12">
        <v>-9.9999999999997868E-3</v>
      </c>
      <c r="IA71" s="12">
        <v>-0.10999999999999943</v>
      </c>
      <c r="IB71" s="12">
        <v>-9.9999999999997868E-3</v>
      </c>
      <c r="IC71" s="12">
        <v>-0.10999999999999943</v>
      </c>
      <c r="ID71" s="12">
        <v>-0.11000000000000121</v>
      </c>
      <c r="IE71" s="12">
        <v>-8.0000000000000071E-2</v>
      </c>
      <c r="IF71" s="12">
        <v>0</v>
      </c>
      <c r="IG71" s="12">
        <v>-0.14000000000000057</v>
      </c>
      <c r="IH71" s="12">
        <v>0</v>
      </c>
      <c r="II71" s="12">
        <v>2.000000000000135E-2</v>
      </c>
      <c r="IJ71" s="12">
        <v>7.0000000000000284E-2</v>
      </c>
      <c r="IK71" s="12">
        <v>-2.9999999999999361E-2</v>
      </c>
      <c r="IL71" s="12">
        <v>0</v>
      </c>
      <c r="IM71" s="12">
        <v>9.9999999999997868E-3</v>
      </c>
      <c r="IN71" s="12">
        <v>2.000000000000135E-2</v>
      </c>
      <c r="IO71" s="12">
        <v>0</v>
      </c>
      <c r="IP71" s="12">
        <v>-4.0000000000000924E-2</v>
      </c>
      <c r="IQ71" s="12">
        <v>-9.9999999999997868E-3</v>
      </c>
      <c r="IR71" s="12">
        <v>8.0000000000000071E-2</v>
      </c>
      <c r="IS71" s="12">
        <v>-0.12000000000000099</v>
      </c>
      <c r="IT71" s="12">
        <v>-9.9999999999997868E-3</v>
      </c>
      <c r="IU71" s="12">
        <v>0</v>
      </c>
      <c r="IV71" s="12">
        <v>8.0000000000000071E-2</v>
      </c>
      <c r="IW71" s="12">
        <v>-0.13000000000000078</v>
      </c>
      <c r="IX71" s="12">
        <v>-1.9999999999999574E-2</v>
      </c>
      <c r="IY71" s="12">
        <v>4.0000000000000924E-2</v>
      </c>
      <c r="IZ71" s="12">
        <v>-2.000000000000135E-2</v>
      </c>
      <c r="JA71" s="12">
        <v>5.0000000000000711E-2</v>
      </c>
    </row>
    <row r="72" spans="2:261" x14ac:dyDescent="0.2">
      <c r="B72" s="5" t="s">
        <v>131</v>
      </c>
      <c r="C72" s="6">
        <v>16</v>
      </c>
      <c r="D72" s="6" t="s">
        <v>132</v>
      </c>
      <c r="E72" s="6">
        <v>28</v>
      </c>
      <c r="F72" s="6">
        <v>116</v>
      </c>
      <c r="G72" s="6">
        <v>10</v>
      </c>
      <c r="H72" s="6">
        <v>10</v>
      </c>
      <c r="I72" s="6">
        <v>10</v>
      </c>
      <c r="J72" s="6">
        <v>10</v>
      </c>
      <c r="K72" s="6">
        <v>11</v>
      </c>
      <c r="L72" s="6">
        <v>10</v>
      </c>
      <c r="M72" s="6">
        <v>11</v>
      </c>
      <c r="N72" s="6">
        <v>10</v>
      </c>
      <c r="O72" s="6">
        <v>11</v>
      </c>
      <c r="P72" s="6">
        <v>11</v>
      </c>
      <c r="Q72" s="6">
        <v>12</v>
      </c>
      <c r="R72" s="6">
        <v>12</v>
      </c>
      <c r="S72" s="6">
        <v>11</v>
      </c>
      <c r="T72" s="6">
        <v>11</v>
      </c>
      <c r="U72" s="6">
        <v>11</v>
      </c>
      <c r="V72" s="6">
        <v>10</v>
      </c>
      <c r="W72" s="6">
        <v>10</v>
      </c>
      <c r="X72" s="6">
        <v>11</v>
      </c>
      <c r="Y72" s="6">
        <v>10</v>
      </c>
      <c r="Z72" s="6">
        <v>11</v>
      </c>
      <c r="AA72" s="6">
        <v>11</v>
      </c>
      <c r="AB72" s="6">
        <v>11</v>
      </c>
      <c r="AC72" s="6">
        <v>10</v>
      </c>
      <c r="AD72" s="6">
        <v>10</v>
      </c>
      <c r="AE72" s="6">
        <v>11</v>
      </c>
      <c r="AF72" s="6">
        <v>11</v>
      </c>
      <c r="AG72" s="6">
        <v>12</v>
      </c>
      <c r="AH72" s="6">
        <v>11</v>
      </c>
      <c r="AI72" s="6">
        <v>11</v>
      </c>
      <c r="AJ72" s="6">
        <v>11</v>
      </c>
      <c r="AK72" s="6">
        <v>11</v>
      </c>
      <c r="AL72" s="6">
        <v>11</v>
      </c>
      <c r="AM72" s="6">
        <v>11</v>
      </c>
      <c r="AN72" s="6">
        <v>11</v>
      </c>
      <c r="AO72" s="6">
        <v>11</v>
      </c>
      <c r="AP72" s="6">
        <v>11</v>
      </c>
      <c r="AQ72" s="6">
        <v>11</v>
      </c>
      <c r="AR72" s="6">
        <v>12</v>
      </c>
      <c r="AS72" s="6">
        <v>10</v>
      </c>
      <c r="AT72" s="6">
        <v>10</v>
      </c>
      <c r="AU72" s="6">
        <v>10</v>
      </c>
      <c r="AV72" s="6">
        <v>10</v>
      </c>
      <c r="AW72" s="6">
        <v>10</v>
      </c>
      <c r="AX72" s="6">
        <v>10</v>
      </c>
      <c r="AY72" s="6">
        <v>10</v>
      </c>
      <c r="AZ72" s="6">
        <v>10</v>
      </c>
      <c r="BA72" s="6">
        <v>10</v>
      </c>
      <c r="BB72" s="6">
        <v>10</v>
      </c>
      <c r="BC72" s="7">
        <v>10</v>
      </c>
      <c r="BE72" t="s">
        <v>62</v>
      </c>
      <c r="BF72">
        <v>16</v>
      </c>
      <c r="BG72" t="s">
        <v>63</v>
      </c>
      <c r="BH72">
        <v>30</v>
      </c>
      <c r="BI72">
        <v>99</v>
      </c>
      <c r="BJ72">
        <v>10</v>
      </c>
      <c r="BK72">
        <v>10</v>
      </c>
      <c r="BL72">
        <v>10</v>
      </c>
      <c r="BM72">
        <v>10</v>
      </c>
      <c r="BN72">
        <v>10</v>
      </c>
      <c r="BO72">
        <v>10</v>
      </c>
      <c r="BP72">
        <v>10</v>
      </c>
      <c r="BQ72">
        <v>10</v>
      </c>
      <c r="BR72">
        <v>10</v>
      </c>
      <c r="BS72">
        <v>10</v>
      </c>
      <c r="BT72">
        <v>10</v>
      </c>
      <c r="BU72">
        <v>10</v>
      </c>
      <c r="BV72">
        <v>11</v>
      </c>
      <c r="BW72">
        <v>10</v>
      </c>
      <c r="BX72">
        <v>10</v>
      </c>
      <c r="BY72">
        <v>11</v>
      </c>
      <c r="BZ72">
        <v>10</v>
      </c>
      <c r="CA72">
        <v>11</v>
      </c>
      <c r="CB72">
        <v>10</v>
      </c>
      <c r="CC72">
        <v>11</v>
      </c>
      <c r="CD72">
        <v>11</v>
      </c>
      <c r="CE72">
        <v>11</v>
      </c>
      <c r="CF72">
        <v>10</v>
      </c>
      <c r="CG72">
        <v>10</v>
      </c>
      <c r="CH72">
        <v>11</v>
      </c>
      <c r="CI72">
        <v>10</v>
      </c>
      <c r="CJ72">
        <v>11</v>
      </c>
      <c r="CK72">
        <v>10</v>
      </c>
      <c r="CL72">
        <v>11</v>
      </c>
      <c r="CM72">
        <v>10</v>
      </c>
      <c r="CN72">
        <v>10</v>
      </c>
      <c r="CO72">
        <v>11</v>
      </c>
      <c r="CP72">
        <v>11</v>
      </c>
      <c r="CQ72">
        <v>10</v>
      </c>
      <c r="CR72">
        <v>10</v>
      </c>
      <c r="CS72">
        <v>10</v>
      </c>
      <c r="CT72">
        <v>11</v>
      </c>
      <c r="CU72">
        <v>11</v>
      </c>
      <c r="CV72">
        <v>10</v>
      </c>
      <c r="CW72">
        <v>11</v>
      </c>
      <c r="CX72">
        <v>11</v>
      </c>
      <c r="CY72">
        <v>10</v>
      </c>
      <c r="CZ72">
        <v>11</v>
      </c>
      <c r="DA72">
        <v>10</v>
      </c>
      <c r="DB72">
        <v>11</v>
      </c>
      <c r="DC72">
        <v>10</v>
      </c>
      <c r="DD72">
        <v>10</v>
      </c>
      <c r="DE72">
        <v>10</v>
      </c>
      <c r="DF72">
        <v>11</v>
      </c>
      <c r="DH72" s="5" t="s">
        <v>131</v>
      </c>
      <c r="DI72" s="6">
        <v>16</v>
      </c>
      <c r="DJ72" s="6" t="s">
        <v>132</v>
      </c>
      <c r="DK72" s="6">
        <v>30</v>
      </c>
      <c r="DL72" s="6">
        <v>111</v>
      </c>
      <c r="DM72" s="6">
        <v>10</v>
      </c>
      <c r="DN72" s="6">
        <v>10</v>
      </c>
      <c r="DO72" s="6">
        <v>10</v>
      </c>
      <c r="DP72" s="6">
        <v>11</v>
      </c>
      <c r="DQ72" s="6">
        <v>11</v>
      </c>
      <c r="DR72" s="6">
        <v>10</v>
      </c>
      <c r="DS72" s="6">
        <v>11</v>
      </c>
      <c r="DT72" s="6">
        <v>10</v>
      </c>
      <c r="DU72" s="6">
        <v>11</v>
      </c>
      <c r="DV72" s="6">
        <v>12</v>
      </c>
      <c r="DW72" s="6">
        <v>11</v>
      </c>
      <c r="DX72" s="6">
        <v>11</v>
      </c>
      <c r="DY72" s="6">
        <v>11</v>
      </c>
      <c r="DZ72" s="6">
        <v>10</v>
      </c>
      <c r="EA72" s="6">
        <v>11</v>
      </c>
      <c r="EB72" s="6">
        <v>11</v>
      </c>
      <c r="EC72" s="6">
        <v>10</v>
      </c>
      <c r="ED72" s="6">
        <v>11</v>
      </c>
      <c r="EE72" s="6">
        <v>10</v>
      </c>
      <c r="EF72" s="6">
        <v>11</v>
      </c>
      <c r="EG72" s="6">
        <v>12</v>
      </c>
      <c r="EH72" s="6">
        <v>11</v>
      </c>
      <c r="EI72" s="6">
        <v>10</v>
      </c>
      <c r="EJ72" s="6">
        <v>10</v>
      </c>
      <c r="EK72" s="6">
        <v>11</v>
      </c>
      <c r="EL72" s="6">
        <v>11</v>
      </c>
      <c r="EM72" s="6">
        <v>11</v>
      </c>
      <c r="EN72" s="6">
        <v>11</v>
      </c>
      <c r="EO72" s="6">
        <v>12</v>
      </c>
      <c r="EP72" s="6">
        <v>11</v>
      </c>
      <c r="EQ72" s="6">
        <v>11</v>
      </c>
      <c r="ER72" s="6">
        <v>11</v>
      </c>
      <c r="ES72" s="6">
        <v>11</v>
      </c>
      <c r="ET72" s="6">
        <v>10</v>
      </c>
      <c r="EU72" s="6">
        <v>11</v>
      </c>
      <c r="EV72" s="6">
        <v>11</v>
      </c>
      <c r="EW72" s="6">
        <v>11</v>
      </c>
      <c r="EX72" s="6">
        <v>12</v>
      </c>
      <c r="EY72" s="6">
        <v>10</v>
      </c>
      <c r="EZ72" s="6">
        <v>10</v>
      </c>
      <c r="FA72" s="6">
        <v>10</v>
      </c>
      <c r="FB72" s="6">
        <v>10</v>
      </c>
      <c r="FC72" s="6">
        <v>10</v>
      </c>
      <c r="FD72" s="6">
        <v>10</v>
      </c>
      <c r="FE72" s="6">
        <v>10</v>
      </c>
      <c r="FF72" s="6">
        <v>10</v>
      </c>
      <c r="FG72" s="6">
        <v>10</v>
      </c>
      <c r="FH72" s="6">
        <v>10</v>
      </c>
      <c r="FI72" s="7">
        <v>10</v>
      </c>
      <c r="FL72" t="s">
        <v>82</v>
      </c>
      <c r="HN72" t="s">
        <v>213</v>
      </c>
      <c r="HO72" s="12">
        <v>-0.90000000000000568</v>
      </c>
      <c r="HP72" s="12">
        <v>0</v>
      </c>
      <c r="HQ72" s="12">
        <v>0</v>
      </c>
      <c r="HR72" s="12">
        <v>0.10000000000000142</v>
      </c>
      <c r="HS72" s="12">
        <v>-9.9999999999999645E-2</v>
      </c>
      <c r="HT72" s="12">
        <v>-9.9999999999999645E-2</v>
      </c>
      <c r="HU72" s="12">
        <v>0.19999999999999929</v>
      </c>
      <c r="HV72" s="12">
        <v>-9.9999999999999645E-2</v>
      </c>
      <c r="HW72" s="12">
        <v>0.19999999999999929</v>
      </c>
      <c r="HX72" s="12">
        <v>-0.10000000000000142</v>
      </c>
      <c r="HY72" s="12">
        <v>0</v>
      </c>
      <c r="HZ72" s="12">
        <v>-0.10000000000000142</v>
      </c>
      <c r="IA72" s="12">
        <v>0</v>
      </c>
      <c r="IB72" s="12">
        <v>-0.59999999999999964</v>
      </c>
      <c r="IC72" s="12">
        <v>-9.9999999999999645E-2</v>
      </c>
      <c r="ID72" s="12">
        <v>-0.19999999999999929</v>
      </c>
      <c r="IE72" s="12">
        <v>-0.40000000000000036</v>
      </c>
      <c r="IF72" s="12">
        <v>0</v>
      </c>
      <c r="IG72" s="12">
        <v>-0.19999999999999929</v>
      </c>
      <c r="IH72" s="12">
        <v>0</v>
      </c>
      <c r="II72" s="12">
        <v>-9.9999999999999645E-2</v>
      </c>
      <c r="IJ72" s="12">
        <v>-9.9999999999999645E-2</v>
      </c>
      <c r="IK72" s="12">
        <v>0.19999999999999929</v>
      </c>
      <c r="IL72" s="12">
        <v>0</v>
      </c>
      <c r="IM72" s="12">
        <v>0.10000000000000142</v>
      </c>
      <c r="IN72" s="12">
        <v>0.29999999999999893</v>
      </c>
      <c r="IO72" s="12">
        <v>-0.30000000000000071</v>
      </c>
      <c r="IP72" s="12">
        <v>-9.9999999999999645E-2</v>
      </c>
      <c r="IQ72" s="12">
        <v>-0.10000000000000142</v>
      </c>
      <c r="IR72" s="12">
        <v>0</v>
      </c>
      <c r="IS72" s="12">
        <v>-0.20000000000000107</v>
      </c>
      <c r="IT72" s="12">
        <v>0.10000000000000142</v>
      </c>
      <c r="IU72" s="12">
        <v>0.20000000000000107</v>
      </c>
      <c r="IV72" s="12">
        <v>-9.9999999999999645E-2</v>
      </c>
      <c r="IW72" s="12">
        <v>0.19999999999999929</v>
      </c>
      <c r="IX72" s="12">
        <v>-0.19999999999999929</v>
      </c>
      <c r="IY72" s="12">
        <v>9.9999999999999645E-2</v>
      </c>
      <c r="IZ72" s="12">
        <v>-0.40000000000000036</v>
      </c>
      <c r="JA72" s="12">
        <v>0.19999999999999929</v>
      </c>
    </row>
    <row r="73" spans="2:261" x14ac:dyDescent="0.2">
      <c r="B73" s="5" t="s">
        <v>131</v>
      </c>
      <c r="C73" s="6">
        <v>16</v>
      </c>
      <c r="D73" s="6" t="s">
        <v>132</v>
      </c>
      <c r="E73" s="6">
        <v>28</v>
      </c>
      <c r="F73" s="6">
        <v>118</v>
      </c>
      <c r="G73" s="6">
        <v>10</v>
      </c>
      <c r="H73" s="6">
        <v>10</v>
      </c>
      <c r="I73" s="6">
        <v>10</v>
      </c>
      <c r="J73" s="6">
        <v>11</v>
      </c>
      <c r="K73" s="6">
        <v>11</v>
      </c>
      <c r="L73" s="6">
        <v>10</v>
      </c>
      <c r="M73" s="6">
        <v>12</v>
      </c>
      <c r="N73" s="6">
        <v>11</v>
      </c>
      <c r="O73" s="6">
        <v>10</v>
      </c>
      <c r="P73" s="6">
        <v>12</v>
      </c>
      <c r="Q73" s="6">
        <v>12</v>
      </c>
      <c r="R73" s="6">
        <v>12</v>
      </c>
      <c r="S73" s="6">
        <v>11</v>
      </c>
      <c r="T73" s="6">
        <v>11</v>
      </c>
      <c r="U73" s="6">
        <v>12</v>
      </c>
      <c r="V73" s="6">
        <v>11</v>
      </c>
      <c r="W73" s="6">
        <v>10</v>
      </c>
      <c r="X73" s="6">
        <v>12</v>
      </c>
      <c r="Y73" s="6">
        <v>10</v>
      </c>
      <c r="Z73" s="6">
        <v>11</v>
      </c>
      <c r="AA73" s="6">
        <v>13</v>
      </c>
      <c r="AB73" s="6">
        <v>12</v>
      </c>
      <c r="AC73" s="6">
        <v>10</v>
      </c>
      <c r="AD73" s="6">
        <v>10</v>
      </c>
      <c r="AE73" s="6">
        <v>11</v>
      </c>
      <c r="AF73" s="6">
        <v>11</v>
      </c>
      <c r="AG73" s="6">
        <v>12</v>
      </c>
      <c r="AH73" s="6">
        <v>11</v>
      </c>
      <c r="AI73" s="6">
        <v>11</v>
      </c>
      <c r="AJ73" s="6">
        <v>11</v>
      </c>
      <c r="AK73" s="6">
        <v>11</v>
      </c>
      <c r="AL73" s="6">
        <v>11</v>
      </c>
      <c r="AM73" s="6">
        <v>11</v>
      </c>
      <c r="AN73" s="6">
        <v>10</v>
      </c>
      <c r="AO73" s="6">
        <v>10</v>
      </c>
      <c r="AP73" s="6">
        <v>12</v>
      </c>
      <c r="AQ73" s="6">
        <v>11</v>
      </c>
      <c r="AR73" s="6">
        <v>11</v>
      </c>
      <c r="AS73" s="6">
        <v>10</v>
      </c>
      <c r="AT73" s="6">
        <v>10</v>
      </c>
      <c r="AU73" s="6">
        <v>10</v>
      </c>
      <c r="AV73" s="6">
        <v>10</v>
      </c>
      <c r="AW73" s="6">
        <v>10</v>
      </c>
      <c r="AX73" s="6">
        <v>10</v>
      </c>
      <c r="AY73" s="6">
        <v>10</v>
      </c>
      <c r="AZ73" s="6">
        <v>10</v>
      </c>
      <c r="BA73" s="6">
        <v>10</v>
      </c>
      <c r="BB73" s="6">
        <v>10</v>
      </c>
      <c r="BC73" s="7">
        <v>10</v>
      </c>
      <c r="BE73" t="s">
        <v>62</v>
      </c>
      <c r="BF73">
        <v>16</v>
      </c>
      <c r="BG73" t="s">
        <v>63</v>
      </c>
      <c r="BH73">
        <v>30</v>
      </c>
      <c r="BI73">
        <v>100</v>
      </c>
      <c r="BJ73">
        <v>10</v>
      </c>
      <c r="BK73">
        <v>10</v>
      </c>
      <c r="BL73">
        <v>10</v>
      </c>
      <c r="BM73">
        <v>10</v>
      </c>
      <c r="BN73">
        <v>10</v>
      </c>
      <c r="BO73">
        <v>10</v>
      </c>
      <c r="BP73">
        <v>10</v>
      </c>
      <c r="BQ73">
        <v>10</v>
      </c>
      <c r="BR73">
        <v>10</v>
      </c>
      <c r="BS73">
        <v>10</v>
      </c>
      <c r="BT73">
        <v>10</v>
      </c>
      <c r="BU73">
        <v>10</v>
      </c>
      <c r="BV73">
        <v>11</v>
      </c>
      <c r="BW73">
        <v>10</v>
      </c>
      <c r="BX73">
        <v>10</v>
      </c>
      <c r="BY73">
        <v>10</v>
      </c>
      <c r="BZ73">
        <v>10</v>
      </c>
      <c r="CA73">
        <v>11</v>
      </c>
      <c r="CB73">
        <v>10</v>
      </c>
      <c r="CC73">
        <v>11</v>
      </c>
      <c r="CD73">
        <v>11</v>
      </c>
      <c r="CE73">
        <v>11</v>
      </c>
      <c r="CF73">
        <v>10</v>
      </c>
      <c r="CG73">
        <v>10</v>
      </c>
      <c r="CH73">
        <v>11</v>
      </c>
      <c r="CI73">
        <v>10</v>
      </c>
      <c r="CJ73">
        <v>11</v>
      </c>
      <c r="CK73">
        <v>10</v>
      </c>
      <c r="CL73">
        <v>12</v>
      </c>
      <c r="CM73">
        <v>10</v>
      </c>
      <c r="CN73">
        <v>10</v>
      </c>
      <c r="CO73">
        <v>10</v>
      </c>
      <c r="CP73">
        <v>11</v>
      </c>
      <c r="CQ73">
        <v>10</v>
      </c>
      <c r="CR73">
        <v>10</v>
      </c>
      <c r="CS73">
        <v>10</v>
      </c>
      <c r="CT73">
        <v>11</v>
      </c>
      <c r="CU73">
        <v>11</v>
      </c>
      <c r="CV73">
        <v>10</v>
      </c>
      <c r="CW73">
        <v>11</v>
      </c>
      <c r="CX73">
        <v>11</v>
      </c>
      <c r="CY73">
        <v>10</v>
      </c>
      <c r="CZ73">
        <v>11</v>
      </c>
      <c r="DA73">
        <v>11</v>
      </c>
      <c r="DB73">
        <v>11</v>
      </c>
      <c r="DC73">
        <v>10</v>
      </c>
      <c r="DD73">
        <v>10</v>
      </c>
      <c r="DE73">
        <v>10</v>
      </c>
      <c r="DF73">
        <v>11</v>
      </c>
      <c r="DH73" s="5" t="s">
        <v>136</v>
      </c>
      <c r="DI73" s="6">
        <v>16</v>
      </c>
      <c r="DJ73" s="6" t="s">
        <v>76</v>
      </c>
      <c r="DK73" s="6">
        <v>30</v>
      </c>
      <c r="DL73" s="6">
        <v>119</v>
      </c>
      <c r="DM73" s="6">
        <v>10</v>
      </c>
      <c r="DN73" s="6">
        <v>10</v>
      </c>
      <c r="DO73" s="6">
        <v>10</v>
      </c>
      <c r="DP73" s="6">
        <v>11</v>
      </c>
      <c r="DQ73" s="6">
        <v>11</v>
      </c>
      <c r="DR73" s="6">
        <v>11</v>
      </c>
      <c r="DS73" s="6">
        <v>11</v>
      </c>
      <c r="DT73" s="6">
        <v>11</v>
      </c>
      <c r="DU73" s="6">
        <v>11</v>
      </c>
      <c r="DV73" s="6">
        <v>12</v>
      </c>
      <c r="DW73" s="6">
        <v>11</v>
      </c>
      <c r="DX73" s="6">
        <v>11</v>
      </c>
      <c r="DY73" s="6">
        <v>11</v>
      </c>
      <c r="DZ73" s="6">
        <v>10</v>
      </c>
      <c r="EA73" s="6">
        <v>11</v>
      </c>
      <c r="EB73" s="6">
        <v>11</v>
      </c>
      <c r="EC73" s="6">
        <v>10</v>
      </c>
      <c r="ED73" s="6">
        <v>12</v>
      </c>
      <c r="EE73" s="6">
        <v>10</v>
      </c>
      <c r="EF73" s="6">
        <v>10</v>
      </c>
      <c r="EG73" s="6">
        <v>12</v>
      </c>
      <c r="EH73" s="6">
        <v>11</v>
      </c>
      <c r="EI73" s="6">
        <v>10</v>
      </c>
      <c r="EJ73" s="6">
        <v>11</v>
      </c>
      <c r="EK73" s="6">
        <v>10</v>
      </c>
      <c r="EL73" s="6">
        <v>12</v>
      </c>
      <c r="EM73" s="6">
        <v>11</v>
      </c>
      <c r="EN73" s="6">
        <v>11</v>
      </c>
      <c r="EO73" s="6">
        <v>12</v>
      </c>
      <c r="EP73" s="6">
        <v>12</v>
      </c>
      <c r="EQ73" s="6">
        <v>11</v>
      </c>
      <c r="ER73" s="6">
        <v>12</v>
      </c>
      <c r="ES73" s="6">
        <v>11</v>
      </c>
      <c r="ET73" s="6">
        <v>10</v>
      </c>
      <c r="EU73" s="6">
        <v>11</v>
      </c>
      <c r="EV73" s="6">
        <v>12</v>
      </c>
      <c r="EW73" s="6">
        <v>11</v>
      </c>
      <c r="EX73" s="6">
        <v>11</v>
      </c>
      <c r="EY73" s="6">
        <v>10</v>
      </c>
      <c r="EZ73" s="6">
        <v>10</v>
      </c>
      <c r="FA73" s="6">
        <v>10</v>
      </c>
      <c r="FB73" s="6">
        <v>10</v>
      </c>
      <c r="FC73" s="6">
        <v>10</v>
      </c>
      <c r="FD73" s="6">
        <v>10</v>
      </c>
      <c r="FE73" s="6">
        <v>10</v>
      </c>
      <c r="FF73" s="6">
        <v>10</v>
      </c>
      <c r="FG73" s="6">
        <v>10</v>
      </c>
      <c r="FH73" s="6">
        <v>10</v>
      </c>
      <c r="FI73" s="7">
        <v>10</v>
      </c>
      <c r="HN73" t="s">
        <v>214</v>
      </c>
      <c r="HO73" s="12">
        <v>1.25</v>
      </c>
      <c r="HP73" s="12">
        <v>0</v>
      </c>
      <c r="HQ73" s="12">
        <v>0</v>
      </c>
      <c r="HR73" s="12">
        <v>0</v>
      </c>
      <c r="HS73" s="12">
        <v>0.10000000000000142</v>
      </c>
      <c r="HT73" s="12">
        <v>9.9999999999999645E-2</v>
      </c>
      <c r="HU73" s="12">
        <v>9.9999999999999645E-2</v>
      </c>
      <c r="HV73" s="12">
        <v>9.9999999999999645E-2</v>
      </c>
      <c r="HW73" s="12">
        <v>0.20000000000000107</v>
      </c>
      <c r="HX73" s="12">
        <v>5.0000000000000711E-2</v>
      </c>
      <c r="HY73" s="12">
        <v>5.0000000000000711E-2</v>
      </c>
      <c r="HZ73" s="12">
        <v>-0.15000000000000213</v>
      </c>
      <c r="IA73" s="12">
        <v>0</v>
      </c>
      <c r="IB73" s="12">
        <v>0.15000000000000036</v>
      </c>
      <c r="IC73" s="12">
        <v>-0.19999999999999929</v>
      </c>
      <c r="ID73" s="12">
        <v>0.10000000000000142</v>
      </c>
      <c r="IE73" s="12">
        <v>9.9999999999999645E-2</v>
      </c>
      <c r="IF73" s="12">
        <v>0</v>
      </c>
      <c r="IG73" s="12">
        <v>-4.9999999999998934E-2</v>
      </c>
      <c r="IH73" s="12">
        <v>-0.14999999999999858</v>
      </c>
      <c r="II73" s="12">
        <v>0.35000000000000142</v>
      </c>
      <c r="IJ73" s="12">
        <v>0</v>
      </c>
      <c r="IK73" s="12">
        <v>0</v>
      </c>
      <c r="IL73" s="12">
        <v>0</v>
      </c>
      <c r="IM73" s="12">
        <v>0</v>
      </c>
      <c r="IN73" s="12">
        <v>0.15000000000000036</v>
      </c>
      <c r="IO73" s="12">
        <v>0.30000000000000071</v>
      </c>
      <c r="IP73" s="12">
        <v>4.9999999999998934E-2</v>
      </c>
      <c r="IQ73" s="12">
        <v>0.10000000000000142</v>
      </c>
      <c r="IR73" s="12">
        <v>0.25</v>
      </c>
      <c r="IS73" s="12">
        <v>5.0000000000000711E-2</v>
      </c>
      <c r="IT73" s="12">
        <v>0.19999999999999929</v>
      </c>
      <c r="IU73" s="12">
        <v>0.10000000000000142</v>
      </c>
      <c r="IV73" s="12">
        <v>0.10000000000000142</v>
      </c>
      <c r="IW73" s="12">
        <v>4.9999999999998934E-2</v>
      </c>
      <c r="IX73" s="12">
        <v>0.15000000000000213</v>
      </c>
      <c r="IY73" s="12">
        <v>0.30000000000000071</v>
      </c>
      <c r="IZ73" s="12">
        <v>-0.15000000000000036</v>
      </c>
      <c r="JA73" s="12">
        <v>0.19999999999999929</v>
      </c>
    </row>
    <row r="74" spans="2:261" x14ac:dyDescent="0.2">
      <c r="B74" s="5" t="s">
        <v>136</v>
      </c>
      <c r="C74" s="6">
        <v>16</v>
      </c>
      <c r="D74" s="6" t="s">
        <v>76</v>
      </c>
      <c r="E74" s="6">
        <v>30</v>
      </c>
      <c r="F74" s="6">
        <v>117</v>
      </c>
      <c r="G74" s="6">
        <v>10</v>
      </c>
      <c r="H74" s="6">
        <v>10</v>
      </c>
      <c r="I74" s="6">
        <v>10</v>
      </c>
      <c r="J74" s="6">
        <v>11</v>
      </c>
      <c r="K74" s="6">
        <v>10</v>
      </c>
      <c r="L74" s="6">
        <v>11</v>
      </c>
      <c r="M74" s="6">
        <v>12</v>
      </c>
      <c r="N74" s="6">
        <v>11</v>
      </c>
      <c r="O74" s="6">
        <v>11</v>
      </c>
      <c r="P74" s="6">
        <v>11</v>
      </c>
      <c r="Q74" s="6">
        <v>11</v>
      </c>
      <c r="R74" s="6">
        <v>12</v>
      </c>
      <c r="S74" s="6">
        <v>11</v>
      </c>
      <c r="T74" s="6">
        <v>11</v>
      </c>
      <c r="U74" s="6">
        <v>11</v>
      </c>
      <c r="V74" s="6">
        <v>11</v>
      </c>
      <c r="W74" s="6">
        <v>10</v>
      </c>
      <c r="X74" s="6">
        <v>11</v>
      </c>
      <c r="Y74" s="6">
        <v>10</v>
      </c>
      <c r="Z74" s="6">
        <v>11</v>
      </c>
      <c r="AA74" s="6">
        <v>12</v>
      </c>
      <c r="AB74" s="6">
        <v>12</v>
      </c>
      <c r="AC74" s="6">
        <v>10</v>
      </c>
      <c r="AD74" s="6">
        <v>11</v>
      </c>
      <c r="AE74" s="6">
        <v>11</v>
      </c>
      <c r="AF74" s="6">
        <v>11</v>
      </c>
      <c r="AG74" s="6">
        <v>12</v>
      </c>
      <c r="AH74" s="6">
        <v>10</v>
      </c>
      <c r="AI74" s="6">
        <v>12</v>
      </c>
      <c r="AJ74" s="6">
        <v>11</v>
      </c>
      <c r="AK74" s="6">
        <v>11</v>
      </c>
      <c r="AL74" s="6">
        <v>11</v>
      </c>
      <c r="AM74" s="6">
        <v>11</v>
      </c>
      <c r="AN74" s="6">
        <v>12</v>
      </c>
      <c r="AO74" s="6">
        <v>11</v>
      </c>
      <c r="AP74" s="6">
        <v>11</v>
      </c>
      <c r="AQ74" s="6">
        <v>12</v>
      </c>
      <c r="AR74" s="6">
        <v>12</v>
      </c>
      <c r="AS74" s="6">
        <v>10</v>
      </c>
      <c r="AT74" s="6">
        <v>10</v>
      </c>
      <c r="AU74" s="6">
        <v>10</v>
      </c>
      <c r="AV74" s="6">
        <v>10</v>
      </c>
      <c r="AW74" s="6">
        <v>10</v>
      </c>
      <c r="AX74" s="6">
        <v>10</v>
      </c>
      <c r="AY74" s="6">
        <v>10</v>
      </c>
      <c r="AZ74" s="6">
        <v>10</v>
      </c>
      <c r="BA74" s="6">
        <v>10</v>
      </c>
      <c r="BB74" s="6">
        <v>10</v>
      </c>
      <c r="BC74" s="7">
        <v>10</v>
      </c>
      <c r="BE74" t="s">
        <v>62</v>
      </c>
      <c r="BF74">
        <v>16</v>
      </c>
      <c r="BG74" t="s">
        <v>63</v>
      </c>
      <c r="BH74">
        <v>30</v>
      </c>
      <c r="BI74">
        <v>101</v>
      </c>
      <c r="BJ74">
        <v>10</v>
      </c>
      <c r="BK74">
        <v>10</v>
      </c>
      <c r="BL74">
        <v>10</v>
      </c>
      <c r="BM74">
        <v>10</v>
      </c>
      <c r="BN74">
        <v>10</v>
      </c>
      <c r="BO74">
        <v>10</v>
      </c>
      <c r="BP74">
        <v>10</v>
      </c>
      <c r="BQ74">
        <v>10</v>
      </c>
      <c r="BR74">
        <v>10</v>
      </c>
      <c r="BS74">
        <v>10</v>
      </c>
      <c r="BT74">
        <v>10</v>
      </c>
      <c r="BU74">
        <v>10</v>
      </c>
      <c r="BV74">
        <v>11</v>
      </c>
      <c r="BW74">
        <v>10</v>
      </c>
      <c r="BX74">
        <v>10</v>
      </c>
      <c r="BY74">
        <v>11</v>
      </c>
      <c r="BZ74">
        <v>10</v>
      </c>
      <c r="CA74">
        <v>11</v>
      </c>
      <c r="CB74">
        <v>10</v>
      </c>
      <c r="CC74">
        <v>11</v>
      </c>
      <c r="CD74">
        <v>11</v>
      </c>
      <c r="CE74">
        <v>11</v>
      </c>
      <c r="CF74">
        <v>10</v>
      </c>
      <c r="CG74">
        <v>10</v>
      </c>
      <c r="CH74">
        <v>11</v>
      </c>
      <c r="CI74">
        <v>10</v>
      </c>
      <c r="CJ74">
        <v>11</v>
      </c>
      <c r="CK74">
        <v>10</v>
      </c>
      <c r="CL74">
        <v>11</v>
      </c>
      <c r="CM74">
        <v>10</v>
      </c>
      <c r="CN74">
        <v>10</v>
      </c>
      <c r="CO74">
        <v>11</v>
      </c>
      <c r="CP74">
        <v>10</v>
      </c>
      <c r="CQ74">
        <v>10</v>
      </c>
      <c r="CR74">
        <v>10</v>
      </c>
      <c r="CS74">
        <v>10</v>
      </c>
      <c r="CT74">
        <v>11</v>
      </c>
      <c r="CU74">
        <v>11</v>
      </c>
      <c r="CV74">
        <v>10</v>
      </c>
      <c r="CW74">
        <v>11</v>
      </c>
      <c r="CX74">
        <v>11</v>
      </c>
      <c r="CY74">
        <v>10</v>
      </c>
      <c r="CZ74">
        <v>11</v>
      </c>
      <c r="DA74">
        <v>11</v>
      </c>
      <c r="DB74">
        <v>11</v>
      </c>
      <c r="DC74">
        <v>10</v>
      </c>
      <c r="DD74">
        <v>10</v>
      </c>
      <c r="DE74">
        <v>10</v>
      </c>
      <c r="DF74">
        <v>11</v>
      </c>
      <c r="DH74" s="5" t="s">
        <v>136</v>
      </c>
      <c r="DI74" s="6">
        <v>16</v>
      </c>
      <c r="DJ74" s="6" t="s">
        <v>76</v>
      </c>
      <c r="DK74" s="6">
        <v>30</v>
      </c>
      <c r="DL74" s="6">
        <v>118</v>
      </c>
      <c r="DM74" s="6">
        <v>10</v>
      </c>
      <c r="DN74" s="6">
        <v>10</v>
      </c>
      <c r="DO74" s="6">
        <v>10</v>
      </c>
      <c r="DP74" s="6">
        <v>10</v>
      </c>
      <c r="DQ74" s="6">
        <v>11</v>
      </c>
      <c r="DR74" s="6">
        <v>10</v>
      </c>
      <c r="DS74" s="6">
        <v>11</v>
      </c>
      <c r="DT74" s="6">
        <v>11</v>
      </c>
      <c r="DU74" s="6">
        <v>10</v>
      </c>
      <c r="DV74" s="6">
        <v>11</v>
      </c>
      <c r="DW74" s="6">
        <v>10</v>
      </c>
      <c r="DX74" s="6">
        <v>12</v>
      </c>
      <c r="DY74" s="6">
        <v>11</v>
      </c>
      <c r="DZ74" s="6">
        <v>11</v>
      </c>
      <c r="EA74" s="6">
        <v>11</v>
      </c>
      <c r="EB74" s="6">
        <v>11</v>
      </c>
      <c r="EC74" s="6">
        <v>10</v>
      </c>
      <c r="ED74" s="6">
        <v>11</v>
      </c>
      <c r="EE74" s="6">
        <v>10</v>
      </c>
      <c r="EF74" s="6">
        <v>11</v>
      </c>
      <c r="EG74" s="6">
        <v>11</v>
      </c>
      <c r="EH74" s="6">
        <v>12</v>
      </c>
      <c r="EI74" s="6">
        <v>10</v>
      </c>
      <c r="EJ74" s="6">
        <v>11</v>
      </c>
      <c r="EK74" s="6">
        <v>11</v>
      </c>
      <c r="EL74" s="6">
        <v>11</v>
      </c>
      <c r="EM74" s="6">
        <v>11</v>
      </c>
      <c r="EN74" s="6">
        <v>11</v>
      </c>
      <c r="EO74" s="6">
        <v>12</v>
      </c>
      <c r="EP74" s="6">
        <v>11</v>
      </c>
      <c r="EQ74" s="6">
        <v>11</v>
      </c>
      <c r="ER74" s="6">
        <v>11</v>
      </c>
      <c r="ES74" s="6">
        <v>11</v>
      </c>
      <c r="ET74" s="6">
        <v>10</v>
      </c>
      <c r="EU74" s="6">
        <v>11</v>
      </c>
      <c r="EV74" s="6">
        <v>11</v>
      </c>
      <c r="EW74" s="6">
        <v>12</v>
      </c>
      <c r="EX74" s="6">
        <v>12</v>
      </c>
      <c r="EY74" s="6">
        <v>10</v>
      </c>
      <c r="EZ74" s="6">
        <v>10</v>
      </c>
      <c r="FA74" s="6">
        <v>10</v>
      </c>
      <c r="FB74" s="6">
        <v>10</v>
      </c>
      <c r="FC74" s="6">
        <v>10</v>
      </c>
      <c r="FD74" s="6">
        <v>10</v>
      </c>
      <c r="FE74" s="6">
        <v>10</v>
      </c>
      <c r="FF74" s="6">
        <v>10</v>
      </c>
      <c r="FG74" s="6">
        <v>10</v>
      </c>
      <c r="FH74" s="6">
        <v>10</v>
      </c>
      <c r="FI74" s="7">
        <v>10</v>
      </c>
      <c r="FL74" t="s">
        <v>89</v>
      </c>
      <c r="HN74" t="s">
        <v>215</v>
      </c>
      <c r="HO74" s="12">
        <v>2.3000000000000114</v>
      </c>
      <c r="HP74" s="12">
        <v>0</v>
      </c>
      <c r="HQ74" s="12">
        <v>0</v>
      </c>
      <c r="HR74" s="12">
        <v>0.30000000000000071</v>
      </c>
      <c r="HS74" s="12">
        <v>9.9999999999999645E-2</v>
      </c>
      <c r="HT74" s="12">
        <v>0.29999999999999893</v>
      </c>
      <c r="HU74" s="12">
        <v>0.29999999999999893</v>
      </c>
      <c r="HV74" s="12">
        <v>0</v>
      </c>
      <c r="HW74" s="12">
        <v>9.9999999999999645E-2</v>
      </c>
      <c r="HX74" s="12">
        <v>0.10000000000000142</v>
      </c>
      <c r="HY74" s="12">
        <v>-0.30000000000000071</v>
      </c>
      <c r="HZ74" s="12">
        <v>0.40000000000000036</v>
      </c>
      <c r="IA74" s="12">
        <v>0</v>
      </c>
      <c r="IB74" s="12">
        <v>0.5</v>
      </c>
      <c r="IC74" s="12">
        <v>9.9999999999999645E-2</v>
      </c>
      <c r="ID74" s="12">
        <v>-9.9999999999999645E-2</v>
      </c>
      <c r="IE74" s="12">
        <v>9.9999999999999645E-2</v>
      </c>
      <c r="IF74" s="12">
        <v>0</v>
      </c>
      <c r="IG74" s="12">
        <v>0</v>
      </c>
      <c r="IH74" s="12">
        <v>0</v>
      </c>
      <c r="II74" s="12">
        <v>9.9999999999999645E-2</v>
      </c>
      <c r="IJ74" s="12">
        <v>0.5</v>
      </c>
      <c r="IK74" s="12">
        <v>0.19999999999999929</v>
      </c>
      <c r="IL74" s="12">
        <v>0</v>
      </c>
      <c r="IM74" s="12">
        <v>-0.19999999999999929</v>
      </c>
      <c r="IN74" s="12">
        <v>0.30000000000000071</v>
      </c>
      <c r="IO74" s="12">
        <v>0.10000000000000142</v>
      </c>
      <c r="IP74" s="12">
        <v>0</v>
      </c>
      <c r="IQ74" s="12">
        <v>0</v>
      </c>
      <c r="IR74" s="12">
        <v>9.9999999999999645E-2</v>
      </c>
      <c r="IS74" s="12">
        <v>-9.9999999999999645E-2</v>
      </c>
      <c r="IT74" s="12">
        <v>0</v>
      </c>
      <c r="IU74" s="12">
        <v>-0.20000000000000107</v>
      </c>
      <c r="IV74" s="12">
        <v>-0.10000000000000142</v>
      </c>
      <c r="IW74" s="12">
        <v>-0.40000000000000036</v>
      </c>
      <c r="IX74" s="12">
        <v>9.9999999999999645E-2</v>
      </c>
      <c r="IY74" s="12">
        <v>0.19999999999999929</v>
      </c>
      <c r="IZ74" s="12">
        <v>0.5</v>
      </c>
      <c r="JA74" s="12">
        <v>9.9999999999999645E-2</v>
      </c>
    </row>
    <row r="75" spans="2:261" x14ac:dyDescent="0.2">
      <c r="B75" s="5" t="s">
        <v>136</v>
      </c>
      <c r="C75" s="6">
        <v>16</v>
      </c>
      <c r="D75" s="6" t="s">
        <v>76</v>
      </c>
      <c r="E75" s="6">
        <v>30</v>
      </c>
      <c r="F75" s="6">
        <v>116</v>
      </c>
      <c r="G75" s="6">
        <v>10</v>
      </c>
      <c r="H75" s="6">
        <v>10</v>
      </c>
      <c r="I75" s="6">
        <v>11</v>
      </c>
      <c r="J75" s="6">
        <v>11</v>
      </c>
      <c r="K75" s="6">
        <v>11</v>
      </c>
      <c r="L75" s="6">
        <v>10</v>
      </c>
      <c r="M75" s="6">
        <v>11</v>
      </c>
      <c r="N75" s="6">
        <v>11</v>
      </c>
      <c r="O75" s="6">
        <v>11</v>
      </c>
      <c r="P75" s="6">
        <v>11</v>
      </c>
      <c r="Q75" s="6">
        <v>10</v>
      </c>
      <c r="R75" s="6">
        <v>12</v>
      </c>
      <c r="S75" s="6">
        <v>11</v>
      </c>
      <c r="T75" s="6">
        <v>10</v>
      </c>
      <c r="U75" s="6">
        <v>11</v>
      </c>
      <c r="V75" s="6">
        <v>11</v>
      </c>
      <c r="W75" s="6">
        <v>10</v>
      </c>
      <c r="X75" s="6">
        <v>11</v>
      </c>
      <c r="Y75" s="6">
        <v>10</v>
      </c>
      <c r="Z75" s="6">
        <v>11</v>
      </c>
      <c r="AA75" s="6">
        <v>12</v>
      </c>
      <c r="AB75" s="6">
        <v>12</v>
      </c>
      <c r="AC75" s="6">
        <v>10</v>
      </c>
      <c r="AD75" s="6">
        <v>11</v>
      </c>
      <c r="AE75" s="6">
        <v>11</v>
      </c>
      <c r="AF75" s="6">
        <v>11</v>
      </c>
      <c r="AG75" s="6">
        <v>12</v>
      </c>
      <c r="AH75" s="6">
        <v>11</v>
      </c>
      <c r="AI75" s="6">
        <v>12</v>
      </c>
      <c r="AJ75" s="6">
        <v>11</v>
      </c>
      <c r="AK75" s="6">
        <v>12</v>
      </c>
      <c r="AL75" s="6">
        <v>11</v>
      </c>
      <c r="AM75" s="6">
        <v>11</v>
      </c>
      <c r="AN75" s="6">
        <v>11</v>
      </c>
      <c r="AO75" s="6">
        <v>11</v>
      </c>
      <c r="AP75" s="6">
        <v>11</v>
      </c>
      <c r="AQ75" s="6">
        <v>12</v>
      </c>
      <c r="AR75" s="6">
        <v>12</v>
      </c>
      <c r="AS75" s="6">
        <v>10</v>
      </c>
      <c r="AT75" s="6">
        <v>10</v>
      </c>
      <c r="AU75" s="6">
        <v>10</v>
      </c>
      <c r="AV75" s="6">
        <v>10</v>
      </c>
      <c r="AW75" s="6">
        <v>10</v>
      </c>
      <c r="AX75" s="6">
        <v>10</v>
      </c>
      <c r="AY75" s="6">
        <v>10</v>
      </c>
      <c r="AZ75" s="6">
        <v>10</v>
      </c>
      <c r="BA75" s="6">
        <v>10</v>
      </c>
      <c r="BB75" s="6">
        <v>10</v>
      </c>
      <c r="BC75" s="7">
        <v>10</v>
      </c>
      <c r="BE75" t="s">
        <v>62</v>
      </c>
      <c r="BF75">
        <v>16</v>
      </c>
      <c r="BG75" t="s">
        <v>63</v>
      </c>
      <c r="BH75">
        <v>30</v>
      </c>
      <c r="BI75">
        <v>102</v>
      </c>
      <c r="BJ75">
        <v>10</v>
      </c>
      <c r="BK75">
        <v>10</v>
      </c>
      <c r="BL75">
        <v>10</v>
      </c>
      <c r="BM75">
        <v>10</v>
      </c>
      <c r="BN75">
        <v>10</v>
      </c>
      <c r="BO75">
        <v>10</v>
      </c>
      <c r="BP75">
        <v>10</v>
      </c>
      <c r="BQ75">
        <v>10</v>
      </c>
      <c r="BR75">
        <v>10</v>
      </c>
      <c r="BS75">
        <v>10</v>
      </c>
      <c r="BT75">
        <v>10</v>
      </c>
      <c r="BU75">
        <v>10</v>
      </c>
      <c r="BV75">
        <v>10</v>
      </c>
      <c r="BW75">
        <v>10</v>
      </c>
      <c r="BX75">
        <v>10</v>
      </c>
      <c r="BY75">
        <v>10</v>
      </c>
      <c r="BZ75">
        <v>10</v>
      </c>
      <c r="CA75">
        <v>11</v>
      </c>
      <c r="CB75">
        <v>10</v>
      </c>
      <c r="CC75">
        <v>11</v>
      </c>
      <c r="CD75">
        <v>11</v>
      </c>
      <c r="CE75">
        <v>11</v>
      </c>
      <c r="CF75">
        <v>10</v>
      </c>
      <c r="CG75">
        <v>10</v>
      </c>
      <c r="CH75">
        <v>10</v>
      </c>
      <c r="CI75">
        <v>10</v>
      </c>
      <c r="CJ75">
        <v>11</v>
      </c>
      <c r="CK75">
        <v>10</v>
      </c>
      <c r="CL75">
        <v>12</v>
      </c>
      <c r="CM75">
        <v>10</v>
      </c>
      <c r="CN75">
        <v>11</v>
      </c>
      <c r="CO75">
        <v>11</v>
      </c>
      <c r="CP75">
        <v>11</v>
      </c>
      <c r="CQ75">
        <v>10</v>
      </c>
      <c r="CR75">
        <v>10</v>
      </c>
      <c r="CS75">
        <v>11</v>
      </c>
      <c r="CT75">
        <v>11</v>
      </c>
      <c r="CU75">
        <v>11</v>
      </c>
      <c r="CV75">
        <v>10</v>
      </c>
      <c r="CW75">
        <v>11</v>
      </c>
      <c r="CX75">
        <v>11</v>
      </c>
      <c r="CY75">
        <v>10</v>
      </c>
      <c r="CZ75">
        <v>11</v>
      </c>
      <c r="DA75">
        <v>11</v>
      </c>
      <c r="DB75">
        <v>11</v>
      </c>
      <c r="DC75">
        <v>10</v>
      </c>
      <c r="DD75">
        <v>10</v>
      </c>
      <c r="DE75">
        <v>10</v>
      </c>
      <c r="DF75">
        <v>11</v>
      </c>
      <c r="DH75" s="5" t="s">
        <v>136</v>
      </c>
      <c r="DI75" s="6">
        <v>16</v>
      </c>
      <c r="DJ75" s="6" t="s">
        <v>76</v>
      </c>
      <c r="DK75" s="6">
        <v>30</v>
      </c>
      <c r="DL75" s="6">
        <v>117</v>
      </c>
      <c r="DM75" s="6">
        <v>10</v>
      </c>
      <c r="DN75" s="6">
        <v>10</v>
      </c>
      <c r="DO75" s="6">
        <v>10</v>
      </c>
      <c r="DP75" s="6">
        <v>11</v>
      </c>
      <c r="DQ75" s="6">
        <v>10</v>
      </c>
      <c r="DR75" s="6">
        <v>10</v>
      </c>
      <c r="DS75" s="6">
        <v>11</v>
      </c>
      <c r="DT75" s="6">
        <v>11</v>
      </c>
      <c r="DU75" s="6">
        <v>10</v>
      </c>
      <c r="DV75" s="6">
        <v>11</v>
      </c>
      <c r="DW75" s="6">
        <v>10</v>
      </c>
      <c r="DX75" s="6">
        <v>12</v>
      </c>
      <c r="DY75" s="6">
        <v>12</v>
      </c>
      <c r="DZ75" s="6">
        <v>10</v>
      </c>
      <c r="EA75" s="6">
        <v>11</v>
      </c>
      <c r="EB75" s="6">
        <v>11</v>
      </c>
      <c r="EC75" s="6">
        <v>10</v>
      </c>
      <c r="ED75" s="6">
        <v>12</v>
      </c>
      <c r="EE75" s="6">
        <v>10</v>
      </c>
      <c r="EF75" s="6">
        <v>11</v>
      </c>
      <c r="EG75" s="6">
        <v>12</v>
      </c>
      <c r="EH75" s="6">
        <v>12</v>
      </c>
      <c r="EI75" s="6">
        <v>10</v>
      </c>
      <c r="EJ75" s="6">
        <v>11</v>
      </c>
      <c r="EK75" s="6">
        <v>11</v>
      </c>
      <c r="EL75" s="6">
        <v>11</v>
      </c>
      <c r="EM75" s="6">
        <v>12</v>
      </c>
      <c r="EN75" s="6">
        <v>10</v>
      </c>
      <c r="EO75" s="6">
        <v>11</v>
      </c>
      <c r="EP75" s="6">
        <v>11</v>
      </c>
      <c r="EQ75" s="6">
        <v>11</v>
      </c>
      <c r="ER75" s="6">
        <v>11</v>
      </c>
      <c r="ES75" s="6">
        <v>11</v>
      </c>
      <c r="ET75" s="6">
        <v>11</v>
      </c>
      <c r="EU75" s="6">
        <v>11</v>
      </c>
      <c r="EV75" s="6">
        <v>12</v>
      </c>
      <c r="EW75" s="6">
        <v>12</v>
      </c>
      <c r="EX75" s="6">
        <v>11</v>
      </c>
      <c r="EY75" s="6">
        <v>10</v>
      </c>
      <c r="EZ75" s="6">
        <v>10</v>
      </c>
      <c r="FA75" s="6">
        <v>10</v>
      </c>
      <c r="FB75" s="6">
        <v>10</v>
      </c>
      <c r="FC75" s="6">
        <v>10</v>
      </c>
      <c r="FD75" s="6">
        <v>10</v>
      </c>
      <c r="FE75" s="6">
        <v>10</v>
      </c>
      <c r="FF75" s="6">
        <v>10</v>
      </c>
      <c r="FG75" s="6">
        <v>10</v>
      </c>
      <c r="FH75" s="6">
        <v>10</v>
      </c>
      <c r="FI75" s="7">
        <v>10</v>
      </c>
      <c r="HN75" t="s">
        <v>216</v>
      </c>
      <c r="HO75" s="12">
        <v>-2.7999999999999972</v>
      </c>
      <c r="HP75" s="12">
        <v>0</v>
      </c>
      <c r="HQ75" s="12">
        <v>0</v>
      </c>
      <c r="HR75" s="12">
        <v>-9.9999999999999645E-2</v>
      </c>
      <c r="HS75" s="12">
        <v>-9.9999999999999645E-2</v>
      </c>
      <c r="HT75" s="12">
        <v>-9.9999999999999645E-2</v>
      </c>
      <c r="HU75" s="12">
        <v>0.30000000000000071</v>
      </c>
      <c r="HV75" s="12">
        <v>-9.9999999999999645E-2</v>
      </c>
      <c r="HW75" s="12">
        <v>0</v>
      </c>
      <c r="HX75" s="12">
        <v>0</v>
      </c>
      <c r="HY75" s="12">
        <v>-0.40000000000000036</v>
      </c>
      <c r="HZ75" s="12">
        <v>9.9999999999999645E-2</v>
      </c>
      <c r="IA75" s="12">
        <v>-9.9999999999999645E-2</v>
      </c>
      <c r="IB75" s="12">
        <v>-9.9999999999999645E-2</v>
      </c>
      <c r="IC75" s="12">
        <v>0</v>
      </c>
      <c r="ID75" s="12">
        <v>-0.5</v>
      </c>
      <c r="IE75" s="12">
        <v>0</v>
      </c>
      <c r="IF75" s="12">
        <v>0</v>
      </c>
      <c r="IG75" s="12">
        <v>-0.40000000000000036</v>
      </c>
      <c r="IH75" s="12">
        <v>0</v>
      </c>
      <c r="II75" s="12">
        <v>-0.40000000000000036</v>
      </c>
      <c r="IJ75" s="12">
        <v>-9.9999999999999645E-2</v>
      </c>
      <c r="IK75" s="12">
        <v>-0.29999999999999893</v>
      </c>
      <c r="IL75" s="12">
        <v>0</v>
      </c>
      <c r="IM75" s="12">
        <v>0.19999999999999929</v>
      </c>
      <c r="IN75" s="12">
        <v>-0.19999999999999929</v>
      </c>
      <c r="IO75" s="12">
        <v>0</v>
      </c>
      <c r="IP75" s="12">
        <v>0.19999999999999929</v>
      </c>
      <c r="IQ75" s="12">
        <v>-0.40000000000000036</v>
      </c>
      <c r="IR75" s="12">
        <v>0</v>
      </c>
      <c r="IS75" s="12">
        <v>-9.9999999999999645E-2</v>
      </c>
      <c r="IT75" s="12">
        <v>-0.40000000000000036</v>
      </c>
      <c r="IU75" s="12">
        <v>-0.20000000000000107</v>
      </c>
      <c r="IV75" s="12">
        <v>0</v>
      </c>
      <c r="IW75" s="12">
        <v>0</v>
      </c>
      <c r="IX75" s="12">
        <v>-0.30000000000000071</v>
      </c>
      <c r="IY75" s="12">
        <v>-0.39999999999999858</v>
      </c>
      <c r="IZ75" s="12">
        <v>9.9999999999999645E-2</v>
      </c>
      <c r="JA75" s="12">
        <v>9.9999999999999645E-2</v>
      </c>
    </row>
    <row r="76" spans="2:261" x14ac:dyDescent="0.2">
      <c r="B76" s="5" t="s">
        <v>136</v>
      </c>
      <c r="C76" s="6">
        <v>16</v>
      </c>
      <c r="D76" s="6" t="s">
        <v>76</v>
      </c>
      <c r="E76" s="6">
        <v>30</v>
      </c>
      <c r="F76" s="6">
        <v>117</v>
      </c>
      <c r="G76" s="6">
        <v>10</v>
      </c>
      <c r="H76" s="6">
        <v>10</v>
      </c>
      <c r="I76" s="6">
        <v>10</v>
      </c>
      <c r="J76" s="6">
        <v>11</v>
      </c>
      <c r="K76" s="6">
        <v>11</v>
      </c>
      <c r="L76" s="6">
        <v>11</v>
      </c>
      <c r="M76" s="6">
        <v>11</v>
      </c>
      <c r="N76" s="6">
        <v>10</v>
      </c>
      <c r="O76" s="6">
        <v>11</v>
      </c>
      <c r="P76" s="6">
        <v>11</v>
      </c>
      <c r="Q76" s="6">
        <v>10</v>
      </c>
      <c r="R76" s="6">
        <v>11</v>
      </c>
      <c r="S76" s="6">
        <v>11</v>
      </c>
      <c r="T76" s="6">
        <v>10</v>
      </c>
      <c r="U76" s="6">
        <v>11</v>
      </c>
      <c r="V76" s="6">
        <v>11</v>
      </c>
      <c r="W76" s="6">
        <v>10</v>
      </c>
      <c r="X76" s="6">
        <v>11</v>
      </c>
      <c r="Y76" s="6">
        <v>10</v>
      </c>
      <c r="Z76" s="6">
        <v>11</v>
      </c>
      <c r="AA76" s="6">
        <v>11</v>
      </c>
      <c r="AB76" s="6">
        <v>11</v>
      </c>
      <c r="AC76" s="6">
        <v>10</v>
      </c>
      <c r="AD76" s="6">
        <v>10</v>
      </c>
      <c r="AE76" s="6">
        <v>11</v>
      </c>
      <c r="AF76" s="6">
        <v>11</v>
      </c>
      <c r="AG76" s="6">
        <v>12</v>
      </c>
      <c r="AH76" s="6">
        <v>10</v>
      </c>
      <c r="AI76" s="6">
        <v>11</v>
      </c>
      <c r="AJ76" s="6">
        <v>11</v>
      </c>
      <c r="AK76" s="6">
        <v>12</v>
      </c>
      <c r="AL76" s="6">
        <v>11</v>
      </c>
      <c r="AM76" s="6">
        <v>11</v>
      </c>
      <c r="AN76" s="6">
        <v>10</v>
      </c>
      <c r="AO76" s="6">
        <v>11</v>
      </c>
      <c r="AP76" s="6">
        <v>12</v>
      </c>
      <c r="AQ76" s="6">
        <v>12</v>
      </c>
      <c r="AR76" s="6">
        <v>12</v>
      </c>
      <c r="AS76" s="6">
        <v>10</v>
      </c>
      <c r="AT76" s="6">
        <v>10</v>
      </c>
      <c r="AU76" s="6">
        <v>10</v>
      </c>
      <c r="AV76" s="6">
        <v>10</v>
      </c>
      <c r="AW76" s="6">
        <v>10</v>
      </c>
      <c r="AX76" s="6">
        <v>10</v>
      </c>
      <c r="AY76" s="6">
        <v>10</v>
      </c>
      <c r="AZ76" s="6">
        <v>10</v>
      </c>
      <c r="BA76" s="6">
        <v>10</v>
      </c>
      <c r="BB76" s="6">
        <v>10</v>
      </c>
      <c r="BC76" s="7">
        <v>10</v>
      </c>
      <c r="BE76" t="s">
        <v>62</v>
      </c>
      <c r="BF76">
        <v>16</v>
      </c>
      <c r="BG76" t="s">
        <v>63</v>
      </c>
      <c r="BH76">
        <v>30</v>
      </c>
      <c r="BI76">
        <v>102</v>
      </c>
      <c r="BJ76">
        <v>10</v>
      </c>
      <c r="BK76">
        <v>10</v>
      </c>
      <c r="BL76">
        <v>10</v>
      </c>
      <c r="BM76">
        <v>10</v>
      </c>
      <c r="BN76">
        <v>10</v>
      </c>
      <c r="BO76">
        <v>10</v>
      </c>
      <c r="BP76">
        <v>10</v>
      </c>
      <c r="BQ76">
        <v>10</v>
      </c>
      <c r="BR76">
        <v>10</v>
      </c>
      <c r="BS76">
        <v>10</v>
      </c>
      <c r="BT76">
        <v>10</v>
      </c>
      <c r="BU76">
        <v>10</v>
      </c>
      <c r="BV76">
        <v>11</v>
      </c>
      <c r="BW76">
        <v>10</v>
      </c>
      <c r="BX76">
        <v>10</v>
      </c>
      <c r="BY76">
        <v>10</v>
      </c>
      <c r="BZ76">
        <v>10</v>
      </c>
      <c r="CA76">
        <v>11</v>
      </c>
      <c r="CB76">
        <v>10</v>
      </c>
      <c r="CC76">
        <v>11</v>
      </c>
      <c r="CD76">
        <v>12</v>
      </c>
      <c r="CE76">
        <v>11</v>
      </c>
      <c r="CF76">
        <v>10</v>
      </c>
      <c r="CG76">
        <v>10</v>
      </c>
      <c r="CH76">
        <v>10</v>
      </c>
      <c r="CI76">
        <v>10</v>
      </c>
      <c r="CJ76">
        <v>11</v>
      </c>
      <c r="CK76">
        <v>10</v>
      </c>
      <c r="CL76">
        <v>11</v>
      </c>
      <c r="CM76">
        <v>10</v>
      </c>
      <c r="CN76">
        <v>10</v>
      </c>
      <c r="CO76">
        <v>10</v>
      </c>
      <c r="CP76">
        <v>11</v>
      </c>
      <c r="CQ76">
        <v>11</v>
      </c>
      <c r="CR76">
        <v>10</v>
      </c>
      <c r="CS76">
        <v>10</v>
      </c>
      <c r="CT76">
        <v>10</v>
      </c>
      <c r="CU76">
        <v>11</v>
      </c>
      <c r="CV76">
        <v>11</v>
      </c>
      <c r="CW76">
        <v>11</v>
      </c>
      <c r="CX76">
        <v>11</v>
      </c>
      <c r="CY76">
        <v>10</v>
      </c>
      <c r="CZ76">
        <v>12</v>
      </c>
      <c r="DA76">
        <v>11</v>
      </c>
      <c r="DB76">
        <v>11</v>
      </c>
      <c r="DC76">
        <v>10</v>
      </c>
      <c r="DD76">
        <v>10</v>
      </c>
      <c r="DE76">
        <v>10</v>
      </c>
      <c r="DF76">
        <v>11</v>
      </c>
      <c r="DH76" s="5" t="s">
        <v>136</v>
      </c>
      <c r="DI76" s="6">
        <v>16</v>
      </c>
      <c r="DJ76" s="6" t="s">
        <v>76</v>
      </c>
      <c r="DK76" s="6">
        <v>29</v>
      </c>
      <c r="DL76" s="6">
        <v>116</v>
      </c>
      <c r="DM76" s="6">
        <v>10</v>
      </c>
      <c r="DN76" s="6">
        <v>10</v>
      </c>
      <c r="DO76" s="6">
        <v>10</v>
      </c>
      <c r="DP76" s="6">
        <v>10</v>
      </c>
      <c r="DQ76" s="6">
        <v>11</v>
      </c>
      <c r="DR76" s="6">
        <v>10</v>
      </c>
      <c r="DS76" s="6">
        <v>11</v>
      </c>
      <c r="DT76" s="6">
        <v>12</v>
      </c>
      <c r="DU76" s="6">
        <v>11</v>
      </c>
      <c r="DV76" s="6">
        <v>11</v>
      </c>
      <c r="DW76" s="6">
        <v>10</v>
      </c>
      <c r="DX76" s="6">
        <v>11</v>
      </c>
      <c r="DY76" s="6">
        <v>11</v>
      </c>
      <c r="DZ76" s="6">
        <v>10</v>
      </c>
      <c r="EA76" s="6">
        <v>11</v>
      </c>
      <c r="EB76" s="6">
        <v>11</v>
      </c>
      <c r="EC76" s="6">
        <v>10</v>
      </c>
      <c r="ED76" s="6">
        <v>11</v>
      </c>
      <c r="EE76" s="6">
        <v>10</v>
      </c>
      <c r="EF76" s="6">
        <v>11</v>
      </c>
      <c r="EG76" s="6">
        <v>11</v>
      </c>
      <c r="EH76" s="6">
        <v>12</v>
      </c>
      <c r="EI76" s="6">
        <v>10</v>
      </c>
      <c r="EJ76" s="6">
        <v>11</v>
      </c>
      <c r="EK76" s="6">
        <v>11</v>
      </c>
      <c r="EL76" s="6">
        <v>11</v>
      </c>
      <c r="EM76" s="6">
        <v>11</v>
      </c>
      <c r="EN76" s="6">
        <v>11</v>
      </c>
      <c r="EO76" s="6">
        <v>11</v>
      </c>
      <c r="EP76" s="6">
        <v>11</v>
      </c>
      <c r="EQ76" s="6">
        <v>11</v>
      </c>
      <c r="ER76" s="6">
        <v>11</v>
      </c>
      <c r="ES76" s="6">
        <v>11</v>
      </c>
      <c r="ET76" s="6">
        <v>11</v>
      </c>
      <c r="EU76" s="6">
        <v>11</v>
      </c>
      <c r="EV76" s="6">
        <v>11</v>
      </c>
      <c r="EW76" s="6">
        <v>12</v>
      </c>
      <c r="EX76" s="6">
        <v>11</v>
      </c>
      <c r="EY76" s="6">
        <v>10</v>
      </c>
      <c r="EZ76" s="6">
        <v>10</v>
      </c>
      <c r="FA76" s="6">
        <v>10</v>
      </c>
      <c r="FB76" s="6">
        <v>10</v>
      </c>
      <c r="FC76" s="6">
        <v>10</v>
      </c>
      <c r="FD76" s="6">
        <v>10</v>
      </c>
      <c r="FE76" s="6">
        <v>10</v>
      </c>
      <c r="FF76" s="6">
        <v>10</v>
      </c>
      <c r="FG76" s="6">
        <v>10</v>
      </c>
      <c r="FH76" s="6">
        <v>10</v>
      </c>
      <c r="FI76" s="7">
        <v>10</v>
      </c>
      <c r="FL76" t="s">
        <v>93</v>
      </c>
      <c r="HN76" t="s">
        <v>217</v>
      </c>
      <c r="HO76" s="12">
        <v>-0.5</v>
      </c>
      <c r="HP76" s="12">
        <v>0</v>
      </c>
      <c r="HQ76" s="12">
        <v>0</v>
      </c>
      <c r="HR76" s="12">
        <v>0</v>
      </c>
      <c r="HS76" s="12">
        <v>9.9999999999999645E-2</v>
      </c>
      <c r="HT76" s="12">
        <v>-0.20000000000000107</v>
      </c>
      <c r="HU76" s="12">
        <v>-0.19999999999999929</v>
      </c>
      <c r="HV76" s="12">
        <v>0</v>
      </c>
      <c r="HW76" s="12">
        <v>-0.10000000000000142</v>
      </c>
      <c r="HX76" s="12">
        <v>-0.30000000000000071</v>
      </c>
      <c r="HY76" s="12">
        <v>0</v>
      </c>
      <c r="HZ76" s="12">
        <v>-9.9999999999999645E-2</v>
      </c>
      <c r="IA76" s="12">
        <v>-0.30000000000000071</v>
      </c>
      <c r="IB76" s="12">
        <v>-9.9999999999999645E-2</v>
      </c>
      <c r="IC76" s="12">
        <v>0</v>
      </c>
      <c r="ID76" s="12">
        <v>-0.19999999999999929</v>
      </c>
      <c r="IE76" s="12">
        <v>0</v>
      </c>
      <c r="IF76" s="12">
        <v>0</v>
      </c>
      <c r="IG76" s="12">
        <v>0.29999999999999893</v>
      </c>
      <c r="IH76" s="12">
        <v>0.19999999999999929</v>
      </c>
      <c r="II76" s="12">
        <v>9.9999999999999645E-2</v>
      </c>
      <c r="IJ76" s="12">
        <v>0</v>
      </c>
      <c r="IK76" s="12">
        <v>0.29999999999999893</v>
      </c>
      <c r="IL76" s="12">
        <v>0</v>
      </c>
      <c r="IM76" s="12">
        <v>-0.30000000000000071</v>
      </c>
      <c r="IN76" s="12">
        <v>-0.10000000000000142</v>
      </c>
      <c r="IO76" s="12">
        <v>0</v>
      </c>
      <c r="IP76" s="12">
        <v>9.9999999999999645E-2</v>
      </c>
      <c r="IQ76" s="12">
        <v>0.10000000000000142</v>
      </c>
      <c r="IR76" s="12">
        <v>0</v>
      </c>
      <c r="IS76" s="12">
        <v>-0.19999999999999929</v>
      </c>
      <c r="IT76" s="12">
        <v>-0.40000000000000036</v>
      </c>
      <c r="IU76" s="12">
        <v>0.10000000000000142</v>
      </c>
      <c r="IV76" s="12">
        <v>9.9999999999999645E-2</v>
      </c>
      <c r="IW76" s="12">
        <v>-0.5</v>
      </c>
      <c r="IX76" s="12">
        <v>-9.9999999999999645E-2</v>
      </c>
      <c r="IY76" s="12">
        <v>-0.29999999999999893</v>
      </c>
      <c r="IZ76" s="12">
        <v>-0.40000000000000036</v>
      </c>
      <c r="JA76" s="12">
        <v>0</v>
      </c>
    </row>
    <row r="77" spans="2:261" x14ac:dyDescent="0.2">
      <c r="B77" s="5" t="s">
        <v>136</v>
      </c>
      <c r="C77" s="6">
        <v>16</v>
      </c>
      <c r="D77" s="6" t="s">
        <v>76</v>
      </c>
      <c r="E77" s="6">
        <v>30</v>
      </c>
      <c r="F77" s="6">
        <v>117</v>
      </c>
      <c r="G77" s="6">
        <v>10</v>
      </c>
      <c r="H77" s="6">
        <v>10</v>
      </c>
      <c r="I77" s="6">
        <v>10</v>
      </c>
      <c r="J77" s="6">
        <v>10</v>
      </c>
      <c r="K77" s="6">
        <v>11</v>
      </c>
      <c r="L77" s="6">
        <v>10</v>
      </c>
      <c r="M77" s="6">
        <v>11</v>
      </c>
      <c r="N77" s="6">
        <v>10</v>
      </c>
      <c r="O77" s="6">
        <v>11</v>
      </c>
      <c r="P77" s="6">
        <v>11</v>
      </c>
      <c r="Q77" s="6">
        <v>10</v>
      </c>
      <c r="R77" s="6">
        <v>12</v>
      </c>
      <c r="S77" s="6">
        <v>11</v>
      </c>
      <c r="T77" s="6">
        <v>10</v>
      </c>
      <c r="U77" s="6">
        <v>11</v>
      </c>
      <c r="V77" s="6">
        <v>11</v>
      </c>
      <c r="W77" s="6">
        <v>10</v>
      </c>
      <c r="X77" s="6">
        <v>11</v>
      </c>
      <c r="Y77" s="6">
        <v>10</v>
      </c>
      <c r="Z77" s="6">
        <v>11</v>
      </c>
      <c r="AA77" s="6">
        <v>12</v>
      </c>
      <c r="AB77" s="6">
        <v>12</v>
      </c>
      <c r="AC77" s="6">
        <v>10</v>
      </c>
      <c r="AD77" s="6">
        <v>11</v>
      </c>
      <c r="AE77" s="6">
        <v>10</v>
      </c>
      <c r="AF77" s="6">
        <v>11</v>
      </c>
      <c r="AG77" s="6">
        <v>12</v>
      </c>
      <c r="AH77" s="6">
        <v>11</v>
      </c>
      <c r="AI77" s="6">
        <v>11</v>
      </c>
      <c r="AJ77" s="6">
        <v>11</v>
      </c>
      <c r="AK77" s="6">
        <v>11</v>
      </c>
      <c r="AL77" s="6">
        <v>12</v>
      </c>
      <c r="AM77" s="6">
        <v>10</v>
      </c>
      <c r="AN77" s="6">
        <v>11</v>
      </c>
      <c r="AO77" s="6">
        <v>11</v>
      </c>
      <c r="AP77" s="6">
        <v>11</v>
      </c>
      <c r="AQ77" s="6">
        <v>12</v>
      </c>
      <c r="AR77" s="6">
        <v>11</v>
      </c>
      <c r="AS77" s="6">
        <v>10</v>
      </c>
      <c r="AT77" s="6">
        <v>10</v>
      </c>
      <c r="AU77" s="6">
        <v>10</v>
      </c>
      <c r="AV77" s="6">
        <v>10</v>
      </c>
      <c r="AW77" s="6">
        <v>10</v>
      </c>
      <c r="AX77" s="6">
        <v>10</v>
      </c>
      <c r="AY77" s="6">
        <v>10</v>
      </c>
      <c r="AZ77" s="6">
        <v>10</v>
      </c>
      <c r="BA77" s="6">
        <v>10</v>
      </c>
      <c r="BB77" s="6">
        <v>10</v>
      </c>
      <c r="BC77" s="7">
        <v>10</v>
      </c>
      <c r="BE77" t="s">
        <v>62</v>
      </c>
      <c r="BF77">
        <v>16</v>
      </c>
      <c r="BG77" t="s">
        <v>63</v>
      </c>
      <c r="BH77">
        <v>30</v>
      </c>
      <c r="BI77">
        <v>102</v>
      </c>
      <c r="BJ77">
        <v>10</v>
      </c>
      <c r="BK77">
        <v>10</v>
      </c>
      <c r="BL77">
        <v>10</v>
      </c>
      <c r="BM77">
        <v>10</v>
      </c>
      <c r="BN77">
        <v>10</v>
      </c>
      <c r="BO77">
        <v>10</v>
      </c>
      <c r="BP77">
        <v>10</v>
      </c>
      <c r="BQ77">
        <v>10</v>
      </c>
      <c r="BR77">
        <v>10</v>
      </c>
      <c r="BS77">
        <v>10</v>
      </c>
      <c r="BT77">
        <v>10</v>
      </c>
      <c r="BU77">
        <v>10</v>
      </c>
      <c r="BV77">
        <v>11</v>
      </c>
      <c r="BW77">
        <v>10</v>
      </c>
      <c r="BX77">
        <v>10</v>
      </c>
      <c r="BY77">
        <v>11</v>
      </c>
      <c r="BZ77">
        <v>10</v>
      </c>
      <c r="CA77">
        <v>11</v>
      </c>
      <c r="CB77">
        <v>10</v>
      </c>
      <c r="CC77">
        <v>11</v>
      </c>
      <c r="CD77">
        <v>11</v>
      </c>
      <c r="CE77">
        <v>11</v>
      </c>
      <c r="CF77">
        <v>10</v>
      </c>
      <c r="CG77">
        <v>10</v>
      </c>
      <c r="CH77">
        <v>10</v>
      </c>
      <c r="CI77">
        <v>10</v>
      </c>
      <c r="CJ77">
        <v>11</v>
      </c>
      <c r="CK77">
        <v>10</v>
      </c>
      <c r="CL77">
        <v>11</v>
      </c>
      <c r="CM77">
        <v>10</v>
      </c>
      <c r="CN77">
        <v>10</v>
      </c>
      <c r="CO77">
        <v>11</v>
      </c>
      <c r="CP77">
        <v>11</v>
      </c>
      <c r="CQ77">
        <v>10</v>
      </c>
      <c r="CR77">
        <v>10</v>
      </c>
      <c r="CS77">
        <v>10</v>
      </c>
      <c r="CT77">
        <v>11</v>
      </c>
      <c r="CU77">
        <v>11</v>
      </c>
      <c r="CV77">
        <v>10</v>
      </c>
      <c r="CW77">
        <v>11</v>
      </c>
      <c r="CX77">
        <v>11</v>
      </c>
      <c r="CY77">
        <v>10</v>
      </c>
      <c r="CZ77">
        <v>11</v>
      </c>
      <c r="DA77">
        <v>11</v>
      </c>
      <c r="DB77">
        <v>11</v>
      </c>
      <c r="DC77">
        <v>10</v>
      </c>
      <c r="DD77">
        <v>11</v>
      </c>
      <c r="DE77">
        <v>10</v>
      </c>
      <c r="DF77">
        <v>12</v>
      </c>
      <c r="DH77" s="5" t="s">
        <v>136</v>
      </c>
      <c r="DI77" s="6">
        <v>16</v>
      </c>
      <c r="DJ77" s="6" t="s">
        <v>76</v>
      </c>
      <c r="DK77" s="6">
        <v>30</v>
      </c>
      <c r="DL77" s="6">
        <v>116</v>
      </c>
      <c r="DM77" s="6">
        <v>10</v>
      </c>
      <c r="DN77" s="6">
        <v>10</v>
      </c>
      <c r="DO77" s="6">
        <v>11</v>
      </c>
      <c r="DP77" s="6">
        <v>10</v>
      </c>
      <c r="DQ77" s="6">
        <v>10</v>
      </c>
      <c r="DR77" s="6">
        <v>11</v>
      </c>
      <c r="DS77" s="6">
        <v>12</v>
      </c>
      <c r="DT77" s="6">
        <v>11</v>
      </c>
      <c r="DU77" s="6">
        <v>11</v>
      </c>
      <c r="DV77" s="6">
        <v>11</v>
      </c>
      <c r="DW77" s="6">
        <v>10</v>
      </c>
      <c r="DX77" s="6">
        <v>12</v>
      </c>
      <c r="DY77" s="6">
        <v>11</v>
      </c>
      <c r="DZ77" s="6">
        <v>10</v>
      </c>
      <c r="EA77" s="6">
        <v>11</v>
      </c>
      <c r="EB77" s="6">
        <v>11</v>
      </c>
      <c r="EC77" s="6">
        <v>10</v>
      </c>
      <c r="ED77" s="6">
        <v>11</v>
      </c>
      <c r="EE77" s="6">
        <v>10</v>
      </c>
      <c r="EF77" s="6">
        <v>11</v>
      </c>
      <c r="EG77" s="6">
        <v>11</v>
      </c>
      <c r="EH77" s="6">
        <v>12</v>
      </c>
      <c r="EI77" s="6">
        <v>10</v>
      </c>
      <c r="EJ77" s="6">
        <v>10</v>
      </c>
      <c r="EK77" s="6">
        <v>10</v>
      </c>
      <c r="EL77" s="6">
        <v>11</v>
      </c>
      <c r="EM77" s="6">
        <v>11</v>
      </c>
      <c r="EN77" s="6">
        <v>10</v>
      </c>
      <c r="EO77" s="6">
        <v>11</v>
      </c>
      <c r="EP77" s="6">
        <v>11</v>
      </c>
      <c r="EQ77" s="6">
        <v>11</v>
      </c>
      <c r="ER77" s="6">
        <v>11</v>
      </c>
      <c r="ES77" s="6">
        <v>11</v>
      </c>
      <c r="ET77" s="6">
        <v>10</v>
      </c>
      <c r="EU77" s="6">
        <v>11</v>
      </c>
      <c r="EV77" s="6">
        <v>11</v>
      </c>
      <c r="EW77" s="6">
        <v>11</v>
      </c>
      <c r="EX77" s="6">
        <v>11</v>
      </c>
      <c r="EY77" s="6">
        <v>10</v>
      </c>
      <c r="EZ77" s="6">
        <v>10</v>
      </c>
      <c r="FA77" s="6">
        <v>10</v>
      </c>
      <c r="FB77" s="6">
        <v>10</v>
      </c>
      <c r="FC77" s="6">
        <v>10</v>
      </c>
      <c r="FD77" s="6">
        <v>10</v>
      </c>
      <c r="FE77" s="6">
        <v>10</v>
      </c>
      <c r="FF77" s="6">
        <v>10</v>
      </c>
      <c r="FG77" s="6">
        <v>10</v>
      </c>
      <c r="FH77" s="6">
        <v>10</v>
      </c>
      <c r="FI77" s="7">
        <v>10</v>
      </c>
      <c r="HN77" t="s">
        <v>218</v>
      </c>
      <c r="HO77" s="12">
        <v>4.9999999999997158E-2</v>
      </c>
      <c r="HP77" s="12">
        <v>0</v>
      </c>
      <c r="HQ77" s="12">
        <v>0</v>
      </c>
      <c r="HR77" s="12">
        <v>0</v>
      </c>
      <c r="HS77" s="12">
        <v>0.25000000000000178</v>
      </c>
      <c r="HT77" s="12">
        <v>0</v>
      </c>
      <c r="HU77" s="12">
        <v>0.20000000000000284</v>
      </c>
      <c r="HV77" s="12">
        <v>0</v>
      </c>
      <c r="HW77" s="12">
        <v>0</v>
      </c>
      <c r="HX77" s="12">
        <v>0.19999999999999929</v>
      </c>
      <c r="HY77" s="12">
        <v>-0.10000000000000142</v>
      </c>
      <c r="HZ77" s="12">
        <v>0</v>
      </c>
      <c r="IA77" s="12">
        <v>-0.45000000000000107</v>
      </c>
      <c r="IB77" s="12">
        <v>0</v>
      </c>
      <c r="IC77" s="12">
        <v>-0.15000000000000213</v>
      </c>
      <c r="ID77" s="12">
        <v>-4.9999999999998934E-2</v>
      </c>
      <c r="IE77" s="12">
        <v>-9.9999999999999645E-2</v>
      </c>
      <c r="IF77" s="12">
        <v>0</v>
      </c>
      <c r="IG77" s="12">
        <v>-0.19999999999999929</v>
      </c>
      <c r="IH77" s="12">
        <v>0</v>
      </c>
      <c r="II77" s="12">
        <v>0</v>
      </c>
      <c r="IJ77" s="12">
        <v>0</v>
      </c>
      <c r="IK77" s="12">
        <v>-0.10000000000000142</v>
      </c>
      <c r="IL77" s="12">
        <v>0</v>
      </c>
      <c r="IM77" s="12">
        <v>0.10000000000000142</v>
      </c>
      <c r="IN77" s="12">
        <v>-9.9999999999999645E-2</v>
      </c>
      <c r="IO77" s="12">
        <v>5.0000000000000711E-2</v>
      </c>
      <c r="IP77" s="12">
        <v>0</v>
      </c>
      <c r="IQ77" s="12">
        <v>5.0000000000000711E-2</v>
      </c>
      <c r="IR77" s="12">
        <v>-9.9999999999997868E-2</v>
      </c>
      <c r="IS77" s="12">
        <v>-0.20000000000000284</v>
      </c>
      <c r="IT77" s="12">
        <v>0.15000000000000036</v>
      </c>
      <c r="IU77" s="12">
        <v>-4.9999999999998934E-2</v>
      </c>
      <c r="IV77" s="12">
        <v>0.25</v>
      </c>
      <c r="IW77" s="12">
        <v>-0.25</v>
      </c>
      <c r="IX77" s="12">
        <v>4.9999999999998934E-2</v>
      </c>
      <c r="IY77" s="12">
        <v>0.20000000000000107</v>
      </c>
      <c r="IZ77" s="12">
        <v>0.25</v>
      </c>
      <c r="JA77" s="12">
        <v>5.0000000000000711E-2</v>
      </c>
    </row>
    <row r="78" spans="2:261" x14ac:dyDescent="0.2">
      <c r="B78" s="5" t="s">
        <v>136</v>
      </c>
      <c r="C78" s="6">
        <v>16</v>
      </c>
      <c r="D78" s="6" t="s">
        <v>76</v>
      </c>
      <c r="E78" s="6">
        <v>30</v>
      </c>
      <c r="F78" s="6">
        <v>119</v>
      </c>
      <c r="G78" s="6">
        <v>10</v>
      </c>
      <c r="H78" s="6">
        <v>10</v>
      </c>
      <c r="I78" s="6">
        <v>10</v>
      </c>
      <c r="J78" s="6">
        <v>10</v>
      </c>
      <c r="K78" s="6">
        <v>11</v>
      </c>
      <c r="L78" s="6">
        <v>10</v>
      </c>
      <c r="M78" s="6">
        <v>11</v>
      </c>
      <c r="N78" s="6">
        <v>10</v>
      </c>
      <c r="O78" s="6">
        <v>11</v>
      </c>
      <c r="P78" s="6">
        <v>11</v>
      </c>
      <c r="Q78" s="6">
        <v>10</v>
      </c>
      <c r="R78" s="6">
        <v>12</v>
      </c>
      <c r="S78" s="6">
        <v>11</v>
      </c>
      <c r="T78" s="6">
        <v>10</v>
      </c>
      <c r="U78" s="6">
        <v>11</v>
      </c>
      <c r="V78" s="6">
        <v>11</v>
      </c>
      <c r="W78" s="6">
        <v>10</v>
      </c>
      <c r="X78" s="6">
        <v>11</v>
      </c>
      <c r="Y78" s="6">
        <v>10</v>
      </c>
      <c r="Z78" s="6">
        <v>11</v>
      </c>
      <c r="AA78" s="6">
        <v>12</v>
      </c>
      <c r="AB78" s="6">
        <v>11</v>
      </c>
      <c r="AC78" s="6">
        <v>10</v>
      </c>
      <c r="AD78" s="6">
        <v>10</v>
      </c>
      <c r="AE78" s="6">
        <v>11</v>
      </c>
      <c r="AF78" s="6">
        <v>11</v>
      </c>
      <c r="AG78" s="6">
        <v>11</v>
      </c>
      <c r="AH78" s="6">
        <v>11</v>
      </c>
      <c r="AI78" s="6">
        <v>11</v>
      </c>
      <c r="AJ78" s="6">
        <v>11</v>
      </c>
      <c r="AK78" s="6">
        <v>12</v>
      </c>
      <c r="AL78" s="6">
        <v>11</v>
      </c>
      <c r="AM78" s="6">
        <v>11</v>
      </c>
      <c r="AN78" s="6">
        <v>11</v>
      </c>
      <c r="AO78" s="6">
        <v>11</v>
      </c>
      <c r="AP78" s="6">
        <v>11</v>
      </c>
      <c r="AQ78" s="6">
        <v>12</v>
      </c>
      <c r="AR78" s="6">
        <v>12</v>
      </c>
      <c r="AS78" s="6">
        <v>10</v>
      </c>
      <c r="AT78" s="6">
        <v>10</v>
      </c>
      <c r="AU78" s="6">
        <v>10</v>
      </c>
      <c r="AV78" s="6">
        <v>10</v>
      </c>
      <c r="AW78" s="6">
        <v>10</v>
      </c>
      <c r="AX78" s="6">
        <v>10</v>
      </c>
      <c r="AY78" s="6">
        <v>10</v>
      </c>
      <c r="AZ78" s="6">
        <v>10</v>
      </c>
      <c r="BA78" s="6">
        <v>10</v>
      </c>
      <c r="BB78" s="6">
        <v>10</v>
      </c>
      <c r="BC78" s="7">
        <v>10</v>
      </c>
      <c r="BE78" t="s">
        <v>62</v>
      </c>
      <c r="BF78">
        <v>16</v>
      </c>
      <c r="BG78" t="s">
        <v>63</v>
      </c>
      <c r="BH78">
        <v>30</v>
      </c>
      <c r="BI78">
        <v>103</v>
      </c>
      <c r="BJ78">
        <v>10</v>
      </c>
      <c r="BK78">
        <v>10</v>
      </c>
      <c r="BL78">
        <v>10</v>
      </c>
      <c r="BM78">
        <v>10</v>
      </c>
      <c r="BN78">
        <v>10</v>
      </c>
      <c r="BO78">
        <v>10</v>
      </c>
      <c r="BP78">
        <v>10</v>
      </c>
      <c r="BQ78">
        <v>10</v>
      </c>
      <c r="BR78">
        <v>10</v>
      </c>
      <c r="BS78">
        <v>10</v>
      </c>
      <c r="BT78">
        <v>10</v>
      </c>
      <c r="BU78">
        <v>10</v>
      </c>
      <c r="BV78">
        <v>11</v>
      </c>
      <c r="BW78">
        <v>10</v>
      </c>
      <c r="BX78">
        <v>10</v>
      </c>
      <c r="BY78">
        <v>10</v>
      </c>
      <c r="BZ78">
        <v>10</v>
      </c>
      <c r="CA78">
        <v>11</v>
      </c>
      <c r="CB78">
        <v>10</v>
      </c>
      <c r="CC78">
        <v>11</v>
      </c>
      <c r="CD78">
        <v>11</v>
      </c>
      <c r="CE78">
        <v>11</v>
      </c>
      <c r="CF78">
        <v>10</v>
      </c>
      <c r="CG78">
        <v>10</v>
      </c>
      <c r="CH78">
        <v>11</v>
      </c>
      <c r="CI78">
        <v>10</v>
      </c>
      <c r="CJ78">
        <v>11</v>
      </c>
      <c r="CK78">
        <v>10</v>
      </c>
      <c r="CL78">
        <v>11</v>
      </c>
      <c r="CM78">
        <v>10</v>
      </c>
      <c r="CN78">
        <v>11</v>
      </c>
      <c r="CO78">
        <v>11</v>
      </c>
      <c r="CP78">
        <v>11</v>
      </c>
      <c r="CQ78">
        <v>12</v>
      </c>
      <c r="CR78">
        <v>11</v>
      </c>
      <c r="CS78">
        <v>11</v>
      </c>
      <c r="CT78">
        <v>10</v>
      </c>
      <c r="CU78">
        <v>11</v>
      </c>
      <c r="CV78">
        <v>12</v>
      </c>
      <c r="CW78">
        <v>11</v>
      </c>
      <c r="CX78">
        <v>11</v>
      </c>
      <c r="CY78">
        <v>10</v>
      </c>
      <c r="CZ78">
        <v>10</v>
      </c>
      <c r="DA78">
        <v>10</v>
      </c>
      <c r="DB78">
        <v>11</v>
      </c>
      <c r="DC78">
        <v>10</v>
      </c>
      <c r="DD78">
        <v>11</v>
      </c>
      <c r="DE78">
        <v>10</v>
      </c>
      <c r="DF78">
        <v>10</v>
      </c>
      <c r="DH78" s="5" t="s">
        <v>136</v>
      </c>
      <c r="DI78" s="6">
        <v>16</v>
      </c>
      <c r="DJ78" s="6" t="s">
        <v>76</v>
      </c>
      <c r="DK78" s="6">
        <v>30</v>
      </c>
      <c r="DL78" s="6">
        <v>115</v>
      </c>
      <c r="DM78" s="6">
        <v>10</v>
      </c>
      <c r="DN78" s="6">
        <v>10</v>
      </c>
      <c r="DO78" s="6">
        <v>10</v>
      </c>
      <c r="DP78" s="6">
        <v>10</v>
      </c>
      <c r="DQ78" s="6">
        <v>11</v>
      </c>
      <c r="DR78" s="6">
        <v>10</v>
      </c>
      <c r="DS78" s="6">
        <v>11</v>
      </c>
      <c r="DT78" s="6">
        <v>11</v>
      </c>
      <c r="DU78" s="6">
        <v>10</v>
      </c>
      <c r="DV78" s="6">
        <v>12</v>
      </c>
      <c r="DW78" s="6">
        <v>11</v>
      </c>
      <c r="DX78" s="6">
        <v>11</v>
      </c>
      <c r="DY78" s="6">
        <v>11</v>
      </c>
      <c r="DZ78" s="6">
        <v>10</v>
      </c>
      <c r="EA78" s="6">
        <v>11</v>
      </c>
      <c r="EB78" s="6">
        <v>11</v>
      </c>
      <c r="EC78" s="6">
        <v>10</v>
      </c>
      <c r="ED78" s="6">
        <v>11</v>
      </c>
      <c r="EE78" s="6">
        <v>10</v>
      </c>
      <c r="EF78" s="6">
        <v>11</v>
      </c>
      <c r="EG78" s="6">
        <v>12</v>
      </c>
      <c r="EH78" s="6">
        <v>12</v>
      </c>
      <c r="EI78" s="6">
        <v>10</v>
      </c>
      <c r="EJ78" s="6">
        <v>11</v>
      </c>
      <c r="EK78" s="6">
        <v>11</v>
      </c>
      <c r="EL78" s="6">
        <v>11</v>
      </c>
      <c r="EM78" s="6">
        <v>11</v>
      </c>
      <c r="EN78" s="6">
        <v>11</v>
      </c>
      <c r="EO78" s="6">
        <v>12</v>
      </c>
      <c r="EP78" s="6">
        <v>11</v>
      </c>
      <c r="EQ78" s="6">
        <v>11</v>
      </c>
      <c r="ER78" s="6">
        <v>11</v>
      </c>
      <c r="ES78" s="6">
        <v>11</v>
      </c>
      <c r="ET78" s="6">
        <v>10</v>
      </c>
      <c r="EU78" s="6">
        <v>10</v>
      </c>
      <c r="EV78" s="6">
        <v>11</v>
      </c>
      <c r="EW78" s="6">
        <v>11</v>
      </c>
      <c r="EX78" s="6">
        <v>12</v>
      </c>
      <c r="EY78" s="6">
        <v>10</v>
      </c>
      <c r="EZ78" s="6">
        <v>10</v>
      </c>
      <c r="FA78" s="6">
        <v>10</v>
      </c>
      <c r="FB78" s="6">
        <v>10</v>
      </c>
      <c r="FC78" s="6">
        <v>10</v>
      </c>
      <c r="FD78" s="6">
        <v>10</v>
      </c>
      <c r="FE78" s="6">
        <v>10</v>
      </c>
      <c r="FF78" s="6">
        <v>10</v>
      </c>
      <c r="FG78" s="6">
        <v>10</v>
      </c>
      <c r="FH78" s="6">
        <v>10</v>
      </c>
      <c r="FI78" s="7">
        <v>10</v>
      </c>
      <c r="FL78" t="s">
        <v>95</v>
      </c>
      <c r="HN78" t="s">
        <v>219</v>
      </c>
      <c r="HO78" s="12">
        <v>-1.2999999999999972</v>
      </c>
      <c r="HP78" s="12">
        <v>0</v>
      </c>
      <c r="HQ78" s="12">
        <v>0</v>
      </c>
      <c r="HR78" s="12">
        <v>5.0000000000000711E-2</v>
      </c>
      <c r="HS78" s="12">
        <v>9.9999999999999645E-2</v>
      </c>
      <c r="HT78" s="12">
        <v>-0.25</v>
      </c>
      <c r="HU78" s="12">
        <v>-0.10000000000000142</v>
      </c>
      <c r="HV78" s="12">
        <v>-0.25</v>
      </c>
      <c r="HW78" s="12">
        <v>-9.9999999999999645E-2</v>
      </c>
      <c r="HX78" s="12">
        <v>-0.19999999999999929</v>
      </c>
      <c r="HY78" s="12">
        <v>-5.0000000000000711E-2</v>
      </c>
      <c r="HZ78" s="12">
        <v>-5.0000000000000711E-2</v>
      </c>
      <c r="IA78" s="12">
        <v>0.10000000000000142</v>
      </c>
      <c r="IB78" s="12">
        <v>-5.0000000000000711E-2</v>
      </c>
      <c r="IC78" s="12">
        <v>-0.20000000000000107</v>
      </c>
      <c r="ID78" s="12">
        <v>-9.9999999999999645E-2</v>
      </c>
      <c r="IE78" s="12">
        <v>-0.25</v>
      </c>
      <c r="IF78" s="12">
        <v>0</v>
      </c>
      <c r="IG78" s="12">
        <v>-0.29999999999999893</v>
      </c>
      <c r="IH78" s="12">
        <v>5.0000000000000711E-2</v>
      </c>
      <c r="II78" s="12">
        <v>-9.9999999999999645E-2</v>
      </c>
      <c r="IJ78" s="12">
        <v>0.20000000000000107</v>
      </c>
      <c r="IK78" s="12">
        <v>-0.25000000000000178</v>
      </c>
      <c r="IL78" s="12">
        <v>0</v>
      </c>
      <c r="IM78" s="12">
        <v>5.0000000000000711E-2</v>
      </c>
      <c r="IN78" s="12">
        <v>-9.9999999999999645E-2</v>
      </c>
      <c r="IO78" s="12">
        <v>-0.25</v>
      </c>
      <c r="IP78" s="12">
        <v>-0.35000000000000142</v>
      </c>
      <c r="IQ78" s="12">
        <v>0</v>
      </c>
      <c r="IR78" s="12">
        <v>0.19999999999999929</v>
      </c>
      <c r="IS78" s="12">
        <v>-0.15000000000000036</v>
      </c>
      <c r="IT78" s="12">
        <v>-4.9999999999998934E-2</v>
      </c>
      <c r="IU78" s="12">
        <v>0</v>
      </c>
      <c r="IV78" s="12">
        <v>9.9999999999999645E-2</v>
      </c>
      <c r="IW78" s="12">
        <v>-0.10000000000000142</v>
      </c>
      <c r="IX78" s="12">
        <v>-5.0000000000000711E-2</v>
      </c>
      <c r="IY78" s="12">
        <v>-9.9999999999997868E-2</v>
      </c>
      <c r="IZ78" s="12">
        <v>-9.9999999999997868E-2</v>
      </c>
      <c r="JA78" s="12">
        <v>-0.20000000000000107</v>
      </c>
    </row>
    <row r="79" spans="2:261" x14ac:dyDescent="0.2">
      <c r="B79" s="5" t="s">
        <v>136</v>
      </c>
      <c r="C79" s="6">
        <v>16</v>
      </c>
      <c r="D79" s="6" t="s">
        <v>76</v>
      </c>
      <c r="E79" s="6">
        <v>30</v>
      </c>
      <c r="F79" s="6">
        <v>116</v>
      </c>
      <c r="G79" s="6">
        <v>10</v>
      </c>
      <c r="H79" s="6">
        <v>10</v>
      </c>
      <c r="I79" s="6">
        <v>10</v>
      </c>
      <c r="J79" s="6">
        <v>11</v>
      </c>
      <c r="K79" s="6">
        <v>10</v>
      </c>
      <c r="L79" s="6">
        <v>11</v>
      </c>
      <c r="M79" s="6">
        <v>11</v>
      </c>
      <c r="N79" s="6">
        <v>10</v>
      </c>
      <c r="O79" s="6">
        <v>11</v>
      </c>
      <c r="P79" s="6">
        <v>12</v>
      </c>
      <c r="Q79" s="6">
        <v>10</v>
      </c>
      <c r="R79" s="6">
        <v>11</v>
      </c>
      <c r="S79" s="6">
        <v>11</v>
      </c>
      <c r="T79" s="6">
        <v>10</v>
      </c>
      <c r="U79" s="6">
        <v>11</v>
      </c>
      <c r="V79" s="6">
        <v>10</v>
      </c>
      <c r="W79" s="6">
        <v>10</v>
      </c>
      <c r="X79" s="6">
        <v>12</v>
      </c>
      <c r="Y79" s="6">
        <v>10</v>
      </c>
      <c r="Z79" s="6">
        <v>11</v>
      </c>
      <c r="AA79" s="6">
        <v>12</v>
      </c>
      <c r="AB79" s="6">
        <v>11</v>
      </c>
      <c r="AC79" s="6">
        <v>10</v>
      </c>
      <c r="AD79" s="6">
        <v>11</v>
      </c>
      <c r="AE79" s="6">
        <v>11</v>
      </c>
      <c r="AF79" s="6">
        <v>11</v>
      </c>
      <c r="AG79" s="6">
        <v>11</v>
      </c>
      <c r="AH79" s="6">
        <v>11</v>
      </c>
      <c r="AI79" s="6">
        <v>11</v>
      </c>
      <c r="AJ79" s="6">
        <v>11</v>
      </c>
      <c r="AK79" s="6">
        <v>11</v>
      </c>
      <c r="AL79" s="6">
        <v>11</v>
      </c>
      <c r="AM79" s="6">
        <v>11</v>
      </c>
      <c r="AN79" s="6">
        <v>11</v>
      </c>
      <c r="AO79" s="6">
        <v>10</v>
      </c>
      <c r="AP79" s="6">
        <v>11</v>
      </c>
      <c r="AQ79" s="6">
        <v>11</v>
      </c>
      <c r="AR79" s="6">
        <v>12</v>
      </c>
      <c r="AS79" s="6">
        <v>10</v>
      </c>
      <c r="AT79" s="6">
        <v>10</v>
      </c>
      <c r="AU79" s="6">
        <v>10</v>
      </c>
      <c r="AV79" s="6">
        <v>10</v>
      </c>
      <c r="AW79" s="6">
        <v>10</v>
      </c>
      <c r="AX79" s="6">
        <v>10</v>
      </c>
      <c r="AY79" s="6">
        <v>10</v>
      </c>
      <c r="AZ79" s="6">
        <v>10</v>
      </c>
      <c r="BA79" s="6">
        <v>10</v>
      </c>
      <c r="BB79" s="6">
        <v>10</v>
      </c>
      <c r="BC79" s="7">
        <v>10</v>
      </c>
      <c r="BE79" t="s">
        <v>62</v>
      </c>
      <c r="BF79">
        <v>16</v>
      </c>
      <c r="BG79" t="s">
        <v>63</v>
      </c>
      <c r="BH79">
        <v>30</v>
      </c>
      <c r="BI79">
        <v>104</v>
      </c>
      <c r="BJ79">
        <v>10</v>
      </c>
      <c r="BK79">
        <v>10</v>
      </c>
      <c r="BL79">
        <v>10</v>
      </c>
      <c r="BM79">
        <v>10</v>
      </c>
      <c r="BN79">
        <v>10</v>
      </c>
      <c r="BO79">
        <v>10</v>
      </c>
      <c r="BP79">
        <v>10</v>
      </c>
      <c r="BQ79">
        <v>10</v>
      </c>
      <c r="BR79">
        <v>10</v>
      </c>
      <c r="BS79">
        <v>10</v>
      </c>
      <c r="BT79">
        <v>10</v>
      </c>
      <c r="BU79">
        <v>10</v>
      </c>
      <c r="BV79">
        <v>11</v>
      </c>
      <c r="BW79">
        <v>10</v>
      </c>
      <c r="BX79">
        <v>10</v>
      </c>
      <c r="BY79">
        <v>11</v>
      </c>
      <c r="BZ79">
        <v>10</v>
      </c>
      <c r="CA79">
        <v>11</v>
      </c>
      <c r="CB79">
        <v>10</v>
      </c>
      <c r="CC79">
        <v>11</v>
      </c>
      <c r="CD79">
        <v>12</v>
      </c>
      <c r="CE79">
        <v>12</v>
      </c>
      <c r="CF79">
        <v>10</v>
      </c>
      <c r="CG79">
        <v>10</v>
      </c>
      <c r="CH79">
        <v>11</v>
      </c>
      <c r="CI79">
        <v>10</v>
      </c>
      <c r="CJ79">
        <v>11</v>
      </c>
      <c r="CK79">
        <v>10</v>
      </c>
      <c r="CL79">
        <v>11</v>
      </c>
      <c r="CM79">
        <v>10</v>
      </c>
      <c r="CN79">
        <v>10</v>
      </c>
      <c r="CO79">
        <v>11</v>
      </c>
      <c r="CP79">
        <v>11</v>
      </c>
      <c r="CQ79">
        <v>10</v>
      </c>
      <c r="CR79">
        <v>10</v>
      </c>
      <c r="CS79">
        <v>10</v>
      </c>
      <c r="CT79">
        <v>12</v>
      </c>
      <c r="CU79">
        <v>11</v>
      </c>
      <c r="CV79">
        <v>10</v>
      </c>
      <c r="CW79">
        <v>12</v>
      </c>
      <c r="CX79">
        <v>11</v>
      </c>
      <c r="CY79">
        <v>10</v>
      </c>
      <c r="CZ79">
        <v>11</v>
      </c>
      <c r="DA79">
        <v>10</v>
      </c>
      <c r="DB79">
        <v>11</v>
      </c>
      <c r="DC79">
        <v>10</v>
      </c>
      <c r="DD79">
        <v>11</v>
      </c>
      <c r="DE79">
        <v>10</v>
      </c>
      <c r="DF79">
        <v>11</v>
      </c>
      <c r="DH79" s="5" t="s">
        <v>136</v>
      </c>
      <c r="DI79" s="6">
        <v>16</v>
      </c>
      <c r="DJ79" s="6" t="s">
        <v>76</v>
      </c>
      <c r="DK79" s="6">
        <v>30</v>
      </c>
      <c r="DL79" s="6">
        <v>115</v>
      </c>
      <c r="DM79" s="6">
        <v>10</v>
      </c>
      <c r="DN79" s="6">
        <v>10</v>
      </c>
      <c r="DO79" s="6">
        <v>10</v>
      </c>
      <c r="DP79" s="6">
        <v>10</v>
      </c>
      <c r="DQ79" s="6">
        <v>11</v>
      </c>
      <c r="DR79" s="6">
        <v>11</v>
      </c>
      <c r="DS79" s="6">
        <v>11</v>
      </c>
      <c r="DT79" s="6">
        <v>11</v>
      </c>
      <c r="DU79" s="6">
        <v>11</v>
      </c>
      <c r="DV79" s="6">
        <v>11</v>
      </c>
      <c r="DW79" s="6">
        <v>10</v>
      </c>
      <c r="DX79" s="6">
        <v>11</v>
      </c>
      <c r="DY79" s="6">
        <v>12</v>
      </c>
      <c r="DZ79" s="6">
        <v>10</v>
      </c>
      <c r="EA79" s="6">
        <v>11</v>
      </c>
      <c r="EB79" s="6">
        <v>11</v>
      </c>
      <c r="EC79" s="6">
        <v>10</v>
      </c>
      <c r="ED79" s="6">
        <v>12</v>
      </c>
      <c r="EE79" s="6">
        <v>10</v>
      </c>
      <c r="EF79" s="6">
        <v>11</v>
      </c>
      <c r="EG79" s="6">
        <v>11</v>
      </c>
      <c r="EH79" s="6">
        <v>11</v>
      </c>
      <c r="EI79" s="6">
        <v>10</v>
      </c>
      <c r="EJ79" s="6">
        <v>11</v>
      </c>
      <c r="EK79" s="6">
        <v>11</v>
      </c>
      <c r="EL79" s="6">
        <v>11</v>
      </c>
      <c r="EM79" s="6">
        <v>12</v>
      </c>
      <c r="EN79" s="6">
        <v>10</v>
      </c>
      <c r="EO79" s="6">
        <v>11</v>
      </c>
      <c r="EP79" s="6">
        <v>11</v>
      </c>
      <c r="EQ79" s="6">
        <v>11</v>
      </c>
      <c r="ER79" s="6">
        <v>11</v>
      </c>
      <c r="ES79" s="6">
        <v>11</v>
      </c>
      <c r="ET79" s="6">
        <v>10</v>
      </c>
      <c r="EU79" s="6">
        <v>11</v>
      </c>
      <c r="EV79" s="6">
        <v>11</v>
      </c>
      <c r="EW79" s="6">
        <v>12</v>
      </c>
      <c r="EX79" s="6">
        <v>12</v>
      </c>
      <c r="EY79" s="6">
        <v>10</v>
      </c>
      <c r="EZ79" s="6">
        <v>10</v>
      </c>
      <c r="FA79" s="6">
        <v>10</v>
      </c>
      <c r="FB79" s="6">
        <v>10</v>
      </c>
      <c r="FC79" s="6">
        <v>10</v>
      </c>
      <c r="FD79" s="6">
        <v>10</v>
      </c>
      <c r="FE79" s="6">
        <v>10</v>
      </c>
      <c r="FF79" s="6">
        <v>10</v>
      </c>
      <c r="FG79" s="6">
        <v>10</v>
      </c>
      <c r="FH79" s="6">
        <v>10</v>
      </c>
      <c r="FI79" s="7">
        <v>10</v>
      </c>
    </row>
    <row r="80" spans="2:261" x14ac:dyDescent="0.2">
      <c r="B80" s="5" t="s">
        <v>136</v>
      </c>
      <c r="C80" s="6">
        <v>16</v>
      </c>
      <c r="D80" s="6" t="s">
        <v>76</v>
      </c>
      <c r="E80" s="6">
        <v>30</v>
      </c>
      <c r="F80" s="6">
        <v>116</v>
      </c>
      <c r="G80" s="6">
        <v>10</v>
      </c>
      <c r="H80" s="6">
        <v>10</v>
      </c>
      <c r="I80" s="6">
        <v>10</v>
      </c>
      <c r="J80" s="6">
        <v>10</v>
      </c>
      <c r="K80" s="6">
        <v>11</v>
      </c>
      <c r="L80" s="6">
        <v>10</v>
      </c>
      <c r="M80" s="6">
        <v>11</v>
      </c>
      <c r="N80" s="6">
        <v>10</v>
      </c>
      <c r="O80" s="6">
        <v>11</v>
      </c>
      <c r="P80" s="6">
        <v>12</v>
      </c>
      <c r="Q80" s="6">
        <v>10</v>
      </c>
      <c r="R80" s="6">
        <v>11</v>
      </c>
      <c r="S80" s="6">
        <v>11</v>
      </c>
      <c r="T80" s="6">
        <v>10</v>
      </c>
      <c r="U80" s="6">
        <v>11</v>
      </c>
      <c r="V80" s="6">
        <v>11</v>
      </c>
      <c r="W80" s="6">
        <v>10</v>
      </c>
      <c r="X80" s="6">
        <v>12</v>
      </c>
      <c r="Y80" s="6">
        <v>10</v>
      </c>
      <c r="Z80" s="6">
        <v>11</v>
      </c>
      <c r="AA80" s="6">
        <v>11</v>
      </c>
      <c r="AB80" s="6">
        <v>12</v>
      </c>
      <c r="AC80" s="6">
        <v>10</v>
      </c>
      <c r="AD80" s="6">
        <v>11</v>
      </c>
      <c r="AE80" s="6">
        <v>11</v>
      </c>
      <c r="AF80" s="6">
        <v>11</v>
      </c>
      <c r="AG80" s="6">
        <v>12</v>
      </c>
      <c r="AH80" s="6">
        <v>11</v>
      </c>
      <c r="AI80" s="6">
        <v>11</v>
      </c>
      <c r="AJ80" s="6">
        <v>11</v>
      </c>
      <c r="AK80" s="6">
        <v>11</v>
      </c>
      <c r="AL80" s="6">
        <v>11</v>
      </c>
      <c r="AM80" s="6">
        <v>11</v>
      </c>
      <c r="AN80" s="6">
        <v>11</v>
      </c>
      <c r="AO80" s="6">
        <v>11</v>
      </c>
      <c r="AP80" s="6">
        <v>12</v>
      </c>
      <c r="AQ80" s="6">
        <v>11</v>
      </c>
      <c r="AR80" s="6">
        <v>11</v>
      </c>
      <c r="AS80" s="6">
        <v>10</v>
      </c>
      <c r="AT80" s="6">
        <v>10</v>
      </c>
      <c r="AU80" s="6">
        <v>10</v>
      </c>
      <c r="AV80" s="6">
        <v>10</v>
      </c>
      <c r="AW80" s="6">
        <v>10</v>
      </c>
      <c r="AX80" s="6">
        <v>10</v>
      </c>
      <c r="AY80" s="6">
        <v>10</v>
      </c>
      <c r="AZ80" s="6">
        <v>10</v>
      </c>
      <c r="BA80" s="6">
        <v>10</v>
      </c>
      <c r="BB80" s="6">
        <v>10</v>
      </c>
      <c r="BC80" s="7">
        <v>10</v>
      </c>
      <c r="BE80" t="s">
        <v>62</v>
      </c>
      <c r="BF80">
        <v>16</v>
      </c>
      <c r="BG80" t="s">
        <v>63</v>
      </c>
      <c r="BH80">
        <v>30</v>
      </c>
      <c r="BI80">
        <v>104</v>
      </c>
      <c r="BJ80">
        <v>10</v>
      </c>
      <c r="BK80">
        <v>10</v>
      </c>
      <c r="BL80">
        <v>10</v>
      </c>
      <c r="BM80">
        <v>10</v>
      </c>
      <c r="BN80">
        <v>10</v>
      </c>
      <c r="BO80">
        <v>10</v>
      </c>
      <c r="BP80">
        <v>10</v>
      </c>
      <c r="BQ80">
        <v>10</v>
      </c>
      <c r="BR80">
        <v>10</v>
      </c>
      <c r="BS80">
        <v>10</v>
      </c>
      <c r="BT80">
        <v>10</v>
      </c>
      <c r="BU80">
        <v>10</v>
      </c>
      <c r="BV80">
        <v>11</v>
      </c>
      <c r="BW80">
        <v>10</v>
      </c>
      <c r="BX80">
        <v>10</v>
      </c>
      <c r="BY80">
        <v>11</v>
      </c>
      <c r="BZ80">
        <v>10</v>
      </c>
      <c r="CA80">
        <v>11</v>
      </c>
      <c r="CB80">
        <v>10</v>
      </c>
      <c r="CC80">
        <v>12</v>
      </c>
      <c r="CD80">
        <v>11</v>
      </c>
      <c r="CE80">
        <v>11</v>
      </c>
      <c r="CF80">
        <v>10</v>
      </c>
      <c r="CG80">
        <v>10</v>
      </c>
      <c r="CH80">
        <v>10</v>
      </c>
      <c r="CI80">
        <v>10</v>
      </c>
      <c r="CJ80">
        <v>11</v>
      </c>
      <c r="CK80">
        <v>10</v>
      </c>
      <c r="CL80">
        <v>11</v>
      </c>
      <c r="CM80">
        <v>10</v>
      </c>
      <c r="CN80">
        <v>11</v>
      </c>
      <c r="CO80">
        <v>11</v>
      </c>
      <c r="CP80">
        <v>11</v>
      </c>
      <c r="CQ80">
        <v>11</v>
      </c>
      <c r="CR80">
        <v>10</v>
      </c>
      <c r="CS80">
        <v>10</v>
      </c>
      <c r="CT80">
        <v>11</v>
      </c>
      <c r="CU80">
        <v>11</v>
      </c>
      <c r="CV80">
        <v>11</v>
      </c>
      <c r="CW80">
        <v>11</v>
      </c>
      <c r="CX80">
        <v>12</v>
      </c>
      <c r="CY80">
        <v>10</v>
      </c>
      <c r="CZ80">
        <v>11</v>
      </c>
      <c r="DA80">
        <v>11</v>
      </c>
      <c r="DB80">
        <v>11</v>
      </c>
      <c r="DC80">
        <v>10</v>
      </c>
      <c r="DD80">
        <v>11</v>
      </c>
      <c r="DE80">
        <v>10</v>
      </c>
      <c r="DF80">
        <v>12</v>
      </c>
      <c r="DH80" s="5" t="s">
        <v>136</v>
      </c>
      <c r="DI80" s="6">
        <v>16</v>
      </c>
      <c r="DJ80" s="6" t="s">
        <v>76</v>
      </c>
      <c r="DK80" s="6">
        <v>28</v>
      </c>
      <c r="DL80" s="6">
        <v>113</v>
      </c>
      <c r="DM80" s="6">
        <v>10</v>
      </c>
      <c r="DN80" s="6">
        <v>10</v>
      </c>
      <c r="DO80" s="6">
        <v>10</v>
      </c>
      <c r="DP80" s="6">
        <v>11</v>
      </c>
      <c r="DQ80" s="6">
        <v>11</v>
      </c>
      <c r="DR80" s="6">
        <v>11</v>
      </c>
      <c r="DS80" s="6">
        <v>11</v>
      </c>
      <c r="DT80" s="6">
        <v>11</v>
      </c>
      <c r="DU80" s="6">
        <v>11</v>
      </c>
      <c r="DV80" s="6">
        <v>11</v>
      </c>
      <c r="DW80" s="6">
        <v>10</v>
      </c>
      <c r="DX80" s="6">
        <v>12</v>
      </c>
      <c r="DY80" s="6">
        <v>11</v>
      </c>
      <c r="DZ80" s="6">
        <v>10</v>
      </c>
      <c r="EA80" s="6">
        <v>11</v>
      </c>
      <c r="EB80" s="6">
        <v>11</v>
      </c>
      <c r="EC80" s="6">
        <v>10</v>
      </c>
      <c r="ED80" s="6">
        <v>11</v>
      </c>
      <c r="EE80" s="6">
        <v>10</v>
      </c>
      <c r="EF80" s="6">
        <v>11</v>
      </c>
      <c r="EG80" s="6">
        <v>11</v>
      </c>
      <c r="EH80" s="6">
        <v>11</v>
      </c>
      <c r="EI80" s="6">
        <v>10</v>
      </c>
      <c r="EJ80" s="6">
        <v>11</v>
      </c>
      <c r="EK80" s="6">
        <v>11</v>
      </c>
      <c r="EL80" s="6">
        <v>11</v>
      </c>
      <c r="EM80" s="6">
        <v>12</v>
      </c>
      <c r="EN80" s="6">
        <v>10</v>
      </c>
      <c r="EO80" s="6">
        <v>12</v>
      </c>
      <c r="EP80" s="6">
        <v>11</v>
      </c>
      <c r="EQ80" s="6">
        <v>11</v>
      </c>
      <c r="ER80" s="6">
        <v>11</v>
      </c>
      <c r="ES80" s="6">
        <v>11</v>
      </c>
      <c r="ET80" s="6">
        <v>10</v>
      </c>
      <c r="EU80" s="6">
        <v>11</v>
      </c>
      <c r="EV80" s="6">
        <v>11</v>
      </c>
      <c r="EW80" s="6">
        <v>11</v>
      </c>
      <c r="EX80" s="6">
        <v>11</v>
      </c>
      <c r="EY80" s="6">
        <v>10</v>
      </c>
      <c r="EZ80" s="6">
        <v>10</v>
      </c>
      <c r="FA80" s="6">
        <v>10</v>
      </c>
      <c r="FB80" s="6">
        <v>10</v>
      </c>
      <c r="FC80" s="6">
        <v>10</v>
      </c>
      <c r="FD80" s="6">
        <v>10</v>
      </c>
      <c r="FE80" s="6">
        <v>10</v>
      </c>
      <c r="FF80" s="6">
        <v>10</v>
      </c>
      <c r="FG80" s="6">
        <v>10</v>
      </c>
      <c r="FH80" s="6">
        <v>10</v>
      </c>
      <c r="FI80" s="7">
        <v>10</v>
      </c>
      <c r="FL80" t="s">
        <v>98</v>
      </c>
      <c r="HN80" s="19" t="s">
        <v>232</v>
      </c>
      <c r="HO80" s="19"/>
      <c r="HP80" s="19"/>
      <c r="HQ80" s="18" t="s">
        <v>233</v>
      </c>
      <c r="HR80" s="18"/>
      <c r="HS80" s="18"/>
    </row>
    <row r="81" spans="2:261" ht="28.5" x14ac:dyDescent="0.2">
      <c r="B81" s="5" t="s">
        <v>136</v>
      </c>
      <c r="C81" s="6">
        <v>16</v>
      </c>
      <c r="D81" s="6" t="s">
        <v>76</v>
      </c>
      <c r="E81" s="6">
        <v>30</v>
      </c>
      <c r="F81" s="6">
        <v>115</v>
      </c>
      <c r="G81" s="6">
        <v>10</v>
      </c>
      <c r="H81" s="6">
        <v>10</v>
      </c>
      <c r="I81" s="6">
        <v>10</v>
      </c>
      <c r="J81" s="6">
        <v>10</v>
      </c>
      <c r="K81" s="6">
        <v>11</v>
      </c>
      <c r="L81" s="6">
        <v>11</v>
      </c>
      <c r="M81" s="6">
        <v>11</v>
      </c>
      <c r="N81" s="6">
        <v>10</v>
      </c>
      <c r="O81" s="6">
        <v>11</v>
      </c>
      <c r="P81" s="6">
        <v>11</v>
      </c>
      <c r="Q81" s="6">
        <v>11</v>
      </c>
      <c r="R81" s="6">
        <v>12</v>
      </c>
      <c r="S81" s="6">
        <v>11</v>
      </c>
      <c r="T81" s="6">
        <v>10</v>
      </c>
      <c r="U81" s="6">
        <v>11</v>
      </c>
      <c r="V81" s="6">
        <v>11</v>
      </c>
      <c r="W81" s="6">
        <v>10</v>
      </c>
      <c r="X81" s="6">
        <v>11</v>
      </c>
      <c r="Y81" s="6">
        <v>10</v>
      </c>
      <c r="Z81" s="6">
        <v>11</v>
      </c>
      <c r="AA81" s="6">
        <v>12</v>
      </c>
      <c r="AB81" s="6">
        <v>11</v>
      </c>
      <c r="AC81" s="6">
        <v>10</v>
      </c>
      <c r="AD81" s="6">
        <v>11</v>
      </c>
      <c r="AE81" s="6">
        <v>10</v>
      </c>
      <c r="AF81" s="6">
        <v>11</v>
      </c>
      <c r="AG81" s="6">
        <v>11</v>
      </c>
      <c r="AH81" s="6">
        <v>10</v>
      </c>
      <c r="AI81" s="6">
        <v>12</v>
      </c>
      <c r="AJ81" s="6">
        <v>11</v>
      </c>
      <c r="AK81" s="6">
        <v>11</v>
      </c>
      <c r="AL81" s="6">
        <v>11</v>
      </c>
      <c r="AM81" s="6">
        <v>11</v>
      </c>
      <c r="AN81" s="6">
        <v>10</v>
      </c>
      <c r="AO81" s="6">
        <v>11</v>
      </c>
      <c r="AP81" s="6">
        <v>11</v>
      </c>
      <c r="AQ81" s="6">
        <v>11</v>
      </c>
      <c r="AR81" s="6">
        <v>12</v>
      </c>
      <c r="AS81" s="6">
        <v>10</v>
      </c>
      <c r="AT81" s="6">
        <v>10</v>
      </c>
      <c r="AU81" s="6">
        <v>10</v>
      </c>
      <c r="AV81" s="6">
        <v>10</v>
      </c>
      <c r="AW81" s="6">
        <v>10</v>
      </c>
      <c r="AX81" s="6">
        <v>10</v>
      </c>
      <c r="AY81" s="6">
        <v>10</v>
      </c>
      <c r="AZ81" s="6">
        <v>10</v>
      </c>
      <c r="BA81" s="6">
        <v>10</v>
      </c>
      <c r="BB81" s="6">
        <v>10</v>
      </c>
      <c r="BC81" s="7">
        <v>10</v>
      </c>
      <c r="BE81" t="s">
        <v>62</v>
      </c>
      <c r="BF81">
        <v>16</v>
      </c>
      <c r="BG81" t="s">
        <v>63</v>
      </c>
      <c r="BH81">
        <v>30</v>
      </c>
      <c r="BI81">
        <v>104</v>
      </c>
      <c r="BJ81">
        <v>10</v>
      </c>
      <c r="BK81">
        <v>10</v>
      </c>
      <c r="BL81">
        <v>10</v>
      </c>
      <c r="BM81">
        <v>10</v>
      </c>
      <c r="BN81">
        <v>10</v>
      </c>
      <c r="BO81">
        <v>10</v>
      </c>
      <c r="BP81">
        <v>11</v>
      </c>
      <c r="BQ81">
        <v>10</v>
      </c>
      <c r="BR81">
        <v>10</v>
      </c>
      <c r="BS81">
        <v>10</v>
      </c>
      <c r="BT81">
        <v>10</v>
      </c>
      <c r="BU81">
        <v>10</v>
      </c>
      <c r="BV81">
        <v>11</v>
      </c>
      <c r="BW81">
        <v>10</v>
      </c>
      <c r="BX81">
        <v>10</v>
      </c>
      <c r="BY81">
        <v>11</v>
      </c>
      <c r="BZ81">
        <v>10</v>
      </c>
      <c r="CA81">
        <v>10</v>
      </c>
      <c r="CB81">
        <v>10</v>
      </c>
      <c r="CC81">
        <v>11</v>
      </c>
      <c r="CD81">
        <v>12</v>
      </c>
      <c r="CE81">
        <v>12</v>
      </c>
      <c r="CF81">
        <v>10</v>
      </c>
      <c r="CG81">
        <v>10</v>
      </c>
      <c r="CH81">
        <v>10</v>
      </c>
      <c r="CI81">
        <v>10</v>
      </c>
      <c r="CJ81">
        <v>11</v>
      </c>
      <c r="CK81">
        <v>10</v>
      </c>
      <c r="CL81">
        <v>11</v>
      </c>
      <c r="CM81">
        <v>10</v>
      </c>
      <c r="CN81">
        <v>10</v>
      </c>
      <c r="CO81">
        <v>11</v>
      </c>
      <c r="CP81">
        <v>11</v>
      </c>
      <c r="CQ81">
        <v>11</v>
      </c>
      <c r="CR81">
        <v>10</v>
      </c>
      <c r="CS81">
        <v>11</v>
      </c>
      <c r="CT81">
        <v>11</v>
      </c>
      <c r="CU81">
        <v>12</v>
      </c>
      <c r="CV81">
        <v>11</v>
      </c>
      <c r="CW81">
        <v>11</v>
      </c>
      <c r="CX81">
        <v>11</v>
      </c>
      <c r="CY81">
        <v>10</v>
      </c>
      <c r="CZ81">
        <v>11</v>
      </c>
      <c r="DA81">
        <v>11</v>
      </c>
      <c r="DB81">
        <v>11</v>
      </c>
      <c r="DC81">
        <v>10</v>
      </c>
      <c r="DD81">
        <v>10</v>
      </c>
      <c r="DE81">
        <v>10</v>
      </c>
      <c r="DF81">
        <v>11</v>
      </c>
      <c r="DH81" s="5" t="s">
        <v>136</v>
      </c>
      <c r="DI81" s="6">
        <v>16</v>
      </c>
      <c r="DJ81" s="6" t="s">
        <v>76</v>
      </c>
      <c r="DK81" s="6">
        <v>30</v>
      </c>
      <c r="DL81" s="6">
        <v>113</v>
      </c>
      <c r="DM81" s="6">
        <v>10</v>
      </c>
      <c r="DN81" s="6">
        <v>10</v>
      </c>
      <c r="DO81" s="6">
        <v>10</v>
      </c>
      <c r="DP81" s="6">
        <v>10</v>
      </c>
      <c r="DQ81" s="6">
        <v>11</v>
      </c>
      <c r="DR81" s="6">
        <v>11</v>
      </c>
      <c r="DS81" s="6">
        <v>11</v>
      </c>
      <c r="DT81" s="6">
        <v>11</v>
      </c>
      <c r="DU81" s="6">
        <v>10</v>
      </c>
      <c r="DV81" s="6">
        <v>11</v>
      </c>
      <c r="DW81" s="6">
        <v>10</v>
      </c>
      <c r="DX81" s="6">
        <v>10</v>
      </c>
      <c r="DY81" s="6">
        <v>10</v>
      </c>
      <c r="DZ81" s="6">
        <v>10</v>
      </c>
      <c r="EA81" s="6">
        <v>11</v>
      </c>
      <c r="EB81" s="6">
        <v>11</v>
      </c>
      <c r="EC81" s="6">
        <v>10</v>
      </c>
      <c r="ED81" s="6">
        <v>12</v>
      </c>
      <c r="EE81" s="6">
        <v>10</v>
      </c>
      <c r="EF81" s="6">
        <v>11</v>
      </c>
      <c r="EG81" s="6">
        <v>12</v>
      </c>
      <c r="EH81" s="6">
        <v>11</v>
      </c>
      <c r="EI81" s="6">
        <v>10</v>
      </c>
      <c r="EJ81" s="6">
        <v>11</v>
      </c>
      <c r="EK81" s="6">
        <v>11</v>
      </c>
      <c r="EL81" s="6">
        <v>12</v>
      </c>
      <c r="EM81" s="6">
        <v>11</v>
      </c>
      <c r="EN81" s="6">
        <v>11</v>
      </c>
      <c r="EO81" s="6">
        <v>12</v>
      </c>
      <c r="EP81" s="6">
        <v>11</v>
      </c>
      <c r="EQ81" s="6">
        <v>11</v>
      </c>
      <c r="ER81" s="6">
        <v>11</v>
      </c>
      <c r="ES81" s="6">
        <v>10</v>
      </c>
      <c r="ET81" s="6">
        <v>13</v>
      </c>
      <c r="EU81" s="6">
        <v>11</v>
      </c>
      <c r="EV81" s="6">
        <v>11</v>
      </c>
      <c r="EW81" s="6">
        <v>11</v>
      </c>
      <c r="EX81" s="6">
        <v>11</v>
      </c>
      <c r="EY81" s="6">
        <v>10</v>
      </c>
      <c r="EZ81" s="6">
        <v>10</v>
      </c>
      <c r="FA81" s="6">
        <v>10</v>
      </c>
      <c r="FB81" s="6">
        <v>10</v>
      </c>
      <c r="FC81" s="6">
        <v>10</v>
      </c>
      <c r="FD81" s="6">
        <v>10</v>
      </c>
      <c r="FE81" s="6">
        <v>10</v>
      </c>
      <c r="FF81" s="6">
        <v>10</v>
      </c>
      <c r="FG81" s="6">
        <v>10</v>
      </c>
      <c r="FH81" s="6">
        <v>10</v>
      </c>
      <c r="FI81" s="7">
        <v>10</v>
      </c>
      <c r="HO81" s="11" t="s">
        <v>9</v>
      </c>
      <c r="HP81" s="11" t="s">
        <v>10</v>
      </c>
      <c r="HQ81" s="11" t="s">
        <v>11</v>
      </c>
      <c r="HR81" s="13" t="s">
        <v>174</v>
      </c>
      <c r="HS81" s="13" t="s">
        <v>175</v>
      </c>
      <c r="HT81" s="13" t="s">
        <v>176</v>
      </c>
      <c r="HU81" s="13" t="s">
        <v>177</v>
      </c>
      <c r="HV81" s="13" t="s">
        <v>178</v>
      </c>
      <c r="HW81" s="13" t="s">
        <v>179</v>
      </c>
      <c r="HX81" s="13" t="s">
        <v>180</v>
      </c>
      <c r="HY81" s="13" t="s">
        <v>181</v>
      </c>
      <c r="HZ81" s="13" t="s">
        <v>182</v>
      </c>
      <c r="IA81" s="13" t="s">
        <v>183</v>
      </c>
      <c r="IB81" s="13" t="s">
        <v>184</v>
      </c>
      <c r="IC81" s="13" t="s">
        <v>185</v>
      </c>
      <c r="ID81" s="13" t="s">
        <v>186</v>
      </c>
      <c r="IE81" s="13" t="s">
        <v>187</v>
      </c>
      <c r="IF81" s="13" t="s">
        <v>188</v>
      </c>
      <c r="IG81" s="13" t="s">
        <v>189</v>
      </c>
      <c r="IH81" s="13" t="s">
        <v>190</v>
      </c>
      <c r="II81" s="13" t="s">
        <v>191</v>
      </c>
      <c r="IJ81" s="13" t="s">
        <v>192</v>
      </c>
      <c r="IK81" s="13" t="s">
        <v>193</v>
      </c>
      <c r="IL81" s="13" t="s">
        <v>194</v>
      </c>
      <c r="IM81" s="13" t="s">
        <v>195</v>
      </c>
      <c r="IN81" s="13" t="s">
        <v>196</v>
      </c>
      <c r="IO81" s="13" t="s">
        <v>197</v>
      </c>
      <c r="IP81" s="13" t="s">
        <v>198</v>
      </c>
      <c r="IQ81" s="13" t="s">
        <v>199</v>
      </c>
      <c r="IR81" s="13" t="s">
        <v>200</v>
      </c>
      <c r="IS81" s="13" t="s">
        <v>201</v>
      </c>
      <c r="IT81" s="13" t="s">
        <v>202</v>
      </c>
      <c r="IU81" s="13" t="s">
        <v>203</v>
      </c>
      <c r="IV81" s="13" t="s">
        <v>204</v>
      </c>
      <c r="IW81" s="13" t="s">
        <v>205</v>
      </c>
      <c r="IX81" s="13" t="s">
        <v>206</v>
      </c>
      <c r="IY81" s="13" t="s">
        <v>207</v>
      </c>
      <c r="IZ81" s="13" t="s">
        <v>208</v>
      </c>
      <c r="JA81" s="13" t="s">
        <v>209</v>
      </c>
    </row>
    <row r="82" spans="2:261" x14ac:dyDescent="0.2">
      <c r="B82" s="5" t="s">
        <v>136</v>
      </c>
      <c r="C82" s="6">
        <v>16</v>
      </c>
      <c r="D82" s="6" t="s">
        <v>76</v>
      </c>
      <c r="E82" s="6">
        <v>29</v>
      </c>
      <c r="F82" s="6">
        <v>116</v>
      </c>
      <c r="G82" s="6">
        <v>10</v>
      </c>
      <c r="H82" s="6">
        <v>10</v>
      </c>
      <c r="I82" s="6">
        <v>10</v>
      </c>
      <c r="J82" s="6">
        <v>10</v>
      </c>
      <c r="K82" s="6">
        <v>11</v>
      </c>
      <c r="L82" s="6">
        <v>11</v>
      </c>
      <c r="M82" s="6">
        <v>11</v>
      </c>
      <c r="N82" s="6">
        <v>11</v>
      </c>
      <c r="O82" s="6">
        <v>11</v>
      </c>
      <c r="P82" s="6">
        <v>11</v>
      </c>
      <c r="Q82" s="6">
        <v>10</v>
      </c>
      <c r="R82" s="6">
        <v>11</v>
      </c>
      <c r="S82" s="6">
        <v>11</v>
      </c>
      <c r="T82" s="6">
        <v>10</v>
      </c>
      <c r="U82" s="6">
        <v>11</v>
      </c>
      <c r="V82" s="6">
        <v>11</v>
      </c>
      <c r="W82" s="6">
        <v>10</v>
      </c>
      <c r="X82" s="6">
        <v>12</v>
      </c>
      <c r="Y82" s="6">
        <v>8</v>
      </c>
      <c r="Z82" s="6">
        <v>11</v>
      </c>
      <c r="AA82" s="6">
        <v>11</v>
      </c>
      <c r="AB82" s="6">
        <v>11</v>
      </c>
      <c r="AC82" s="6">
        <v>10</v>
      </c>
      <c r="AD82" s="6">
        <v>11</v>
      </c>
      <c r="AE82" s="6">
        <v>11</v>
      </c>
      <c r="AF82" s="6">
        <v>11</v>
      </c>
      <c r="AG82" s="6">
        <v>11</v>
      </c>
      <c r="AH82" s="6">
        <v>11</v>
      </c>
      <c r="AI82" s="6">
        <v>12</v>
      </c>
      <c r="AJ82" s="6">
        <v>12</v>
      </c>
      <c r="AK82" s="6">
        <v>12</v>
      </c>
      <c r="AL82" s="6">
        <v>11</v>
      </c>
      <c r="AM82" s="6">
        <v>11</v>
      </c>
      <c r="AN82" s="6">
        <v>11</v>
      </c>
      <c r="AO82" s="6">
        <v>11</v>
      </c>
      <c r="AP82" s="6">
        <v>11</v>
      </c>
      <c r="AQ82" s="6">
        <v>11</v>
      </c>
      <c r="AR82" s="6">
        <v>12</v>
      </c>
      <c r="AS82" s="6">
        <v>10</v>
      </c>
      <c r="AT82" s="6">
        <v>10</v>
      </c>
      <c r="AU82" s="6">
        <v>10</v>
      </c>
      <c r="AV82" s="6">
        <v>10</v>
      </c>
      <c r="AW82" s="6">
        <v>10</v>
      </c>
      <c r="AX82" s="6">
        <v>10</v>
      </c>
      <c r="AY82" s="6">
        <v>10</v>
      </c>
      <c r="AZ82" s="6">
        <v>10</v>
      </c>
      <c r="BA82" s="6">
        <v>10</v>
      </c>
      <c r="BB82" s="6">
        <v>10</v>
      </c>
      <c r="BC82" s="7">
        <v>10</v>
      </c>
      <c r="DH82" s="5" t="s">
        <v>136</v>
      </c>
      <c r="DI82" s="6">
        <v>16</v>
      </c>
      <c r="DJ82" s="6" t="s">
        <v>76</v>
      </c>
      <c r="DK82" s="6">
        <v>29</v>
      </c>
      <c r="DL82" s="6">
        <v>112</v>
      </c>
      <c r="DM82" s="6">
        <v>10</v>
      </c>
      <c r="DN82" s="6">
        <v>10</v>
      </c>
      <c r="DO82" s="6">
        <v>10</v>
      </c>
      <c r="DP82" s="6">
        <v>10</v>
      </c>
      <c r="DQ82" s="6">
        <v>11</v>
      </c>
      <c r="DR82" s="6">
        <v>11</v>
      </c>
      <c r="DS82" s="6">
        <v>10</v>
      </c>
      <c r="DT82" s="6">
        <v>10</v>
      </c>
      <c r="DU82" s="6">
        <v>11</v>
      </c>
      <c r="DV82" s="6">
        <v>12</v>
      </c>
      <c r="DW82" s="6">
        <v>11</v>
      </c>
      <c r="DX82" s="6">
        <v>11</v>
      </c>
      <c r="DY82" s="6">
        <v>11</v>
      </c>
      <c r="DZ82" s="6">
        <v>10</v>
      </c>
      <c r="EA82" s="6">
        <v>11</v>
      </c>
      <c r="EB82" s="6">
        <v>11</v>
      </c>
      <c r="EC82" s="6">
        <v>10</v>
      </c>
      <c r="ED82" s="6">
        <v>11</v>
      </c>
      <c r="EE82" s="6">
        <v>10</v>
      </c>
      <c r="EF82" s="6">
        <v>10</v>
      </c>
      <c r="EG82" s="6">
        <v>10</v>
      </c>
      <c r="EH82" s="6">
        <v>11</v>
      </c>
      <c r="EI82" s="6">
        <v>10</v>
      </c>
      <c r="EJ82" s="6">
        <v>10</v>
      </c>
      <c r="EK82" s="6">
        <v>11</v>
      </c>
      <c r="EL82" s="6">
        <v>10</v>
      </c>
      <c r="EM82" s="6">
        <v>11</v>
      </c>
      <c r="EN82" s="6">
        <v>10</v>
      </c>
      <c r="EO82" s="6">
        <v>11</v>
      </c>
      <c r="EP82" s="6">
        <v>11</v>
      </c>
      <c r="EQ82" s="6">
        <v>11</v>
      </c>
      <c r="ER82" s="6">
        <v>11</v>
      </c>
      <c r="ES82" s="6">
        <v>11</v>
      </c>
      <c r="ET82" s="6">
        <v>11</v>
      </c>
      <c r="EU82" s="6">
        <v>10</v>
      </c>
      <c r="EV82" s="6">
        <v>11</v>
      </c>
      <c r="EW82" s="6">
        <v>11</v>
      </c>
      <c r="EX82" s="6">
        <v>11</v>
      </c>
      <c r="EY82" s="6">
        <v>10</v>
      </c>
      <c r="EZ82" s="6">
        <v>10</v>
      </c>
      <c r="FA82" s="6">
        <v>10</v>
      </c>
      <c r="FB82" s="6">
        <v>10</v>
      </c>
      <c r="FC82" s="6">
        <v>10</v>
      </c>
      <c r="FD82" s="6">
        <v>10</v>
      </c>
      <c r="FE82" s="6">
        <v>10</v>
      </c>
      <c r="FF82" s="6">
        <v>10</v>
      </c>
      <c r="FG82" s="6">
        <v>10</v>
      </c>
      <c r="FH82" s="6">
        <v>10</v>
      </c>
      <c r="FI82" s="7">
        <v>10</v>
      </c>
      <c r="FL82" t="s">
        <v>100</v>
      </c>
      <c r="HN82" t="s">
        <v>212</v>
      </c>
      <c r="HO82" s="12">
        <v>0.54000000000000625</v>
      </c>
      <c r="HP82" s="12">
        <v>9.9999999999997868E-3</v>
      </c>
      <c r="HQ82" s="12">
        <v>0</v>
      </c>
      <c r="HR82" s="12">
        <v>2.9999999999999361E-2</v>
      </c>
      <c r="HS82" s="12">
        <v>0.14000000000000057</v>
      </c>
      <c r="HT82" s="12">
        <v>-2.9999999999999361E-2</v>
      </c>
      <c r="HU82" s="12">
        <v>3.9999999999999147E-2</v>
      </c>
      <c r="HV82" s="12">
        <v>0</v>
      </c>
      <c r="HW82" s="12">
        <v>-9.9999999999997868E-3</v>
      </c>
      <c r="HX82" s="12">
        <v>9.9999999999997868E-3</v>
      </c>
      <c r="HY82" s="12">
        <v>-1.9999999999999574E-2</v>
      </c>
      <c r="HZ82" s="12">
        <v>-0.10999999999999943</v>
      </c>
      <c r="IA82" s="12">
        <v>-0.16000000000000014</v>
      </c>
      <c r="IB82" s="12">
        <v>2.9999999999999361E-2</v>
      </c>
      <c r="IC82" s="12">
        <v>3.0000000000001137E-2</v>
      </c>
      <c r="ID82" s="12">
        <v>-7.0000000000000284E-2</v>
      </c>
      <c r="IE82" s="12">
        <v>-6.0000000000000497E-2</v>
      </c>
      <c r="IF82" s="12">
        <v>0</v>
      </c>
      <c r="IG82" s="12">
        <v>0</v>
      </c>
      <c r="IH82" s="12">
        <v>9.9999999999997868E-3</v>
      </c>
      <c r="II82" s="12">
        <v>0.13000000000000078</v>
      </c>
      <c r="IJ82" s="12">
        <v>9.9999999999997868E-3</v>
      </c>
      <c r="IK82" s="12">
        <v>-8.9999999999999858E-2</v>
      </c>
      <c r="IL82" s="12">
        <v>0</v>
      </c>
      <c r="IM82" s="12">
        <v>-4.0000000000000924E-2</v>
      </c>
      <c r="IN82" s="12">
        <v>-2.9999999999999361E-2</v>
      </c>
      <c r="IO82" s="12">
        <v>0.10999999999999943</v>
      </c>
      <c r="IP82" s="12">
        <v>-3.0000000000001137E-2</v>
      </c>
      <c r="IQ82" s="12">
        <v>5.0000000000000711E-2</v>
      </c>
      <c r="IR82" s="12">
        <v>0.11999999999999922</v>
      </c>
      <c r="IS82" s="12">
        <v>0.28999999999999915</v>
      </c>
      <c r="IT82" s="12">
        <v>5.9999999999998721E-2</v>
      </c>
      <c r="IU82" s="12">
        <v>-5.0000000000000711E-2</v>
      </c>
      <c r="IV82" s="12">
        <v>0.11000000000000121</v>
      </c>
      <c r="IW82" s="12">
        <v>-0.10999999999999943</v>
      </c>
      <c r="IX82" s="12">
        <v>-3.9999999999999147E-2</v>
      </c>
      <c r="IY82" s="12">
        <v>0.17999999999999972</v>
      </c>
      <c r="IZ82" s="12">
        <v>0.13999999999999879</v>
      </c>
      <c r="JA82" s="12">
        <v>0</v>
      </c>
    </row>
    <row r="83" spans="2:261" x14ac:dyDescent="0.2">
      <c r="B83" s="5" t="s">
        <v>136</v>
      </c>
      <c r="C83" s="6">
        <v>16</v>
      </c>
      <c r="D83" s="6" t="s">
        <v>76</v>
      </c>
      <c r="E83" s="6">
        <v>29</v>
      </c>
      <c r="F83" s="6">
        <v>111</v>
      </c>
      <c r="G83" s="6">
        <v>10</v>
      </c>
      <c r="H83" s="6">
        <v>10</v>
      </c>
      <c r="I83" s="6">
        <v>10</v>
      </c>
      <c r="J83" s="6">
        <v>10</v>
      </c>
      <c r="K83" s="6">
        <v>11</v>
      </c>
      <c r="L83" s="6">
        <v>10</v>
      </c>
      <c r="M83" s="6">
        <v>11</v>
      </c>
      <c r="N83" s="6">
        <v>10</v>
      </c>
      <c r="O83" s="6">
        <v>11</v>
      </c>
      <c r="P83" s="6">
        <v>11</v>
      </c>
      <c r="Q83" s="6">
        <v>10</v>
      </c>
      <c r="R83" s="6">
        <v>11</v>
      </c>
      <c r="S83" s="6">
        <v>11</v>
      </c>
      <c r="T83" s="6">
        <v>10</v>
      </c>
      <c r="U83" s="6">
        <v>11</v>
      </c>
      <c r="V83" s="6">
        <v>11</v>
      </c>
      <c r="W83" s="6">
        <v>10</v>
      </c>
      <c r="X83" s="6">
        <v>11</v>
      </c>
      <c r="Y83" s="6">
        <v>10</v>
      </c>
      <c r="Z83" s="6">
        <v>10</v>
      </c>
      <c r="AA83" s="6">
        <v>11</v>
      </c>
      <c r="AB83" s="6">
        <v>11</v>
      </c>
      <c r="AC83" s="6">
        <v>10</v>
      </c>
      <c r="AD83" s="6">
        <v>11</v>
      </c>
      <c r="AE83" s="6">
        <v>11</v>
      </c>
      <c r="AF83" s="6">
        <v>10</v>
      </c>
      <c r="AG83" s="6">
        <v>11</v>
      </c>
      <c r="AH83" s="6">
        <v>11</v>
      </c>
      <c r="AI83" s="6">
        <v>11</v>
      </c>
      <c r="AJ83" s="6">
        <v>11</v>
      </c>
      <c r="AK83" s="6">
        <v>11</v>
      </c>
      <c r="AL83" s="6">
        <v>12</v>
      </c>
      <c r="AM83" s="6">
        <v>11</v>
      </c>
      <c r="AN83" s="6">
        <v>10</v>
      </c>
      <c r="AO83" s="6">
        <v>11</v>
      </c>
      <c r="AP83" s="6">
        <v>11</v>
      </c>
      <c r="AQ83" s="6">
        <v>11</v>
      </c>
      <c r="AR83" s="6">
        <v>11</v>
      </c>
      <c r="AS83" s="6">
        <v>10</v>
      </c>
      <c r="AT83" s="6">
        <v>10</v>
      </c>
      <c r="AU83" s="6">
        <v>10</v>
      </c>
      <c r="AV83" s="6">
        <v>10</v>
      </c>
      <c r="AW83" s="6">
        <v>10</v>
      </c>
      <c r="AX83" s="6">
        <v>10</v>
      </c>
      <c r="AY83" s="6">
        <v>10</v>
      </c>
      <c r="AZ83" s="6">
        <v>10</v>
      </c>
      <c r="BA83" s="6">
        <v>10</v>
      </c>
      <c r="BB83" s="6">
        <v>10</v>
      </c>
      <c r="BC83" s="7">
        <v>10</v>
      </c>
      <c r="DH83" s="5" t="s">
        <v>101</v>
      </c>
      <c r="DI83" s="6">
        <v>16</v>
      </c>
      <c r="DJ83" s="6" t="s">
        <v>137</v>
      </c>
      <c r="DK83" s="6">
        <v>30</v>
      </c>
      <c r="DL83" s="6">
        <v>117</v>
      </c>
      <c r="DM83" s="6">
        <v>10</v>
      </c>
      <c r="DN83" s="6">
        <v>10</v>
      </c>
      <c r="DO83" s="6">
        <v>10</v>
      </c>
      <c r="DP83" s="6">
        <v>11</v>
      </c>
      <c r="DQ83" s="6">
        <v>11</v>
      </c>
      <c r="DR83" s="6">
        <v>11</v>
      </c>
      <c r="DS83" s="6">
        <v>11</v>
      </c>
      <c r="DT83" s="6">
        <v>11</v>
      </c>
      <c r="DU83" s="6">
        <v>11</v>
      </c>
      <c r="DV83" s="6">
        <v>11</v>
      </c>
      <c r="DW83" s="6">
        <v>10</v>
      </c>
      <c r="DX83" s="6">
        <v>11</v>
      </c>
      <c r="DY83" s="6">
        <v>11</v>
      </c>
      <c r="DZ83" s="6">
        <v>10</v>
      </c>
      <c r="EA83" s="6">
        <v>11</v>
      </c>
      <c r="EB83" s="6">
        <v>12</v>
      </c>
      <c r="EC83" s="6">
        <v>10</v>
      </c>
      <c r="ED83" s="6">
        <v>11</v>
      </c>
      <c r="EE83" s="6">
        <v>10</v>
      </c>
      <c r="EF83" s="6">
        <v>11</v>
      </c>
      <c r="EG83" s="6">
        <v>11</v>
      </c>
      <c r="EH83" s="6">
        <v>11</v>
      </c>
      <c r="EI83" s="6">
        <v>10</v>
      </c>
      <c r="EJ83" s="6">
        <v>11</v>
      </c>
      <c r="EK83" s="6">
        <v>10</v>
      </c>
      <c r="EL83" s="6">
        <v>11</v>
      </c>
      <c r="EM83" s="6">
        <v>10</v>
      </c>
      <c r="EN83" s="6">
        <v>11</v>
      </c>
      <c r="EO83" s="6">
        <v>12</v>
      </c>
      <c r="EP83" s="6">
        <v>11</v>
      </c>
      <c r="EQ83" s="6">
        <v>11</v>
      </c>
      <c r="ER83" s="6">
        <v>11</v>
      </c>
      <c r="ES83" s="6">
        <v>12</v>
      </c>
      <c r="ET83" s="6">
        <v>10</v>
      </c>
      <c r="EU83" s="6">
        <v>11</v>
      </c>
      <c r="EV83" s="6">
        <v>12</v>
      </c>
      <c r="EW83" s="6">
        <v>11</v>
      </c>
      <c r="EX83" s="6">
        <v>12</v>
      </c>
      <c r="EY83" s="6">
        <v>10</v>
      </c>
      <c r="EZ83" s="6">
        <v>10</v>
      </c>
      <c r="FA83" s="6">
        <v>10</v>
      </c>
      <c r="FB83" s="6">
        <v>10</v>
      </c>
      <c r="FC83" s="6">
        <v>10</v>
      </c>
      <c r="FD83" s="6">
        <v>10</v>
      </c>
      <c r="FE83" s="6">
        <v>10</v>
      </c>
      <c r="FF83" s="6">
        <v>10</v>
      </c>
      <c r="FG83" s="6">
        <v>10</v>
      </c>
      <c r="FH83" s="6">
        <v>10</v>
      </c>
      <c r="FI83" s="7">
        <v>10</v>
      </c>
      <c r="HN83" t="s">
        <v>213</v>
      </c>
      <c r="HO83" s="12">
        <v>0.39999999999999147</v>
      </c>
      <c r="HP83" s="12">
        <v>0</v>
      </c>
      <c r="HQ83" s="12">
        <v>0</v>
      </c>
      <c r="HR83" s="12">
        <v>0</v>
      </c>
      <c r="HS83" s="12">
        <v>9.9999999999999645E-2</v>
      </c>
      <c r="HT83" s="12">
        <v>-0.19999999999999929</v>
      </c>
      <c r="HU83" s="12">
        <v>0.19999999999999929</v>
      </c>
      <c r="HV83" s="12">
        <v>-0.19999999999999929</v>
      </c>
      <c r="HW83" s="12">
        <v>9.9999999999999645E-2</v>
      </c>
      <c r="HX83" s="12">
        <v>-0.20000000000000107</v>
      </c>
      <c r="HY83" s="12">
        <v>-9.9999999999999645E-2</v>
      </c>
      <c r="HZ83" s="12">
        <v>-0.10000000000000142</v>
      </c>
      <c r="IA83" s="12">
        <v>0</v>
      </c>
      <c r="IB83" s="12">
        <v>-9.9999999999999645E-2</v>
      </c>
      <c r="IC83" s="12">
        <v>0</v>
      </c>
      <c r="ID83" s="12">
        <v>0.10000000000000142</v>
      </c>
      <c r="IE83" s="12">
        <v>-0.40000000000000036</v>
      </c>
      <c r="IF83" s="12">
        <v>0</v>
      </c>
      <c r="IG83" s="12">
        <v>-0.29999999999999893</v>
      </c>
      <c r="IH83" s="12">
        <v>0</v>
      </c>
      <c r="II83" s="12">
        <v>0.40000000000000036</v>
      </c>
      <c r="IJ83" s="12">
        <v>9.9999999999999645E-2</v>
      </c>
      <c r="IK83" s="12">
        <v>-9.9999999999999645E-2</v>
      </c>
      <c r="IL83" s="12">
        <v>0</v>
      </c>
      <c r="IM83" s="12">
        <v>0.10000000000000142</v>
      </c>
      <c r="IN83" s="12">
        <v>0.29999999999999893</v>
      </c>
      <c r="IO83" s="12">
        <v>0.30000000000000071</v>
      </c>
      <c r="IP83" s="12">
        <v>-0.19999999999999929</v>
      </c>
      <c r="IQ83" s="12">
        <v>-0.10000000000000142</v>
      </c>
      <c r="IR83" s="12">
        <v>9.9999999999999645E-2</v>
      </c>
      <c r="IS83" s="12">
        <v>9.9999999999999645E-2</v>
      </c>
      <c r="IT83" s="12">
        <v>0.10000000000000142</v>
      </c>
      <c r="IU83" s="12">
        <v>-9.9999999999999645E-2</v>
      </c>
      <c r="IV83" s="12">
        <v>0</v>
      </c>
      <c r="IW83" s="12">
        <v>0</v>
      </c>
      <c r="IX83" s="12">
        <v>-0.19999999999999929</v>
      </c>
      <c r="IY83" s="12">
        <v>0.40000000000000036</v>
      </c>
      <c r="IZ83" s="12">
        <v>9.9999999999999645E-2</v>
      </c>
      <c r="JA83" s="12">
        <v>0.19999999999999929</v>
      </c>
    </row>
    <row r="84" spans="2:261" x14ac:dyDescent="0.2">
      <c r="B84" s="5" t="s">
        <v>138</v>
      </c>
      <c r="C84" s="6">
        <v>16</v>
      </c>
      <c r="D84" s="6" t="s">
        <v>139</v>
      </c>
      <c r="E84" s="6">
        <v>30</v>
      </c>
      <c r="F84" s="6">
        <v>120</v>
      </c>
      <c r="G84" s="6">
        <v>10</v>
      </c>
      <c r="H84" s="6">
        <v>10</v>
      </c>
      <c r="I84" s="6">
        <v>11</v>
      </c>
      <c r="J84" s="6">
        <v>10</v>
      </c>
      <c r="K84" s="6">
        <v>11</v>
      </c>
      <c r="L84" s="6">
        <v>11</v>
      </c>
      <c r="M84" s="6">
        <v>11</v>
      </c>
      <c r="N84" s="6">
        <v>10</v>
      </c>
      <c r="O84" s="6">
        <v>11</v>
      </c>
      <c r="P84" s="6">
        <v>12</v>
      </c>
      <c r="Q84" s="6">
        <v>11</v>
      </c>
      <c r="R84" s="6">
        <v>11</v>
      </c>
      <c r="S84" s="6">
        <v>11</v>
      </c>
      <c r="T84" s="6">
        <v>10</v>
      </c>
      <c r="U84" s="6">
        <v>11</v>
      </c>
      <c r="V84" s="6">
        <v>11</v>
      </c>
      <c r="W84" s="6">
        <v>10</v>
      </c>
      <c r="X84" s="6">
        <v>12</v>
      </c>
      <c r="Y84" s="6">
        <v>10</v>
      </c>
      <c r="Z84" s="6">
        <v>12</v>
      </c>
      <c r="AA84" s="6">
        <v>11</v>
      </c>
      <c r="AB84" s="6">
        <v>12</v>
      </c>
      <c r="AC84" s="6">
        <v>10</v>
      </c>
      <c r="AD84" s="6">
        <v>11</v>
      </c>
      <c r="AE84" s="6">
        <v>11</v>
      </c>
      <c r="AF84" s="6">
        <v>11</v>
      </c>
      <c r="AG84" s="6">
        <v>11</v>
      </c>
      <c r="AH84" s="6">
        <v>11</v>
      </c>
      <c r="AI84" s="6">
        <v>11</v>
      </c>
      <c r="AJ84" s="6">
        <v>11</v>
      </c>
      <c r="AK84" s="6">
        <v>11</v>
      </c>
      <c r="AL84" s="6">
        <v>11</v>
      </c>
      <c r="AM84" s="6">
        <v>11</v>
      </c>
      <c r="AN84" s="6">
        <v>10</v>
      </c>
      <c r="AO84" s="6">
        <v>10</v>
      </c>
      <c r="AP84" s="6">
        <v>12</v>
      </c>
      <c r="AQ84" s="6">
        <v>12</v>
      </c>
      <c r="AR84" s="6">
        <v>11</v>
      </c>
      <c r="AS84" s="6">
        <v>10</v>
      </c>
      <c r="AT84" s="6">
        <v>10</v>
      </c>
      <c r="AU84" s="6">
        <v>10</v>
      </c>
      <c r="AV84" s="6">
        <v>10</v>
      </c>
      <c r="AW84" s="6">
        <v>10</v>
      </c>
      <c r="AX84" s="6">
        <v>10</v>
      </c>
      <c r="AY84" s="6">
        <v>10</v>
      </c>
      <c r="AZ84" s="6">
        <v>10</v>
      </c>
      <c r="BA84" s="6">
        <v>10</v>
      </c>
      <c r="BB84" s="6">
        <v>10</v>
      </c>
      <c r="BC84" s="7">
        <v>10</v>
      </c>
      <c r="BE84" s="1" t="s">
        <v>78</v>
      </c>
      <c r="DH84" s="5" t="s">
        <v>138</v>
      </c>
      <c r="DI84" s="6">
        <v>16</v>
      </c>
      <c r="DJ84" s="6" t="s">
        <v>139</v>
      </c>
      <c r="DK84" s="6">
        <v>29</v>
      </c>
      <c r="DL84" s="6">
        <v>120</v>
      </c>
      <c r="DM84" s="6">
        <v>10</v>
      </c>
      <c r="DN84" s="6">
        <v>10</v>
      </c>
      <c r="DO84" s="6">
        <v>11</v>
      </c>
      <c r="DP84" s="6">
        <v>11</v>
      </c>
      <c r="DQ84" s="6">
        <v>11</v>
      </c>
      <c r="DR84" s="6">
        <v>10</v>
      </c>
      <c r="DS84" s="6">
        <v>11</v>
      </c>
      <c r="DT84" s="6">
        <v>11</v>
      </c>
      <c r="DU84" s="6">
        <v>11</v>
      </c>
      <c r="DV84" s="6">
        <v>12</v>
      </c>
      <c r="DW84" s="6">
        <v>11</v>
      </c>
      <c r="DX84" s="6">
        <v>11</v>
      </c>
      <c r="DY84" s="6">
        <v>11</v>
      </c>
      <c r="DZ84" s="6">
        <v>10</v>
      </c>
      <c r="EA84" s="6">
        <v>11</v>
      </c>
      <c r="EB84" s="6">
        <v>11</v>
      </c>
      <c r="EC84" s="6">
        <v>10</v>
      </c>
      <c r="ED84" s="6">
        <v>11</v>
      </c>
      <c r="EE84" s="6">
        <v>10</v>
      </c>
      <c r="EF84" s="6">
        <v>12</v>
      </c>
      <c r="EG84" s="6">
        <v>11</v>
      </c>
      <c r="EH84" s="6">
        <v>11</v>
      </c>
      <c r="EI84" s="6">
        <v>10</v>
      </c>
      <c r="EJ84" s="6">
        <v>11</v>
      </c>
      <c r="EK84" s="6">
        <v>11</v>
      </c>
      <c r="EL84" s="6">
        <v>11</v>
      </c>
      <c r="EM84" s="6">
        <v>12</v>
      </c>
      <c r="EN84" s="6">
        <v>11</v>
      </c>
      <c r="EO84" s="6">
        <v>12</v>
      </c>
      <c r="EP84" s="6">
        <v>11</v>
      </c>
      <c r="EQ84" s="6">
        <v>11</v>
      </c>
      <c r="ER84" s="6">
        <v>11</v>
      </c>
      <c r="ES84" s="6">
        <v>11</v>
      </c>
      <c r="ET84" s="6">
        <v>11</v>
      </c>
      <c r="EU84" s="6">
        <v>11</v>
      </c>
      <c r="EV84" s="6">
        <v>11</v>
      </c>
      <c r="EW84" s="6">
        <v>12</v>
      </c>
      <c r="EX84" s="6">
        <v>12</v>
      </c>
      <c r="EY84" s="6">
        <v>10</v>
      </c>
      <c r="EZ84" s="6">
        <v>10</v>
      </c>
      <c r="FA84" s="6">
        <v>10</v>
      </c>
      <c r="FB84" s="6">
        <v>10</v>
      </c>
      <c r="FC84" s="6">
        <v>10</v>
      </c>
      <c r="FD84" s="6">
        <v>10</v>
      </c>
      <c r="FE84" s="6">
        <v>10</v>
      </c>
      <c r="FF84" s="6">
        <v>10</v>
      </c>
      <c r="FG84" s="6">
        <v>10</v>
      </c>
      <c r="FH84" s="6">
        <v>10</v>
      </c>
      <c r="FI84" s="7">
        <v>10</v>
      </c>
      <c r="HN84" t="s">
        <v>214</v>
      </c>
      <c r="HO84" s="12">
        <v>1.5499999999999972</v>
      </c>
      <c r="HP84" s="12">
        <v>0</v>
      </c>
      <c r="HQ84" s="12">
        <v>0</v>
      </c>
      <c r="HR84" s="12">
        <v>-0.15000000000000036</v>
      </c>
      <c r="HS84" s="12">
        <v>0.10000000000000142</v>
      </c>
      <c r="HT84" s="12">
        <v>0.15000000000000036</v>
      </c>
      <c r="HU84" s="12">
        <v>-0.15000000000000036</v>
      </c>
      <c r="HV84" s="12">
        <v>0.29999999999999893</v>
      </c>
      <c r="HW84" s="12">
        <v>-4.9999999999998934E-2</v>
      </c>
      <c r="HX84" s="12">
        <v>0.10000000000000142</v>
      </c>
      <c r="HY84" s="12">
        <v>-5.0000000000000711E-2</v>
      </c>
      <c r="HZ84" s="12">
        <v>-0.30000000000000071</v>
      </c>
      <c r="IA84" s="12">
        <v>-4.9999999999998934E-2</v>
      </c>
      <c r="IB84" s="12">
        <v>0.19999999999999929</v>
      </c>
      <c r="IC84" s="12">
        <v>0.10000000000000142</v>
      </c>
      <c r="ID84" s="12">
        <v>-5.0000000000000711E-2</v>
      </c>
      <c r="IE84" s="12">
        <v>-5.0000000000000711E-2</v>
      </c>
      <c r="IF84" s="12">
        <v>0</v>
      </c>
      <c r="IG84" s="12">
        <v>-0.14999999999999858</v>
      </c>
      <c r="IH84" s="12">
        <v>-0.14999999999999858</v>
      </c>
      <c r="II84" s="12">
        <v>0.15000000000000213</v>
      </c>
      <c r="IJ84" s="12">
        <v>-0.19999999999999929</v>
      </c>
      <c r="IK84" s="12">
        <v>-0.19999999999999929</v>
      </c>
      <c r="IL84" s="12">
        <v>0</v>
      </c>
      <c r="IM84" s="12">
        <v>0.15000000000000036</v>
      </c>
      <c r="IN84" s="12">
        <v>-9.9999999999999645E-2</v>
      </c>
      <c r="IO84" s="12">
        <v>0.15000000000000036</v>
      </c>
      <c r="IP84" s="12">
        <v>9.9999999999997868E-2</v>
      </c>
      <c r="IQ84" s="12">
        <v>0.15000000000000213</v>
      </c>
      <c r="IR84" s="12">
        <v>0.10000000000000142</v>
      </c>
      <c r="IS84" s="12">
        <v>0.5</v>
      </c>
      <c r="IT84" s="12">
        <v>9.9999999999999645E-2</v>
      </c>
      <c r="IU84" s="12">
        <v>0.15000000000000036</v>
      </c>
      <c r="IV84" s="12">
        <v>0</v>
      </c>
      <c r="IW84" s="12">
        <v>0.19999999999999929</v>
      </c>
      <c r="IX84" s="12">
        <v>5.0000000000000711E-2</v>
      </c>
      <c r="IY84" s="12">
        <v>0.40000000000000036</v>
      </c>
      <c r="IZ84" s="12">
        <v>-0.25</v>
      </c>
      <c r="JA84" s="12">
        <v>4.9999999999998934E-2</v>
      </c>
    </row>
    <row r="85" spans="2:261" x14ac:dyDescent="0.2">
      <c r="B85" s="5" t="s">
        <v>138</v>
      </c>
      <c r="C85" s="6">
        <v>16</v>
      </c>
      <c r="D85" s="6" t="s">
        <v>139</v>
      </c>
      <c r="E85" s="6">
        <v>30</v>
      </c>
      <c r="F85" s="6">
        <v>118</v>
      </c>
      <c r="G85" s="6">
        <v>10</v>
      </c>
      <c r="H85" s="6">
        <v>10</v>
      </c>
      <c r="I85" s="6">
        <v>10</v>
      </c>
      <c r="J85" s="6">
        <v>10</v>
      </c>
      <c r="K85" s="6">
        <v>11</v>
      </c>
      <c r="L85" s="6">
        <v>10</v>
      </c>
      <c r="M85" s="6">
        <v>11</v>
      </c>
      <c r="N85" s="6">
        <v>10</v>
      </c>
      <c r="O85" s="6">
        <v>11</v>
      </c>
      <c r="P85" s="6">
        <v>11</v>
      </c>
      <c r="Q85" s="6">
        <v>10</v>
      </c>
      <c r="R85" s="6">
        <v>11</v>
      </c>
      <c r="S85" s="6">
        <v>12</v>
      </c>
      <c r="T85" s="6">
        <v>10</v>
      </c>
      <c r="U85" s="6">
        <v>11</v>
      </c>
      <c r="V85" s="6">
        <v>11</v>
      </c>
      <c r="W85" s="6">
        <v>10</v>
      </c>
      <c r="X85" s="6">
        <v>11</v>
      </c>
      <c r="Y85" s="6">
        <v>10</v>
      </c>
      <c r="Z85" s="6">
        <v>11</v>
      </c>
      <c r="AA85" s="6">
        <v>11</v>
      </c>
      <c r="AB85" s="6">
        <v>11</v>
      </c>
      <c r="AC85" s="6">
        <v>10</v>
      </c>
      <c r="AD85" s="6">
        <v>10</v>
      </c>
      <c r="AE85" s="6">
        <v>11</v>
      </c>
      <c r="AF85" s="6">
        <v>11</v>
      </c>
      <c r="AG85" s="6">
        <v>11</v>
      </c>
      <c r="AH85" s="6">
        <v>11</v>
      </c>
      <c r="AI85" s="6">
        <v>11</v>
      </c>
      <c r="AJ85" s="6">
        <v>11</v>
      </c>
      <c r="AK85" s="6">
        <v>11</v>
      </c>
      <c r="AL85" s="6">
        <v>11</v>
      </c>
      <c r="AM85" s="6">
        <v>11</v>
      </c>
      <c r="AN85" s="6">
        <v>10</v>
      </c>
      <c r="AO85" s="6">
        <v>11</v>
      </c>
      <c r="AP85" s="6">
        <v>11</v>
      </c>
      <c r="AQ85" s="6">
        <v>12</v>
      </c>
      <c r="AR85" s="6">
        <v>11</v>
      </c>
      <c r="AS85" s="6">
        <v>10</v>
      </c>
      <c r="AT85" s="6">
        <v>10</v>
      </c>
      <c r="AU85" s="6">
        <v>10</v>
      </c>
      <c r="AV85" s="6">
        <v>10</v>
      </c>
      <c r="AW85" s="6">
        <v>10</v>
      </c>
      <c r="AX85" s="6">
        <v>10</v>
      </c>
      <c r="AY85" s="6">
        <v>10</v>
      </c>
      <c r="AZ85" s="6">
        <v>10</v>
      </c>
      <c r="BA85" s="6">
        <v>10</v>
      </c>
      <c r="BB85" s="6">
        <v>10</v>
      </c>
      <c r="BC85" s="7">
        <v>10</v>
      </c>
      <c r="BE85" s="2" t="s">
        <v>5</v>
      </c>
      <c r="BF85" s="3" t="s">
        <v>6</v>
      </c>
      <c r="BG85" s="3" t="s">
        <v>7</v>
      </c>
      <c r="BH85" s="3" t="s">
        <v>8</v>
      </c>
      <c r="BI85" s="3" t="s">
        <v>9</v>
      </c>
      <c r="BJ85" s="3" t="s">
        <v>10</v>
      </c>
      <c r="BK85" s="3" t="s">
        <v>11</v>
      </c>
      <c r="BL85" s="3" t="s">
        <v>12</v>
      </c>
      <c r="BM85" s="3" t="s">
        <v>13</v>
      </c>
      <c r="BN85" s="3" t="s">
        <v>14</v>
      </c>
      <c r="BO85" s="3" t="s">
        <v>15</v>
      </c>
      <c r="BP85" s="3" t="s">
        <v>16</v>
      </c>
      <c r="BQ85" s="3" t="s">
        <v>17</v>
      </c>
      <c r="BR85" s="3" t="s">
        <v>18</v>
      </c>
      <c r="BS85" s="3" t="s">
        <v>19</v>
      </c>
      <c r="BT85" s="3" t="s">
        <v>20</v>
      </c>
      <c r="BU85" s="3" t="s">
        <v>21</v>
      </c>
      <c r="BV85" s="3" t="s">
        <v>22</v>
      </c>
      <c r="BW85" s="3" t="s">
        <v>23</v>
      </c>
      <c r="BX85" s="3" t="s">
        <v>24</v>
      </c>
      <c r="BY85" s="3" t="s">
        <v>25</v>
      </c>
      <c r="BZ85" s="3" t="s">
        <v>26</v>
      </c>
      <c r="CA85" s="3" t="s">
        <v>27</v>
      </c>
      <c r="CB85" s="3" t="s">
        <v>28</v>
      </c>
      <c r="CC85" s="3" t="s">
        <v>29</v>
      </c>
      <c r="CD85" s="3" t="s">
        <v>30</v>
      </c>
      <c r="CE85" s="3" t="s">
        <v>31</v>
      </c>
      <c r="CF85" s="3" t="s">
        <v>32</v>
      </c>
      <c r="CG85" s="3" t="s">
        <v>33</v>
      </c>
      <c r="CH85" s="3" t="s">
        <v>34</v>
      </c>
      <c r="CI85" s="3" t="s">
        <v>35</v>
      </c>
      <c r="CJ85" s="3" t="s">
        <v>36</v>
      </c>
      <c r="CK85" s="3" t="s">
        <v>37</v>
      </c>
      <c r="CL85" s="3" t="s">
        <v>38</v>
      </c>
      <c r="CM85" s="3" t="s">
        <v>39</v>
      </c>
      <c r="CN85" s="3" t="s">
        <v>40</v>
      </c>
      <c r="CO85" s="3" t="s">
        <v>41</v>
      </c>
      <c r="CP85" s="3" t="s">
        <v>42</v>
      </c>
      <c r="CQ85" s="3" t="s">
        <v>43</v>
      </c>
      <c r="CR85" s="3" t="s">
        <v>44</v>
      </c>
      <c r="CS85" s="3" t="s">
        <v>45</v>
      </c>
      <c r="CT85" s="3" t="s">
        <v>46</v>
      </c>
      <c r="CU85" s="3" t="s">
        <v>47</v>
      </c>
      <c r="CV85" s="3" t="s">
        <v>48</v>
      </c>
      <c r="CW85" s="3" t="s">
        <v>49</v>
      </c>
      <c r="CX85" s="3" t="s">
        <v>50</v>
      </c>
      <c r="CY85" s="3" t="s">
        <v>51</v>
      </c>
      <c r="CZ85" s="3" t="s">
        <v>52</v>
      </c>
      <c r="DA85" s="3" t="s">
        <v>53</v>
      </c>
      <c r="DB85" s="3" t="s">
        <v>54</v>
      </c>
      <c r="DC85" s="3" t="s">
        <v>55</v>
      </c>
      <c r="DD85" s="3" t="s">
        <v>56</v>
      </c>
      <c r="DE85" s="3" t="s">
        <v>57</v>
      </c>
      <c r="DF85" s="4" t="s">
        <v>58</v>
      </c>
      <c r="DH85" s="5" t="s">
        <v>138</v>
      </c>
      <c r="DI85" s="6">
        <v>16</v>
      </c>
      <c r="DJ85" s="6" t="s">
        <v>139</v>
      </c>
      <c r="DK85" s="6">
        <v>30</v>
      </c>
      <c r="DL85" s="6">
        <v>119</v>
      </c>
      <c r="DM85" s="6">
        <v>10</v>
      </c>
      <c r="DN85" s="6">
        <v>10</v>
      </c>
      <c r="DO85" s="6">
        <v>10</v>
      </c>
      <c r="DP85" s="6">
        <v>10</v>
      </c>
      <c r="DQ85" s="6">
        <v>11</v>
      </c>
      <c r="DR85" s="6">
        <v>11</v>
      </c>
      <c r="DS85" s="6">
        <v>11</v>
      </c>
      <c r="DT85" s="6">
        <v>11</v>
      </c>
      <c r="DU85" s="6">
        <v>11</v>
      </c>
      <c r="DV85" s="6">
        <v>11</v>
      </c>
      <c r="DW85" s="6">
        <v>10</v>
      </c>
      <c r="DX85" s="6">
        <v>12</v>
      </c>
      <c r="DY85" s="6">
        <v>11</v>
      </c>
      <c r="DZ85" s="6">
        <v>10</v>
      </c>
      <c r="EA85" s="6">
        <v>11</v>
      </c>
      <c r="EB85" s="6">
        <v>11</v>
      </c>
      <c r="EC85" s="6">
        <v>10</v>
      </c>
      <c r="ED85" s="6">
        <v>12</v>
      </c>
      <c r="EE85" s="6">
        <v>10</v>
      </c>
      <c r="EF85" s="6">
        <v>11</v>
      </c>
      <c r="EG85" s="6">
        <v>11</v>
      </c>
      <c r="EH85" s="6">
        <v>11</v>
      </c>
      <c r="EI85" s="6">
        <v>10</v>
      </c>
      <c r="EJ85" s="6">
        <v>11</v>
      </c>
      <c r="EK85" s="6">
        <v>10</v>
      </c>
      <c r="EL85" s="6">
        <v>12</v>
      </c>
      <c r="EM85" s="6">
        <v>11</v>
      </c>
      <c r="EN85" s="6">
        <v>10</v>
      </c>
      <c r="EO85" s="6">
        <v>12</v>
      </c>
      <c r="EP85" s="6">
        <v>11</v>
      </c>
      <c r="EQ85" s="6">
        <v>11</v>
      </c>
      <c r="ER85" s="6">
        <v>11</v>
      </c>
      <c r="ES85" s="6">
        <v>11</v>
      </c>
      <c r="ET85" s="6">
        <v>12</v>
      </c>
      <c r="EU85" s="6">
        <v>11</v>
      </c>
      <c r="EV85" s="6">
        <v>11</v>
      </c>
      <c r="EW85" s="6">
        <v>12</v>
      </c>
      <c r="EX85" s="6">
        <v>12</v>
      </c>
      <c r="EY85" s="6">
        <v>10</v>
      </c>
      <c r="EZ85" s="6">
        <v>10</v>
      </c>
      <c r="FA85" s="6">
        <v>10</v>
      </c>
      <c r="FB85" s="6">
        <v>10</v>
      </c>
      <c r="FC85" s="6">
        <v>10</v>
      </c>
      <c r="FD85" s="6">
        <v>10</v>
      </c>
      <c r="FE85" s="6">
        <v>10</v>
      </c>
      <c r="FF85" s="6">
        <v>10</v>
      </c>
      <c r="FG85" s="6">
        <v>10</v>
      </c>
      <c r="FH85" s="6">
        <v>10</v>
      </c>
      <c r="FI85" s="7">
        <v>10</v>
      </c>
      <c r="HN85" t="s">
        <v>215</v>
      </c>
      <c r="HO85" s="12">
        <v>2.6000000000000085</v>
      </c>
      <c r="HP85" s="12">
        <v>0</v>
      </c>
      <c r="HQ85" s="12">
        <v>0</v>
      </c>
      <c r="HR85" s="12">
        <v>0.10000000000000142</v>
      </c>
      <c r="HS85" s="12">
        <v>0.19999999999999929</v>
      </c>
      <c r="HT85" s="12">
        <v>0.5</v>
      </c>
      <c r="HU85" s="12">
        <v>0.19999999999999929</v>
      </c>
      <c r="HV85" s="12">
        <v>0.19999999999999929</v>
      </c>
      <c r="HW85" s="12">
        <v>9.9999999999999645E-2</v>
      </c>
      <c r="HX85" s="12">
        <v>0.30000000000000071</v>
      </c>
      <c r="HY85" s="12">
        <v>-0.19999999999999929</v>
      </c>
      <c r="HZ85" s="12">
        <v>9.9999999999999645E-2</v>
      </c>
      <c r="IA85" s="12">
        <v>9.9999999999999645E-2</v>
      </c>
      <c r="IB85" s="12">
        <v>9.9999999999999645E-2</v>
      </c>
      <c r="IC85" s="12">
        <v>9.9999999999999645E-2</v>
      </c>
      <c r="ID85" s="12">
        <v>0</v>
      </c>
      <c r="IE85" s="12">
        <v>9.9999999999999645E-2</v>
      </c>
      <c r="IF85" s="12">
        <v>0</v>
      </c>
      <c r="IG85" s="12">
        <v>0.30000000000000071</v>
      </c>
      <c r="IH85" s="12">
        <v>0</v>
      </c>
      <c r="II85" s="12">
        <v>0.19999999999999929</v>
      </c>
      <c r="IJ85" s="12">
        <v>9.9999999999999645E-2</v>
      </c>
      <c r="IK85" s="12">
        <v>0.19999999999999929</v>
      </c>
      <c r="IL85" s="12">
        <v>0</v>
      </c>
      <c r="IM85" s="12">
        <v>-9.9999999999999645E-2</v>
      </c>
      <c r="IN85" s="12">
        <v>9.9999999999999645E-2</v>
      </c>
      <c r="IO85" s="12">
        <v>0.20000000000000107</v>
      </c>
      <c r="IP85" s="12">
        <v>-9.9999999999999645E-2</v>
      </c>
      <c r="IQ85" s="12">
        <v>0.19999999999999929</v>
      </c>
      <c r="IR85" s="12">
        <v>0.19999999999999929</v>
      </c>
      <c r="IS85" s="12">
        <v>0.29999999999999893</v>
      </c>
      <c r="IT85" s="12">
        <v>9.9999999999999645E-2</v>
      </c>
      <c r="IU85" s="12">
        <v>9.9999999999999645E-2</v>
      </c>
      <c r="IV85" s="12">
        <v>-0.20000000000000107</v>
      </c>
      <c r="IW85" s="12">
        <v>-0.5</v>
      </c>
      <c r="IX85" s="12">
        <v>0</v>
      </c>
      <c r="IY85" s="12">
        <v>0.19999999999999929</v>
      </c>
      <c r="IZ85" s="12">
        <v>0.79999999999999893</v>
      </c>
      <c r="JA85" s="12">
        <v>0</v>
      </c>
    </row>
    <row r="86" spans="2:261" x14ac:dyDescent="0.2">
      <c r="B86" s="5" t="s">
        <v>138</v>
      </c>
      <c r="C86" s="6">
        <v>16</v>
      </c>
      <c r="D86" s="6" t="s">
        <v>139</v>
      </c>
      <c r="E86" s="6">
        <v>30</v>
      </c>
      <c r="F86" s="6">
        <v>119</v>
      </c>
      <c r="G86" s="6">
        <v>10</v>
      </c>
      <c r="H86" s="6">
        <v>10</v>
      </c>
      <c r="I86" s="6">
        <v>10</v>
      </c>
      <c r="J86" s="6">
        <v>11</v>
      </c>
      <c r="K86" s="6">
        <v>11</v>
      </c>
      <c r="L86" s="6">
        <v>10</v>
      </c>
      <c r="M86" s="6">
        <v>11</v>
      </c>
      <c r="N86" s="6">
        <v>11</v>
      </c>
      <c r="O86" s="6">
        <v>10</v>
      </c>
      <c r="P86" s="6">
        <v>12</v>
      </c>
      <c r="Q86" s="6">
        <v>10</v>
      </c>
      <c r="R86" s="6">
        <v>12</v>
      </c>
      <c r="S86" s="6">
        <v>11</v>
      </c>
      <c r="T86" s="6">
        <v>10</v>
      </c>
      <c r="U86" s="6">
        <v>11</v>
      </c>
      <c r="V86" s="6">
        <v>11</v>
      </c>
      <c r="W86" s="6">
        <v>10</v>
      </c>
      <c r="X86" s="6">
        <v>13</v>
      </c>
      <c r="Y86" s="6">
        <v>10</v>
      </c>
      <c r="Z86" s="6">
        <v>12</v>
      </c>
      <c r="AA86" s="6">
        <v>11</v>
      </c>
      <c r="AB86" s="6">
        <v>12</v>
      </c>
      <c r="AC86" s="6">
        <v>10</v>
      </c>
      <c r="AD86" s="6">
        <v>11</v>
      </c>
      <c r="AE86" s="6">
        <v>10</v>
      </c>
      <c r="AF86" s="6">
        <v>11</v>
      </c>
      <c r="AG86" s="6">
        <v>12</v>
      </c>
      <c r="AH86" s="6">
        <v>11</v>
      </c>
      <c r="AI86" s="6">
        <v>11</v>
      </c>
      <c r="AJ86" s="6">
        <v>11</v>
      </c>
      <c r="AK86" s="6">
        <v>11</v>
      </c>
      <c r="AL86" s="6">
        <v>11</v>
      </c>
      <c r="AM86" s="6">
        <v>12</v>
      </c>
      <c r="AN86" s="6">
        <v>10</v>
      </c>
      <c r="AO86" s="6">
        <v>11</v>
      </c>
      <c r="AP86" s="6">
        <v>11</v>
      </c>
      <c r="AQ86" s="6">
        <v>11</v>
      </c>
      <c r="AR86" s="6">
        <v>12</v>
      </c>
      <c r="AS86" s="6">
        <v>10</v>
      </c>
      <c r="AT86" s="6">
        <v>10</v>
      </c>
      <c r="AU86" s="6">
        <v>10</v>
      </c>
      <c r="AV86" s="6">
        <v>10</v>
      </c>
      <c r="AW86" s="6">
        <v>10</v>
      </c>
      <c r="AX86" s="6">
        <v>10</v>
      </c>
      <c r="AY86" s="6">
        <v>10</v>
      </c>
      <c r="AZ86" s="6">
        <v>10</v>
      </c>
      <c r="BA86" s="6">
        <v>10</v>
      </c>
      <c r="BB86" s="6">
        <v>10</v>
      </c>
      <c r="BC86" s="7">
        <v>10</v>
      </c>
      <c r="BE86" s="5" t="s">
        <v>114</v>
      </c>
      <c r="BF86" s="6">
        <v>16</v>
      </c>
      <c r="BG86" s="6" t="s">
        <v>63</v>
      </c>
      <c r="BH86" s="6">
        <v>30</v>
      </c>
      <c r="BI86" s="6">
        <v>106</v>
      </c>
      <c r="BJ86" s="6">
        <v>10</v>
      </c>
      <c r="BK86" s="6">
        <v>10</v>
      </c>
      <c r="BL86" s="6">
        <v>10</v>
      </c>
      <c r="BM86" s="6">
        <v>10</v>
      </c>
      <c r="BN86" s="6">
        <v>10</v>
      </c>
      <c r="BO86" s="6">
        <v>10</v>
      </c>
      <c r="BP86" s="6">
        <v>11</v>
      </c>
      <c r="BQ86" s="6">
        <v>10</v>
      </c>
      <c r="BR86" s="6">
        <v>10</v>
      </c>
      <c r="BS86" s="6">
        <v>10</v>
      </c>
      <c r="BT86" s="6">
        <v>10</v>
      </c>
      <c r="BU86" s="6">
        <v>10</v>
      </c>
      <c r="BV86" s="6">
        <v>11</v>
      </c>
      <c r="BW86" s="6">
        <v>10</v>
      </c>
      <c r="BX86" s="6">
        <v>10</v>
      </c>
      <c r="BY86" s="6">
        <v>11</v>
      </c>
      <c r="BZ86" s="6">
        <v>10</v>
      </c>
      <c r="CA86" s="6">
        <v>12</v>
      </c>
      <c r="CB86" s="6">
        <v>11</v>
      </c>
      <c r="CC86" s="6">
        <v>11</v>
      </c>
      <c r="CD86" s="6">
        <v>12</v>
      </c>
      <c r="CE86" s="6">
        <v>11</v>
      </c>
      <c r="CF86" s="6">
        <v>10</v>
      </c>
      <c r="CG86" s="6">
        <v>10</v>
      </c>
      <c r="CH86" s="6">
        <v>11</v>
      </c>
      <c r="CI86" s="6">
        <v>10</v>
      </c>
      <c r="CJ86" s="6">
        <v>12</v>
      </c>
      <c r="CK86" s="6">
        <v>10</v>
      </c>
      <c r="CL86" s="6">
        <v>12</v>
      </c>
      <c r="CM86" s="6">
        <v>10</v>
      </c>
      <c r="CN86" s="6">
        <v>10</v>
      </c>
      <c r="CO86" s="6">
        <v>11</v>
      </c>
      <c r="CP86" s="6">
        <v>11</v>
      </c>
      <c r="CQ86" s="6">
        <v>10</v>
      </c>
      <c r="CR86" s="6">
        <v>10</v>
      </c>
      <c r="CS86" s="6">
        <v>10</v>
      </c>
      <c r="CT86" s="6">
        <v>11</v>
      </c>
      <c r="CU86" s="6">
        <v>11</v>
      </c>
      <c r="CV86" s="6">
        <v>10</v>
      </c>
      <c r="CW86" s="6">
        <v>12</v>
      </c>
      <c r="CX86" s="6">
        <v>12</v>
      </c>
      <c r="CY86" s="6">
        <v>10</v>
      </c>
      <c r="CZ86" s="6">
        <v>11</v>
      </c>
      <c r="DA86" s="6">
        <v>11</v>
      </c>
      <c r="DB86" s="6">
        <v>12</v>
      </c>
      <c r="DC86" s="6">
        <v>10</v>
      </c>
      <c r="DD86" s="6">
        <v>11</v>
      </c>
      <c r="DE86" s="6">
        <v>10</v>
      </c>
      <c r="DF86" s="7">
        <v>12</v>
      </c>
      <c r="DH86" s="5" t="s">
        <v>138</v>
      </c>
      <c r="DI86" s="6">
        <v>16</v>
      </c>
      <c r="DJ86" s="6" t="s">
        <v>139</v>
      </c>
      <c r="DK86" s="6">
        <v>29</v>
      </c>
      <c r="DL86" s="6">
        <v>119</v>
      </c>
      <c r="DM86" s="6">
        <v>10</v>
      </c>
      <c r="DN86" s="6">
        <v>10</v>
      </c>
      <c r="DO86" s="6">
        <v>11</v>
      </c>
      <c r="DP86" s="6">
        <v>11</v>
      </c>
      <c r="DQ86" s="6">
        <v>11</v>
      </c>
      <c r="DR86" s="6">
        <v>11</v>
      </c>
      <c r="DS86" s="6">
        <v>11</v>
      </c>
      <c r="DT86" s="6">
        <v>11</v>
      </c>
      <c r="DU86" s="6">
        <v>11</v>
      </c>
      <c r="DV86" s="6">
        <v>12</v>
      </c>
      <c r="DW86" s="6">
        <v>11</v>
      </c>
      <c r="DX86" s="6">
        <v>12</v>
      </c>
      <c r="DY86" s="6">
        <v>11</v>
      </c>
      <c r="DZ86" s="6">
        <v>11</v>
      </c>
      <c r="EA86" s="6">
        <v>11</v>
      </c>
      <c r="EB86" s="6">
        <v>12</v>
      </c>
      <c r="EC86" s="6">
        <v>10</v>
      </c>
      <c r="ED86" s="6">
        <v>12</v>
      </c>
      <c r="EE86" s="6">
        <v>10</v>
      </c>
      <c r="EF86" s="6">
        <v>12</v>
      </c>
      <c r="EG86" s="6">
        <v>11</v>
      </c>
      <c r="EH86" s="6">
        <v>12</v>
      </c>
      <c r="EI86" s="6">
        <v>10</v>
      </c>
      <c r="EJ86" s="6">
        <v>11</v>
      </c>
      <c r="EK86" s="6">
        <v>11</v>
      </c>
      <c r="EL86" s="6">
        <v>12</v>
      </c>
      <c r="EM86" s="6">
        <v>11</v>
      </c>
      <c r="EN86" s="6">
        <v>11</v>
      </c>
      <c r="EO86" s="6">
        <v>12</v>
      </c>
      <c r="EP86" s="6">
        <v>11</v>
      </c>
      <c r="EQ86" s="6">
        <v>11</v>
      </c>
      <c r="ER86" s="6">
        <v>10</v>
      </c>
      <c r="ES86" s="6">
        <v>11</v>
      </c>
      <c r="ET86" s="6">
        <v>11</v>
      </c>
      <c r="EU86" s="6">
        <v>11</v>
      </c>
      <c r="EV86" s="6">
        <v>11</v>
      </c>
      <c r="EW86" s="6">
        <v>12</v>
      </c>
      <c r="EX86" s="6">
        <v>11</v>
      </c>
      <c r="EY86" s="6">
        <v>10</v>
      </c>
      <c r="EZ86" s="6">
        <v>10</v>
      </c>
      <c r="FA86" s="6">
        <v>10</v>
      </c>
      <c r="FB86" s="6">
        <v>10</v>
      </c>
      <c r="FC86" s="6">
        <v>10</v>
      </c>
      <c r="FD86" s="6">
        <v>10</v>
      </c>
      <c r="FE86" s="6">
        <v>10</v>
      </c>
      <c r="FF86" s="6">
        <v>10</v>
      </c>
      <c r="FG86" s="6">
        <v>10</v>
      </c>
      <c r="FH86" s="6">
        <v>10</v>
      </c>
      <c r="FI86" s="7">
        <v>10</v>
      </c>
      <c r="HN86" t="s">
        <v>216</v>
      </c>
      <c r="HO86" s="12">
        <v>2.4000000000000057</v>
      </c>
      <c r="HP86" s="12">
        <v>0</v>
      </c>
      <c r="HQ86" s="12">
        <v>0</v>
      </c>
      <c r="HR86" s="12">
        <v>0.10000000000000142</v>
      </c>
      <c r="HS86" s="12">
        <v>0.29999999999999893</v>
      </c>
      <c r="HT86" s="12">
        <v>0</v>
      </c>
      <c r="HU86" s="12">
        <v>0.40000000000000036</v>
      </c>
      <c r="HV86" s="12">
        <v>0.19999999999999929</v>
      </c>
      <c r="HW86" s="12">
        <v>0</v>
      </c>
      <c r="HX86" s="12">
        <v>0.30000000000000071</v>
      </c>
      <c r="HY86" s="12">
        <v>0.30000000000000071</v>
      </c>
      <c r="HZ86" s="12">
        <v>0.20000000000000107</v>
      </c>
      <c r="IA86" s="12">
        <v>0</v>
      </c>
      <c r="IB86" s="12">
        <v>0.10000000000000142</v>
      </c>
      <c r="IC86" s="12">
        <v>0.30000000000000071</v>
      </c>
      <c r="ID86" s="12">
        <v>-0.19999999999999929</v>
      </c>
      <c r="IE86" s="12">
        <v>9.9999999999999645E-2</v>
      </c>
      <c r="IF86" s="12">
        <v>0</v>
      </c>
      <c r="IG86" s="12">
        <v>-9.9999999999999645E-2</v>
      </c>
      <c r="IH86" s="12">
        <v>0</v>
      </c>
      <c r="II86" s="12">
        <v>9.9999999999999645E-2</v>
      </c>
      <c r="IJ86" s="12">
        <v>0.40000000000000036</v>
      </c>
      <c r="IK86" s="12">
        <v>9.9999999999999645E-2</v>
      </c>
      <c r="IL86" s="12">
        <v>0</v>
      </c>
      <c r="IM86" s="12">
        <v>0</v>
      </c>
      <c r="IN86" s="12">
        <v>0.20000000000000107</v>
      </c>
      <c r="IO86" s="12">
        <v>0.69999999999999929</v>
      </c>
      <c r="IP86" s="12">
        <v>0.59999999999999964</v>
      </c>
      <c r="IQ86" s="12">
        <v>0</v>
      </c>
      <c r="IR86" s="12">
        <v>0.19999999999999929</v>
      </c>
      <c r="IS86" s="12">
        <v>0.69999999999999929</v>
      </c>
      <c r="IT86" s="12">
        <v>-9.9999999999999645E-2</v>
      </c>
      <c r="IU86" s="12">
        <v>0.19999999999999929</v>
      </c>
      <c r="IV86" s="12">
        <v>9.9999999999999645E-2</v>
      </c>
      <c r="IW86" s="12">
        <v>0</v>
      </c>
      <c r="IX86" s="12">
        <v>0</v>
      </c>
      <c r="IY86" s="12">
        <v>-0.19999999999999929</v>
      </c>
      <c r="IZ86" s="12">
        <v>0.39999999999999858</v>
      </c>
      <c r="JA86" s="12">
        <v>0</v>
      </c>
    </row>
    <row r="87" spans="2:261" x14ac:dyDescent="0.2">
      <c r="B87" s="5" t="s">
        <v>138</v>
      </c>
      <c r="C87" s="6">
        <v>16</v>
      </c>
      <c r="D87" s="6" t="s">
        <v>139</v>
      </c>
      <c r="E87" s="6">
        <v>30</v>
      </c>
      <c r="F87" s="6">
        <v>116</v>
      </c>
      <c r="G87" s="6">
        <v>10</v>
      </c>
      <c r="H87" s="6">
        <v>10</v>
      </c>
      <c r="I87" s="6">
        <v>10</v>
      </c>
      <c r="J87" s="6">
        <v>11</v>
      </c>
      <c r="K87" s="6">
        <v>11</v>
      </c>
      <c r="L87" s="6">
        <v>11</v>
      </c>
      <c r="M87" s="6">
        <v>11</v>
      </c>
      <c r="N87" s="6">
        <v>10</v>
      </c>
      <c r="O87" s="6">
        <v>11</v>
      </c>
      <c r="P87" s="6">
        <v>11</v>
      </c>
      <c r="Q87" s="6">
        <v>10</v>
      </c>
      <c r="R87" s="6">
        <v>11</v>
      </c>
      <c r="S87" s="6">
        <v>11</v>
      </c>
      <c r="T87" s="6">
        <v>10</v>
      </c>
      <c r="U87" s="6">
        <v>11</v>
      </c>
      <c r="V87" s="6">
        <v>11</v>
      </c>
      <c r="W87" s="6">
        <v>10</v>
      </c>
      <c r="X87" s="6">
        <v>12</v>
      </c>
      <c r="Y87" s="6">
        <v>10</v>
      </c>
      <c r="Z87" s="6">
        <v>12</v>
      </c>
      <c r="AA87" s="6">
        <v>11</v>
      </c>
      <c r="AB87" s="6">
        <v>11</v>
      </c>
      <c r="AC87" s="6">
        <v>10</v>
      </c>
      <c r="AD87" s="6">
        <v>11</v>
      </c>
      <c r="AE87" s="6">
        <v>10</v>
      </c>
      <c r="AF87" s="6">
        <v>12</v>
      </c>
      <c r="AG87" s="6">
        <v>11</v>
      </c>
      <c r="AH87" s="6">
        <v>11</v>
      </c>
      <c r="AI87" s="6">
        <v>11</v>
      </c>
      <c r="AJ87" s="6">
        <v>11</v>
      </c>
      <c r="AK87" s="6">
        <v>11</v>
      </c>
      <c r="AL87" s="6">
        <v>11</v>
      </c>
      <c r="AM87" s="6">
        <v>11</v>
      </c>
      <c r="AN87" s="6">
        <v>10</v>
      </c>
      <c r="AO87" s="6">
        <v>11</v>
      </c>
      <c r="AP87" s="6">
        <v>11</v>
      </c>
      <c r="AQ87" s="6">
        <v>12</v>
      </c>
      <c r="AR87" s="6">
        <v>12</v>
      </c>
      <c r="AS87" s="6">
        <v>10</v>
      </c>
      <c r="AT87" s="6">
        <v>10</v>
      </c>
      <c r="AU87" s="6">
        <v>10</v>
      </c>
      <c r="AV87" s="6">
        <v>10</v>
      </c>
      <c r="AW87" s="6">
        <v>10</v>
      </c>
      <c r="AX87" s="6">
        <v>10</v>
      </c>
      <c r="AY87" s="6">
        <v>10</v>
      </c>
      <c r="AZ87" s="6">
        <v>10</v>
      </c>
      <c r="BA87" s="6">
        <v>10</v>
      </c>
      <c r="BB87" s="6">
        <v>10</v>
      </c>
      <c r="BC87" s="7">
        <v>10</v>
      </c>
      <c r="BE87" s="5" t="s">
        <v>114</v>
      </c>
      <c r="BF87" s="6">
        <v>16</v>
      </c>
      <c r="BG87" s="6" t="s">
        <v>63</v>
      </c>
      <c r="BH87" s="6">
        <v>30</v>
      </c>
      <c r="BI87" s="6">
        <v>104</v>
      </c>
      <c r="BJ87" s="6">
        <v>10</v>
      </c>
      <c r="BK87" s="6">
        <v>10</v>
      </c>
      <c r="BL87" s="6">
        <v>10</v>
      </c>
      <c r="BM87" s="6">
        <v>10</v>
      </c>
      <c r="BN87" s="6">
        <v>10</v>
      </c>
      <c r="BO87" s="6">
        <v>10</v>
      </c>
      <c r="BP87" s="6">
        <v>10</v>
      </c>
      <c r="BQ87" s="6">
        <v>10</v>
      </c>
      <c r="BR87" s="6">
        <v>10</v>
      </c>
      <c r="BS87" s="6">
        <v>10</v>
      </c>
      <c r="BT87" s="6">
        <v>10</v>
      </c>
      <c r="BU87" s="6">
        <v>10</v>
      </c>
      <c r="BV87" s="6">
        <v>10</v>
      </c>
      <c r="BW87" s="6">
        <v>10</v>
      </c>
      <c r="BX87" s="6">
        <v>10</v>
      </c>
      <c r="BY87" s="6">
        <v>11</v>
      </c>
      <c r="BZ87" s="6">
        <v>10</v>
      </c>
      <c r="CA87" s="6">
        <v>11</v>
      </c>
      <c r="CB87" s="6">
        <v>10</v>
      </c>
      <c r="CC87" s="6">
        <v>11</v>
      </c>
      <c r="CD87" s="6">
        <v>11</v>
      </c>
      <c r="CE87" s="6">
        <v>12</v>
      </c>
      <c r="CF87" s="6">
        <v>10</v>
      </c>
      <c r="CG87" s="6">
        <v>10</v>
      </c>
      <c r="CH87" s="6">
        <v>11</v>
      </c>
      <c r="CI87" s="6">
        <v>10</v>
      </c>
      <c r="CJ87" s="6">
        <v>12</v>
      </c>
      <c r="CK87" s="6">
        <v>11</v>
      </c>
      <c r="CL87" s="6">
        <v>11</v>
      </c>
      <c r="CM87" s="6">
        <v>10</v>
      </c>
      <c r="CN87" s="6">
        <v>10</v>
      </c>
      <c r="CO87" s="6">
        <v>11</v>
      </c>
      <c r="CP87" s="6">
        <v>11</v>
      </c>
      <c r="CQ87" s="6">
        <v>10</v>
      </c>
      <c r="CR87" s="6">
        <v>10</v>
      </c>
      <c r="CS87" s="6">
        <v>11</v>
      </c>
      <c r="CT87" s="6">
        <v>10</v>
      </c>
      <c r="CU87" s="6">
        <v>11</v>
      </c>
      <c r="CV87" s="6">
        <v>10</v>
      </c>
      <c r="CW87" s="6">
        <v>12</v>
      </c>
      <c r="CX87" s="6">
        <v>12</v>
      </c>
      <c r="CY87" s="6">
        <v>10</v>
      </c>
      <c r="CZ87" s="6">
        <v>11</v>
      </c>
      <c r="DA87" s="6">
        <v>11</v>
      </c>
      <c r="DB87" s="6">
        <v>12</v>
      </c>
      <c r="DC87" s="6">
        <v>10</v>
      </c>
      <c r="DD87" s="6">
        <v>11</v>
      </c>
      <c r="DE87" s="6">
        <v>10</v>
      </c>
      <c r="DF87" s="7">
        <v>11</v>
      </c>
      <c r="DH87" s="5" t="s">
        <v>138</v>
      </c>
      <c r="DI87" s="6">
        <v>16</v>
      </c>
      <c r="DJ87" s="6" t="s">
        <v>139</v>
      </c>
      <c r="DK87" s="6">
        <v>30</v>
      </c>
      <c r="DL87" s="6">
        <v>118</v>
      </c>
      <c r="DM87" s="6">
        <v>10</v>
      </c>
      <c r="DN87" s="6">
        <v>10</v>
      </c>
      <c r="DO87" s="6">
        <v>10</v>
      </c>
      <c r="DP87" s="6">
        <v>10</v>
      </c>
      <c r="DQ87" s="6">
        <v>11</v>
      </c>
      <c r="DR87" s="6">
        <v>10</v>
      </c>
      <c r="DS87" s="6">
        <v>11</v>
      </c>
      <c r="DT87" s="6">
        <v>11</v>
      </c>
      <c r="DU87" s="6">
        <v>11</v>
      </c>
      <c r="DV87" s="6">
        <v>11</v>
      </c>
      <c r="DW87" s="6">
        <v>10</v>
      </c>
      <c r="DX87" s="6">
        <v>11</v>
      </c>
      <c r="DY87" s="6">
        <v>11</v>
      </c>
      <c r="DZ87" s="6">
        <v>10</v>
      </c>
      <c r="EA87" s="6">
        <v>11</v>
      </c>
      <c r="EB87" s="6">
        <v>12</v>
      </c>
      <c r="EC87" s="6">
        <v>10</v>
      </c>
      <c r="ED87" s="6">
        <v>12</v>
      </c>
      <c r="EE87" s="6">
        <v>10</v>
      </c>
      <c r="EF87" s="6">
        <v>12</v>
      </c>
      <c r="EG87" s="6">
        <v>11</v>
      </c>
      <c r="EH87" s="6">
        <v>12</v>
      </c>
      <c r="EI87" s="6">
        <v>10</v>
      </c>
      <c r="EJ87" s="6">
        <v>11</v>
      </c>
      <c r="EK87" s="6">
        <v>11</v>
      </c>
      <c r="EL87" s="6">
        <v>12</v>
      </c>
      <c r="EM87" s="6">
        <v>11</v>
      </c>
      <c r="EN87" s="6">
        <v>11</v>
      </c>
      <c r="EO87" s="6">
        <v>12</v>
      </c>
      <c r="EP87" s="6">
        <v>11</v>
      </c>
      <c r="EQ87" s="6">
        <v>11</v>
      </c>
      <c r="ER87" s="6">
        <v>11</v>
      </c>
      <c r="ES87" s="6">
        <v>12</v>
      </c>
      <c r="ET87" s="6">
        <v>10</v>
      </c>
      <c r="EU87" s="6">
        <v>11</v>
      </c>
      <c r="EV87" s="6">
        <v>11</v>
      </c>
      <c r="EW87" s="6">
        <v>12</v>
      </c>
      <c r="EX87" s="6">
        <v>12</v>
      </c>
      <c r="EY87" s="6">
        <v>10</v>
      </c>
      <c r="EZ87" s="6">
        <v>10</v>
      </c>
      <c r="FA87" s="6">
        <v>10</v>
      </c>
      <c r="FB87" s="6">
        <v>10</v>
      </c>
      <c r="FC87" s="6">
        <v>10</v>
      </c>
      <c r="FD87" s="6">
        <v>10</v>
      </c>
      <c r="FE87" s="6">
        <v>10</v>
      </c>
      <c r="FF87" s="6">
        <v>10</v>
      </c>
      <c r="FG87" s="6">
        <v>10</v>
      </c>
      <c r="FH87" s="6">
        <v>10</v>
      </c>
      <c r="FI87" s="7">
        <v>10</v>
      </c>
      <c r="HN87" t="s">
        <v>217</v>
      </c>
      <c r="HO87" s="12">
        <v>-1.9000000000000057</v>
      </c>
      <c r="HP87" s="12">
        <v>0</v>
      </c>
      <c r="HQ87" s="12">
        <v>0</v>
      </c>
      <c r="HR87" s="12">
        <v>0</v>
      </c>
      <c r="HS87" s="12">
        <v>0</v>
      </c>
      <c r="HT87" s="12">
        <v>-0.40000000000000036</v>
      </c>
      <c r="HU87" s="12">
        <v>-0.19999999999999929</v>
      </c>
      <c r="HV87" s="12">
        <v>-0.29999999999999893</v>
      </c>
      <c r="HW87" s="12">
        <v>0</v>
      </c>
      <c r="HX87" s="12">
        <v>-0.30000000000000071</v>
      </c>
      <c r="HY87" s="12">
        <v>0</v>
      </c>
      <c r="HZ87" s="12">
        <v>-0.19999999999999929</v>
      </c>
      <c r="IA87" s="12">
        <v>-0.5</v>
      </c>
      <c r="IB87" s="12">
        <v>-9.9999999999999645E-2</v>
      </c>
      <c r="IC87" s="12">
        <v>0</v>
      </c>
      <c r="ID87" s="12">
        <v>-0.40000000000000036</v>
      </c>
      <c r="IE87" s="12">
        <v>-9.9999999999999645E-2</v>
      </c>
      <c r="IF87" s="12">
        <v>0</v>
      </c>
      <c r="IG87" s="12">
        <v>0.29999999999999893</v>
      </c>
      <c r="IH87" s="12">
        <v>0.19999999999999929</v>
      </c>
      <c r="II87" s="12">
        <v>0</v>
      </c>
      <c r="IJ87" s="12">
        <v>-0.19999999999999929</v>
      </c>
      <c r="IK87" s="12">
        <v>0</v>
      </c>
      <c r="IL87" s="12">
        <v>0</v>
      </c>
      <c r="IM87" s="12">
        <v>-0.30000000000000071</v>
      </c>
      <c r="IN87" s="12">
        <v>0</v>
      </c>
      <c r="IO87" s="12">
        <v>-9.9999999999999645E-2</v>
      </c>
      <c r="IP87" s="12">
        <v>0.19999999999999929</v>
      </c>
      <c r="IQ87" s="12">
        <v>0</v>
      </c>
      <c r="IR87" s="12">
        <v>0</v>
      </c>
      <c r="IS87" s="12">
        <v>0.40000000000000036</v>
      </c>
      <c r="IT87" s="12">
        <v>-0.40000000000000036</v>
      </c>
      <c r="IU87" s="12">
        <v>-0.39999999999999858</v>
      </c>
      <c r="IV87" s="12">
        <v>0.19999999999999929</v>
      </c>
      <c r="IW87" s="12">
        <v>-0.5</v>
      </c>
      <c r="IX87" s="12">
        <v>-9.9999999999999645E-2</v>
      </c>
      <c r="IY87" s="12">
        <v>-0.29999999999999893</v>
      </c>
      <c r="IZ87" s="12">
        <v>9.9999999999999645E-2</v>
      </c>
      <c r="JA87" s="12">
        <v>0.10000000000000142</v>
      </c>
    </row>
    <row r="88" spans="2:261" x14ac:dyDescent="0.2">
      <c r="B88" s="5" t="s">
        <v>138</v>
      </c>
      <c r="C88" s="6">
        <v>16</v>
      </c>
      <c r="D88" s="6" t="s">
        <v>139</v>
      </c>
      <c r="E88" s="6">
        <v>30</v>
      </c>
      <c r="F88" s="6">
        <v>118</v>
      </c>
      <c r="G88" s="6">
        <v>10</v>
      </c>
      <c r="H88" s="6">
        <v>10</v>
      </c>
      <c r="I88" s="6">
        <v>10</v>
      </c>
      <c r="J88" s="6">
        <v>10</v>
      </c>
      <c r="K88" s="6">
        <v>11</v>
      </c>
      <c r="L88" s="6">
        <v>10</v>
      </c>
      <c r="M88" s="6">
        <v>11</v>
      </c>
      <c r="N88" s="6">
        <v>10</v>
      </c>
      <c r="O88" s="6">
        <v>11</v>
      </c>
      <c r="P88" s="6">
        <v>12</v>
      </c>
      <c r="Q88" s="6">
        <v>10</v>
      </c>
      <c r="R88" s="6">
        <v>11</v>
      </c>
      <c r="S88" s="6">
        <v>11</v>
      </c>
      <c r="T88" s="6">
        <v>10</v>
      </c>
      <c r="U88" s="6">
        <v>11</v>
      </c>
      <c r="V88" s="6">
        <v>11</v>
      </c>
      <c r="W88" s="6">
        <v>10</v>
      </c>
      <c r="X88" s="6">
        <v>11</v>
      </c>
      <c r="Y88" s="6">
        <v>10</v>
      </c>
      <c r="Z88" s="6">
        <v>12</v>
      </c>
      <c r="AA88" s="6">
        <v>11</v>
      </c>
      <c r="AB88" s="6">
        <v>11</v>
      </c>
      <c r="AC88" s="6">
        <v>10</v>
      </c>
      <c r="AD88" s="6">
        <v>11</v>
      </c>
      <c r="AE88" s="6">
        <v>12</v>
      </c>
      <c r="AF88" s="6">
        <v>11</v>
      </c>
      <c r="AG88" s="6">
        <v>11</v>
      </c>
      <c r="AH88" s="6">
        <v>10</v>
      </c>
      <c r="AI88" s="6">
        <v>12</v>
      </c>
      <c r="AJ88" s="6">
        <v>11</v>
      </c>
      <c r="AK88" s="6">
        <v>12</v>
      </c>
      <c r="AL88" s="6">
        <v>11</v>
      </c>
      <c r="AM88" s="6">
        <v>11</v>
      </c>
      <c r="AN88" s="6">
        <v>11</v>
      </c>
      <c r="AO88" s="6">
        <v>11</v>
      </c>
      <c r="AP88" s="6">
        <v>11</v>
      </c>
      <c r="AQ88" s="6">
        <v>11</v>
      </c>
      <c r="AR88" s="6">
        <v>11</v>
      </c>
      <c r="AS88" s="6">
        <v>10</v>
      </c>
      <c r="AT88" s="6">
        <v>10</v>
      </c>
      <c r="AU88" s="6">
        <v>10</v>
      </c>
      <c r="AV88" s="6">
        <v>10</v>
      </c>
      <c r="AW88" s="6">
        <v>10</v>
      </c>
      <c r="AX88" s="6">
        <v>10</v>
      </c>
      <c r="AY88" s="6">
        <v>10</v>
      </c>
      <c r="AZ88" s="6">
        <v>10</v>
      </c>
      <c r="BA88" s="6">
        <v>10</v>
      </c>
      <c r="BB88" s="6">
        <v>10</v>
      </c>
      <c r="BC88" s="7">
        <v>10</v>
      </c>
      <c r="BE88" s="5" t="s">
        <v>114</v>
      </c>
      <c r="BF88" s="6">
        <v>16</v>
      </c>
      <c r="BG88" s="6" t="s">
        <v>63</v>
      </c>
      <c r="BH88" s="6">
        <v>30</v>
      </c>
      <c r="BI88" s="6">
        <v>103</v>
      </c>
      <c r="BJ88" s="6">
        <v>10</v>
      </c>
      <c r="BK88" s="6">
        <v>10</v>
      </c>
      <c r="BL88" s="6">
        <v>10</v>
      </c>
      <c r="BM88" s="6">
        <v>10</v>
      </c>
      <c r="BN88" s="6">
        <v>10</v>
      </c>
      <c r="BO88" s="6">
        <v>10</v>
      </c>
      <c r="BP88" s="6">
        <v>10</v>
      </c>
      <c r="BQ88" s="6">
        <v>10</v>
      </c>
      <c r="BR88" s="6">
        <v>10</v>
      </c>
      <c r="BS88" s="6">
        <v>10</v>
      </c>
      <c r="BT88" s="6">
        <v>10</v>
      </c>
      <c r="BU88" s="6">
        <v>10</v>
      </c>
      <c r="BV88" s="6">
        <v>11</v>
      </c>
      <c r="BW88" s="6">
        <v>10</v>
      </c>
      <c r="BX88" s="6">
        <v>10</v>
      </c>
      <c r="BY88" s="6">
        <v>10</v>
      </c>
      <c r="BZ88" s="6">
        <v>10</v>
      </c>
      <c r="CA88" s="6">
        <v>11</v>
      </c>
      <c r="CB88" s="6">
        <v>10</v>
      </c>
      <c r="CC88" s="6">
        <v>11</v>
      </c>
      <c r="CD88" s="6">
        <v>11</v>
      </c>
      <c r="CE88" s="6">
        <v>11</v>
      </c>
      <c r="CF88" s="6">
        <v>10</v>
      </c>
      <c r="CG88" s="6">
        <v>10</v>
      </c>
      <c r="CH88" s="6">
        <v>10</v>
      </c>
      <c r="CI88" s="6">
        <v>10</v>
      </c>
      <c r="CJ88" s="6">
        <v>11</v>
      </c>
      <c r="CK88" s="6">
        <v>10</v>
      </c>
      <c r="CL88" s="6">
        <v>11</v>
      </c>
      <c r="CM88" s="6">
        <v>10</v>
      </c>
      <c r="CN88" s="6">
        <v>10</v>
      </c>
      <c r="CO88" s="6">
        <v>11</v>
      </c>
      <c r="CP88" s="6">
        <v>11</v>
      </c>
      <c r="CQ88" s="6">
        <v>11</v>
      </c>
      <c r="CR88" s="6">
        <v>10</v>
      </c>
      <c r="CS88" s="6">
        <v>11</v>
      </c>
      <c r="CT88" s="6">
        <v>11</v>
      </c>
      <c r="CU88" s="6">
        <v>11</v>
      </c>
      <c r="CV88" s="6">
        <v>11</v>
      </c>
      <c r="CW88" s="6">
        <v>11</v>
      </c>
      <c r="CX88" s="6">
        <v>11</v>
      </c>
      <c r="CY88" s="6">
        <v>10</v>
      </c>
      <c r="CZ88" s="6">
        <v>11</v>
      </c>
      <c r="DA88" s="6">
        <v>10</v>
      </c>
      <c r="DB88" s="6">
        <v>12</v>
      </c>
      <c r="DC88" s="6">
        <v>10</v>
      </c>
      <c r="DD88" s="6">
        <v>11</v>
      </c>
      <c r="DE88" s="6">
        <v>10</v>
      </c>
      <c r="DF88" s="7">
        <v>11</v>
      </c>
      <c r="DH88" s="5" t="s">
        <v>138</v>
      </c>
      <c r="DI88" s="6">
        <v>16</v>
      </c>
      <c r="DJ88" s="6" t="s">
        <v>139</v>
      </c>
      <c r="DK88" s="6">
        <v>29</v>
      </c>
      <c r="DL88" s="6">
        <v>118</v>
      </c>
      <c r="DM88" s="6">
        <v>10</v>
      </c>
      <c r="DN88" s="6">
        <v>10</v>
      </c>
      <c r="DO88" s="6">
        <v>10</v>
      </c>
      <c r="DP88" s="6">
        <v>10</v>
      </c>
      <c r="DQ88" s="6">
        <v>11</v>
      </c>
      <c r="DR88" s="6">
        <v>10</v>
      </c>
      <c r="DS88" s="6">
        <v>11</v>
      </c>
      <c r="DT88" s="6">
        <v>11</v>
      </c>
      <c r="DU88" s="6">
        <v>11</v>
      </c>
      <c r="DV88" s="6">
        <v>12</v>
      </c>
      <c r="DW88" s="6">
        <v>10</v>
      </c>
      <c r="DX88" s="6">
        <v>11</v>
      </c>
      <c r="DY88" s="6">
        <v>11</v>
      </c>
      <c r="DZ88" s="6">
        <v>11</v>
      </c>
      <c r="EA88" s="6">
        <v>10</v>
      </c>
      <c r="EB88" s="6">
        <v>11</v>
      </c>
      <c r="EC88" s="6">
        <v>10</v>
      </c>
      <c r="ED88" s="6">
        <v>12</v>
      </c>
      <c r="EE88" s="6">
        <v>10</v>
      </c>
      <c r="EF88" s="6">
        <v>12</v>
      </c>
      <c r="EG88" s="6">
        <v>11</v>
      </c>
      <c r="EH88" s="6">
        <v>11</v>
      </c>
      <c r="EI88" s="6">
        <v>10</v>
      </c>
      <c r="EJ88" s="6">
        <v>10</v>
      </c>
      <c r="EK88" s="6">
        <v>11</v>
      </c>
      <c r="EL88" s="6">
        <v>12</v>
      </c>
      <c r="EM88" s="6">
        <v>11</v>
      </c>
      <c r="EN88" s="6">
        <v>11</v>
      </c>
      <c r="EO88" s="6">
        <v>11</v>
      </c>
      <c r="EP88" s="6">
        <v>11</v>
      </c>
      <c r="EQ88" s="6">
        <v>11</v>
      </c>
      <c r="ER88" s="6">
        <v>12</v>
      </c>
      <c r="ES88" s="6">
        <v>11</v>
      </c>
      <c r="ET88" s="6">
        <v>10</v>
      </c>
      <c r="EU88" s="6">
        <v>11</v>
      </c>
      <c r="EV88" s="6">
        <v>11</v>
      </c>
      <c r="EW88" s="6">
        <v>11</v>
      </c>
      <c r="EX88" s="6">
        <v>11</v>
      </c>
      <c r="EY88" s="6">
        <v>10</v>
      </c>
      <c r="EZ88" s="6">
        <v>10</v>
      </c>
      <c r="FA88" s="6">
        <v>10</v>
      </c>
      <c r="FB88" s="6">
        <v>10</v>
      </c>
      <c r="FC88" s="6">
        <v>10</v>
      </c>
      <c r="FD88" s="6">
        <v>10</v>
      </c>
      <c r="FE88" s="6">
        <v>10</v>
      </c>
      <c r="FF88" s="6">
        <v>10</v>
      </c>
      <c r="FG88" s="6">
        <v>10</v>
      </c>
      <c r="FH88" s="6">
        <v>10</v>
      </c>
      <c r="FI88" s="7">
        <v>10</v>
      </c>
      <c r="HN88" t="s">
        <v>218</v>
      </c>
      <c r="HO88" s="12">
        <v>-0.45000000000001705</v>
      </c>
      <c r="HP88" s="12">
        <v>0</v>
      </c>
      <c r="HQ88" s="12">
        <v>0</v>
      </c>
      <c r="HR88" s="12">
        <v>0.20000000000000107</v>
      </c>
      <c r="HS88" s="12">
        <v>0.25000000000000178</v>
      </c>
      <c r="HT88" s="12">
        <v>-0.14999999999999858</v>
      </c>
      <c r="HU88" s="12">
        <v>0.10000000000000142</v>
      </c>
      <c r="HV88" s="12">
        <v>-0.19999999999999929</v>
      </c>
      <c r="HW88" s="12">
        <v>-4.9999999999998934E-2</v>
      </c>
      <c r="HX88" s="12">
        <v>0</v>
      </c>
      <c r="HY88" s="12">
        <v>-5.0000000000000711E-2</v>
      </c>
      <c r="HZ88" s="12">
        <v>-9.9999999999997868E-2</v>
      </c>
      <c r="IA88" s="12">
        <v>-0.54999999999999893</v>
      </c>
      <c r="IB88" s="12">
        <v>-5.0000000000000711E-2</v>
      </c>
      <c r="IC88" s="12">
        <v>0</v>
      </c>
      <c r="ID88" s="12">
        <v>-0.19999999999999929</v>
      </c>
      <c r="IE88" s="12">
        <v>-5.0000000000000711E-2</v>
      </c>
      <c r="IF88" s="12">
        <v>0</v>
      </c>
      <c r="IG88" s="12">
        <v>0</v>
      </c>
      <c r="IH88" s="12">
        <v>5.0000000000000711E-2</v>
      </c>
      <c r="II88" s="12">
        <v>0.10000000000000142</v>
      </c>
      <c r="IJ88" s="12">
        <v>0</v>
      </c>
      <c r="IK88" s="12">
        <v>-0.25</v>
      </c>
      <c r="IL88" s="12">
        <v>0</v>
      </c>
      <c r="IM88" s="12">
        <v>-0.10000000000000142</v>
      </c>
      <c r="IN88" s="12">
        <v>-0.20000000000000107</v>
      </c>
      <c r="IO88" s="12">
        <v>-4.9999999999998934E-2</v>
      </c>
      <c r="IP88" s="12">
        <v>-9.9999999999999645E-2</v>
      </c>
      <c r="IQ88" s="12">
        <v>0</v>
      </c>
      <c r="IR88" s="12">
        <v>-4.9999999999998934E-2</v>
      </c>
      <c r="IS88" s="12">
        <v>9.9999999999997868E-2</v>
      </c>
      <c r="IT88" s="12">
        <v>0.29999999999999893</v>
      </c>
      <c r="IU88" s="12">
        <v>-0.15000000000000036</v>
      </c>
      <c r="IV88" s="12">
        <v>9.9999999999999645E-2</v>
      </c>
      <c r="IW88" s="12">
        <v>-0.20000000000000107</v>
      </c>
      <c r="IX88" s="12">
        <v>5.0000000000000711E-2</v>
      </c>
      <c r="IY88" s="12">
        <v>0.34999999999999964</v>
      </c>
      <c r="IZ88" s="12">
        <v>0.25</v>
      </c>
      <c r="JA88" s="12">
        <v>0.10000000000000142</v>
      </c>
    </row>
    <row r="89" spans="2:261" x14ac:dyDescent="0.2">
      <c r="B89" s="5" t="s">
        <v>138</v>
      </c>
      <c r="C89" s="6">
        <v>16</v>
      </c>
      <c r="D89" s="6" t="s">
        <v>139</v>
      </c>
      <c r="E89" s="6">
        <v>30</v>
      </c>
      <c r="F89" s="6">
        <v>119</v>
      </c>
      <c r="G89" s="6">
        <v>10</v>
      </c>
      <c r="H89" s="6">
        <v>10</v>
      </c>
      <c r="I89" s="6">
        <v>10</v>
      </c>
      <c r="J89" s="6">
        <v>11</v>
      </c>
      <c r="K89" s="6">
        <v>11</v>
      </c>
      <c r="L89" s="6">
        <v>10</v>
      </c>
      <c r="M89" s="6">
        <v>11</v>
      </c>
      <c r="N89" s="6">
        <v>10</v>
      </c>
      <c r="O89" s="6">
        <v>11</v>
      </c>
      <c r="P89" s="6">
        <v>12</v>
      </c>
      <c r="Q89" s="6">
        <v>10</v>
      </c>
      <c r="R89" s="6">
        <v>11</v>
      </c>
      <c r="S89" s="6">
        <v>11</v>
      </c>
      <c r="T89" s="6">
        <v>10</v>
      </c>
      <c r="U89" s="6">
        <v>11</v>
      </c>
      <c r="V89" s="6">
        <v>11</v>
      </c>
      <c r="W89" s="6">
        <v>10</v>
      </c>
      <c r="X89" s="6">
        <v>12</v>
      </c>
      <c r="Y89" s="6">
        <v>10</v>
      </c>
      <c r="Z89" s="6">
        <v>11</v>
      </c>
      <c r="AA89" s="6">
        <v>11</v>
      </c>
      <c r="AB89" s="6">
        <v>12</v>
      </c>
      <c r="AC89" s="6">
        <v>10</v>
      </c>
      <c r="AD89" s="6">
        <v>11</v>
      </c>
      <c r="AE89" s="6">
        <v>11</v>
      </c>
      <c r="AF89" s="6">
        <v>11</v>
      </c>
      <c r="AG89" s="6">
        <v>11</v>
      </c>
      <c r="AH89" s="6">
        <v>11</v>
      </c>
      <c r="AI89" s="6">
        <v>12</v>
      </c>
      <c r="AJ89" s="6">
        <v>11</v>
      </c>
      <c r="AK89" s="6">
        <v>11</v>
      </c>
      <c r="AL89" s="6">
        <v>11</v>
      </c>
      <c r="AM89" s="6">
        <v>11</v>
      </c>
      <c r="AN89" s="6">
        <v>13</v>
      </c>
      <c r="AO89" s="6">
        <v>11</v>
      </c>
      <c r="AP89" s="6">
        <v>12</v>
      </c>
      <c r="AQ89" s="6">
        <v>11</v>
      </c>
      <c r="AR89" s="6">
        <v>12</v>
      </c>
      <c r="AS89" s="6">
        <v>10</v>
      </c>
      <c r="AT89" s="6">
        <v>10</v>
      </c>
      <c r="AU89" s="6">
        <v>10</v>
      </c>
      <c r="AV89" s="6">
        <v>10</v>
      </c>
      <c r="AW89" s="6">
        <v>10</v>
      </c>
      <c r="AX89" s="6">
        <v>10</v>
      </c>
      <c r="AY89" s="6">
        <v>10</v>
      </c>
      <c r="AZ89" s="6">
        <v>10</v>
      </c>
      <c r="BA89" s="6">
        <v>10</v>
      </c>
      <c r="BB89" s="6">
        <v>10</v>
      </c>
      <c r="BC89" s="7">
        <v>10</v>
      </c>
      <c r="BE89" s="5" t="s">
        <v>114</v>
      </c>
      <c r="BF89" s="6">
        <v>16</v>
      </c>
      <c r="BG89" s="6" t="s">
        <v>63</v>
      </c>
      <c r="BH89" s="6">
        <v>30</v>
      </c>
      <c r="BI89" s="6">
        <v>103</v>
      </c>
      <c r="BJ89" s="6">
        <v>10</v>
      </c>
      <c r="BK89" s="6">
        <v>10</v>
      </c>
      <c r="BL89" s="6">
        <v>10</v>
      </c>
      <c r="BM89" s="6">
        <v>10</v>
      </c>
      <c r="BN89" s="6">
        <v>10</v>
      </c>
      <c r="BO89" s="6">
        <v>10</v>
      </c>
      <c r="BP89" s="6">
        <v>10</v>
      </c>
      <c r="BQ89" s="6">
        <v>10</v>
      </c>
      <c r="BR89" s="6">
        <v>10</v>
      </c>
      <c r="BS89" s="6">
        <v>10</v>
      </c>
      <c r="BT89" s="6">
        <v>10</v>
      </c>
      <c r="BU89" s="6">
        <v>10</v>
      </c>
      <c r="BV89" s="6">
        <v>11</v>
      </c>
      <c r="BW89" s="6">
        <v>10</v>
      </c>
      <c r="BX89" s="6">
        <v>10</v>
      </c>
      <c r="BY89" s="6">
        <v>11</v>
      </c>
      <c r="BZ89" s="6">
        <v>10</v>
      </c>
      <c r="CA89" s="6">
        <v>11</v>
      </c>
      <c r="CB89" s="6">
        <v>10</v>
      </c>
      <c r="CC89" s="6">
        <v>11</v>
      </c>
      <c r="CD89" s="6">
        <v>12</v>
      </c>
      <c r="CE89" s="6">
        <v>11</v>
      </c>
      <c r="CF89" s="6">
        <v>10</v>
      </c>
      <c r="CG89" s="6">
        <v>10</v>
      </c>
      <c r="CH89" s="6">
        <v>11</v>
      </c>
      <c r="CI89" s="6">
        <v>10</v>
      </c>
      <c r="CJ89" s="6">
        <v>11</v>
      </c>
      <c r="CK89" s="6">
        <v>10</v>
      </c>
      <c r="CL89" s="6">
        <v>11</v>
      </c>
      <c r="CM89" s="6">
        <v>11</v>
      </c>
      <c r="CN89" s="6">
        <v>10</v>
      </c>
      <c r="CO89" s="6">
        <v>10</v>
      </c>
      <c r="CP89" s="6">
        <v>11</v>
      </c>
      <c r="CQ89" s="6">
        <v>11</v>
      </c>
      <c r="CR89" s="6">
        <v>10</v>
      </c>
      <c r="CS89" s="6">
        <v>10</v>
      </c>
      <c r="CT89" s="6">
        <v>11</v>
      </c>
      <c r="CU89" s="6">
        <v>11</v>
      </c>
      <c r="CV89" s="6">
        <v>11</v>
      </c>
      <c r="CW89" s="6">
        <v>12</v>
      </c>
      <c r="CX89" s="6">
        <v>11</v>
      </c>
      <c r="CY89" s="6">
        <v>10</v>
      </c>
      <c r="CZ89" s="6">
        <v>10</v>
      </c>
      <c r="DA89" s="6">
        <v>11</v>
      </c>
      <c r="DB89" s="6">
        <v>12</v>
      </c>
      <c r="DC89" s="6">
        <v>10</v>
      </c>
      <c r="DD89" s="6">
        <v>11</v>
      </c>
      <c r="DE89" s="6">
        <v>10</v>
      </c>
      <c r="DF89" s="7">
        <v>11</v>
      </c>
      <c r="DH89" s="5" t="s">
        <v>138</v>
      </c>
      <c r="DI89" s="6">
        <v>16</v>
      </c>
      <c r="DJ89" s="6" t="s">
        <v>139</v>
      </c>
      <c r="DK89" s="6">
        <v>30</v>
      </c>
      <c r="DL89" s="6">
        <v>117</v>
      </c>
      <c r="DM89" s="6">
        <v>10</v>
      </c>
      <c r="DN89" s="6">
        <v>10</v>
      </c>
      <c r="DO89" s="6">
        <v>10</v>
      </c>
      <c r="DP89" s="6">
        <v>10</v>
      </c>
      <c r="DQ89" s="6">
        <v>10</v>
      </c>
      <c r="DR89" s="6">
        <v>10</v>
      </c>
      <c r="DS89" s="6">
        <v>11</v>
      </c>
      <c r="DT89" s="6">
        <v>11</v>
      </c>
      <c r="DU89" s="6">
        <v>11</v>
      </c>
      <c r="DV89" s="6">
        <v>11</v>
      </c>
      <c r="DW89" s="6">
        <v>10</v>
      </c>
      <c r="DX89" s="6">
        <v>12</v>
      </c>
      <c r="DY89" s="6">
        <v>11</v>
      </c>
      <c r="DZ89" s="6">
        <v>10</v>
      </c>
      <c r="EA89" s="6">
        <v>11</v>
      </c>
      <c r="EB89" s="6">
        <v>11</v>
      </c>
      <c r="EC89" s="6">
        <v>10</v>
      </c>
      <c r="ED89" s="6">
        <v>11</v>
      </c>
      <c r="EE89" s="6">
        <v>10</v>
      </c>
      <c r="EF89" s="6">
        <v>11</v>
      </c>
      <c r="EG89" s="6">
        <v>11</v>
      </c>
      <c r="EH89" s="6">
        <v>11</v>
      </c>
      <c r="EI89" s="6">
        <v>10</v>
      </c>
      <c r="EJ89" s="6">
        <v>11</v>
      </c>
      <c r="EK89" s="6">
        <v>11</v>
      </c>
      <c r="EL89" s="6">
        <v>12</v>
      </c>
      <c r="EM89" s="6">
        <v>12</v>
      </c>
      <c r="EN89" s="6">
        <v>11</v>
      </c>
      <c r="EO89" s="6">
        <v>11</v>
      </c>
      <c r="EP89" s="6">
        <v>11</v>
      </c>
      <c r="EQ89" s="6">
        <v>11</v>
      </c>
      <c r="ER89" s="6">
        <v>11</v>
      </c>
      <c r="ES89" s="6">
        <v>11</v>
      </c>
      <c r="ET89" s="6">
        <v>11</v>
      </c>
      <c r="EU89" s="6">
        <v>10</v>
      </c>
      <c r="EV89" s="6">
        <v>11</v>
      </c>
      <c r="EW89" s="6">
        <v>12</v>
      </c>
      <c r="EX89" s="6">
        <v>11</v>
      </c>
      <c r="EY89" s="6">
        <v>10</v>
      </c>
      <c r="EZ89" s="6">
        <v>10</v>
      </c>
      <c r="FA89" s="6">
        <v>10</v>
      </c>
      <c r="FB89" s="6">
        <v>10</v>
      </c>
      <c r="FC89" s="6">
        <v>10</v>
      </c>
      <c r="FD89" s="6">
        <v>10</v>
      </c>
      <c r="FE89" s="6">
        <v>10</v>
      </c>
      <c r="FF89" s="6">
        <v>10</v>
      </c>
      <c r="FG89" s="6">
        <v>10</v>
      </c>
      <c r="FH89" s="6">
        <v>10</v>
      </c>
      <c r="FI89" s="7">
        <v>10</v>
      </c>
      <c r="HN89" t="s">
        <v>219</v>
      </c>
      <c r="HO89" s="12">
        <v>-0.14999999999999147</v>
      </c>
      <c r="HP89" s="12">
        <v>5.0000000000000711E-2</v>
      </c>
      <c r="HQ89" s="12">
        <v>0</v>
      </c>
      <c r="HR89" s="12">
        <v>0</v>
      </c>
      <c r="HS89" s="12">
        <v>4.9999999999998934E-2</v>
      </c>
      <c r="HT89" s="12">
        <v>-0.10000000000000142</v>
      </c>
      <c r="HU89" s="12">
        <v>-5.0000000000000711E-2</v>
      </c>
      <c r="HV89" s="12">
        <v>-5.0000000000000711E-2</v>
      </c>
      <c r="HW89" s="12">
        <v>-5.0000000000000711E-2</v>
      </c>
      <c r="HX89" s="12">
        <v>-0.10000000000000142</v>
      </c>
      <c r="HY89" s="12">
        <v>0</v>
      </c>
      <c r="HZ89" s="12">
        <v>-0.15000000000000213</v>
      </c>
      <c r="IA89" s="12">
        <v>0</v>
      </c>
      <c r="IB89" s="12">
        <v>0</v>
      </c>
      <c r="IC89" s="12">
        <v>-0.15000000000000213</v>
      </c>
      <c r="ID89" s="12">
        <v>0.15000000000000036</v>
      </c>
      <c r="IE89" s="12">
        <v>-4.9999999999998934E-2</v>
      </c>
      <c r="IF89" s="12">
        <v>0</v>
      </c>
      <c r="IG89" s="12">
        <v>5.0000000000000711E-2</v>
      </c>
      <c r="IH89" s="12">
        <v>5.0000000000000711E-2</v>
      </c>
      <c r="II89" s="12">
        <v>5.0000000000000711E-2</v>
      </c>
      <c r="IJ89" s="12">
        <v>5.0000000000000711E-2</v>
      </c>
      <c r="IK89" s="12">
        <v>-9.9999999999999645E-2</v>
      </c>
      <c r="IL89" s="12">
        <v>0</v>
      </c>
      <c r="IM89" s="12">
        <v>-9.9999999999997868E-2</v>
      </c>
      <c r="IN89" s="12">
        <v>-0.14999999999999858</v>
      </c>
      <c r="IO89" s="12">
        <v>-0.10000000000000142</v>
      </c>
      <c r="IP89" s="12">
        <v>-0.40000000000000036</v>
      </c>
      <c r="IQ89" s="12">
        <v>5.0000000000000711E-2</v>
      </c>
      <c r="IR89" s="12">
        <v>0.30000000000000071</v>
      </c>
      <c r="IS89" s="12">
        <v>9.9999999999999645E-2</v>
      </c>
      <c r="IT89" s="12">
        <v>4.9999999999998934E-2</v>
      </c>
      <c r="IU89" s="12">
        <v>-0.15000000000000036</v>
      </c>
      <c r="IV89" s="12">
        <v>0.40000000000000036</v>
      </c>
      <c r="IW89" s="12">
        <v>-5.0000000000000711E-2</v>
      </c>
      <c r="IX89" s="12">
        <v>-0.15000000000000036</v>
      </c>
      <c r="IY89" s="12">
        <v>0.10000000000000142</v>
      </c>
      <c r="IZ89" s="12">
        <v>0</v>
      </c>
      <c r="JA89" s="12">
        <v>-0.30000000000000071</v>
      </c>
    </row>
    <row r="90" spans="2:261" x14ac:dyDescent="0.2">
      <c r="B90" s="5" t="s">
        <v>138</v>
      </c>
      <c r="C90" s="6">
        <v>16</v>
      </c>
      <c r="D90" s="6" t="s">
        <v>139</v>
      </c>
      <c r="E90" s="6">
        <v>30</v>
      </c>
      <c r="F90" s="6">
        <v>116</v>
      </c>
      <c r="G90" s="6">
        <v>10</v>
      </c>
      <c r="H90" s="6">
        <v>10</v>
      </c>
      <c r="I90" s="6">
        <v>10</v>
      </c>
      <c r="J90" s="6">
        <v>10</v>
      </c>
      <c r="K90" s="6">
        <v>11</v>
      </c>
      <c r="L90" s="6">
        <v>10</v>
      </c>
      <c r="M90" s="6">
        <v>11</v>
      </c>
      <c r="N90" s="6">
        <v>10</v>
      </c>
      <c r="O90" s="6">
        <v>10</v>
      </c>
      <c r="P90" s="6">
        <v>12</v>
      </c>
      <c r="Q90" s="6">
        <v>10</v>
      </c>
      <c r="R90" s="6">
        <v>11</v>
      </c>
      <c r="S90" s="6">
        <v>11</v>
      </c>
      <c r="T90" s="6">
        <v>10</v>
      </c>
      <c r="U90" s="6">
        <v>11</v>
      </c>
      <c r="V90" s="6">
        <v>11</v>
      </c>
      <c r="W90" s="6">
        <v>10</v>
      </c>
      <c r="X90" s="6">
        <v>11</v>
      </c>
      <c r="Y90" s="6">
        <v>10</v>
      </c>
      <c r="Z90" s="6">
        <v>11</v>
      </c>
      <c r="AA90" s="6">
        <v>11</v>
      </c>
      <c r="AB90" s="6">
        <v>12</v>
      </c>
      <c r="AC90" s="6">
        <v>10</v>
      </c>
      <c r="AD90" s="6">
        <v>10</v>
      </c>
      <c r="AE90" s="6">
        <v>11</v>
      </c>
      <c r="AF90" s="6">
        <v>11</v>
      </c>
      <c r="AG90" s="6">
        <v>11</v>
      </c>
      <c r="AH90" s="6">
        <v>10</v>
      </c>
      <c r="AI90" s="6">
        <v>11</v>
      </c>
      <c r="AJ90" s="6">
        <v>11</v>
      </c>
      <c r="AK90" s="6">
        <v>11</v>
      </c>
      <c r="AL90" s="6">
        <v>10</v>
      </c>
      <c r="AM90" s="6">
        <v>11</v>
      </c>
      <c r="AN90" s="6">
        <v>11</v>
      </c>
      <c r="AO90" s="6">
        <v>11</v>
      </c>
      <c r="AP90" s="6">
        <v>11</v>
      </c>
      <c r="AQ90" s="6">
        <v>11</v>
      </c>
      <c r="AR90" s="6">
        <v>11</v>
      </c>
      <c r="AS90" s="6">
        <v>10</v>
      </c>
      <c r="AT90" s="6">
        <v>10</v>
      </c>
      <c r="AU90" s="6">
        <v>10</v>
      </c>
      <c r="AV90" s="6">
        <v>10</v>
      </c>
      <c r="AW90" s="6">
        <v>10</v>
      </c>
      <c r="AX90" s="6">
        <v>10</v>
      </c>
      <c r="AY90" s="6">
        <v>10</v>
      </c>
      <c r="AZ90" s="6">
        <v>10</v>
      </c>
      <c r="BA90" s="6">
        <v>10</v>
      </c>
      <c r="BB90" s="6">
        <v>10</v>
      </c>
      <c r="BC90" s="7">
        <v>10</v>
      </c>
      <c r="BE90" s="5" t="s">
        <v>114</v>
      </c>
      <c r="BF90" s="6">
        <v>16</v>
      </c>
      <c r="BG90" s="6" t="s">
        <v>63</v>
      </c>
      <c r="BH90" s="6">
        <v>30</v>
      </c>
      <c r="BI90" s="6">
        <v>103</v>
      </c>
      <c r="BJ90" s="6">
        <v>10</v>
      </c>
      <c r="BK90" s="6">
        <v>10</v>
      </c>
      <c r="BL90" s="6">
        <v>10</v>
      </c>
      <c r="BM90" s="6">
        <v>10</v>
      </c>
      <c r="BN90" s="6">
        <v>10</v>
      </c>
      <c r="BO90" s="6">
        <v>10</v>
      </c>
      <c r="BP90" s="6">
        <v>10</v>
      </c>
      <c r="BQ90" s="6">
        <v>10</v>
      </c>
      <c r="BR90" s="6">
        <v>10</v>
      </c>
      <c r="BS90" s="6">
        <v>10</v>
      </c>
      <c r="BT90" s="6">
        <v>10</v>
      </c>
      <c r="BU90" s="6">
        <v>10</v>
      </c>
      <c r="BV90" s="6">
        <v>10</v>
      </c>
      <c r="BW90" s="6">
        <v>10</v>
      </c>
      <c r="BX90" s="6">
        <v>10</v>
      </c>
      <c r="BY90" s="6">
        <v>10</v>
      </c>
      <c r="BZ90" s="6">
        <v>10</v>
      </c>
      <c r="CA90" s="6">
        <v>10</v>
      </c>
      <c r="CB90" s="6">
        <v>11</v>
      </c>
      <c r="CC90" s="6">
        <v>11</v>
      </c>
      <c r="CD90" s="6">
        <v>10</v>
      </c>
      <c r="CE90" s="6">
        <v>11</v>
      </c>
      <c r="CF90" s="6">
        <v>10</v>
      </c>
      <c r="CG90" s="6">
        <v>10</v>
      </c>
      <c r="CH90" s="6">
        <v>10</v>
      </c>
      <c r="CI90" s="6">
        <v>10</v>
      </c>
      <c r="CJ90" s="6">
        <v>12</v>
      </c>
      <c r="CK90" s="6">
        <v>10</v>
      </c>
      <c r="CL90" s="6">
        <v>11</v>
      </c>
      <c r="CM90" s="6">
        <v>10</v>
      </c>
      <c r="CN90" s="6">
        <v>10</v>
      </c>
      <c r="CO90" s="6">
        <v>11</v>
      </c>
      <c r="CP90" s="6">
        <v>10</v>
      </c>
      <c r="CQ90" s="6">
        <v>12</v>
      </c>
      <c r="CR90" s="6">
        <v>10</v>
      </c>
      <c r="CS90" s="6">
        <v>10</v>
      </c>
      <c r="CT90" s="6">
        <v>11</v>
      </c>
      <c r="CU90" s="6">
        <v>11</v>
      </c>
      <c r="CV90" s="6">
        <v>12</v>
      </c>
      <c r="CW90" s="6">
        <v>11</v>
      </c>
      <c r="CX90" s="6">
        <v>11</v>
      </c>
      <c r="CY90" s="6">
        <v>10</v>
      </c>
      <c r="CZ90" s="6">
        <v>11</v>
      </c>
      <c r="DA90" s="6">
        <v>10</v>
      </c>
      <c r="DB90" s="6">
        <v>11</v>
      </c>
      <c r="DC90" s="6">
        <v>10</v>
      </c>
      <c r="DD90" s="6">
        <v>11</v>
      </c>
      <c r="DE90" s="6">
        <v>10</v>
      </c>
      <c r="DF90" s="7">
        <v>11</v>
      </c>
      <c r="DH90" s="5" t="s">
        <v>138</v>
      </c>
      <c r="DI90" s="6">
        <v>16</v>
      </c>
      <c r="DJ90" s="6" t="s">
        <v>139</v>
      </c>
      <c r="DK90" s="6">
        <v>30</v>
      </c>
      <c r="DL90" s="6">
        <v>116</v>
      </c>
      <c r="DM90" s="6">
        <v>10</v>
      </c>
      <c r="DN90" s="6">
        <v>10</v>
      </c>
      <c r="DO90" s="6">
        <v>10</v>
      </c>
      <c r="DP90" s="6">
        <v>10</v>
      </c>
      <c r="DQ90" s="6">
        <v>11</v>
      </c>
      <c r="DR90" s="6">
        <v>10</v>
      </c>
      <c r="DS90" s="6">
        <v>11</v>
      </c>
      <c r="DT90" s="6">
        <v>11</v>
      </c>
      <c r="DU90" s="6">
        <v>10</v>
      </c>
      <c r="DV90" s="6">
        <v>11</v>
      </c>
      <c r="DW90" s="6">
        <v>10</v>
      </c>
      <c r="DX90" s="6">
        <v>11</v>
      </c>
      <c r="DY90" s="6">
        <v>11</v>
      </c>
      <c r="DZ90" s="6">
        <v>10</v>
      </c>
      <c r="EA90" s="6">
        <v>11</v>
      </c>
      <c r="EB90" s="6">
        <v>11</v>
      </c>
      <c r="EC90" s="6">
        <v>10</v>
      </c>
      <c r="ED90" s="6">
        <v>12</v>
      </c>
      <c r="EE90" s="6">
        <v>10</v>
      </c>
      <c r="EF90" s="6">
        <v>12</v>
      </c>
      <c r="EG90" s="6">
        <v>11</v>
      </c>
      <c r="EH90" s="6">
        <v>12</v>
      </c>
      <c r="EI90" s="6">
        <v>10</v>
      </c>
      <c r="EJ90" s="6">
        <v>11</v>
      </c>
      <c r="EK90" s="6">
        <v>10</v>
      </c>
      <c r="EL90" s="6">
        <v>11</v>
      </c>
      <c r="EM90" s="6">
        <v>11</v>
      </c>
      <c r="EN90" s="6">
        <v>10</v>
      </c>
      <c r="EO90" s="6">
        <v>12</v>
      </c>
      <c r="EP90" s="6">
        <v>11</v>
      </c>
      <c r="EQ90" s="6">
        <v>11</v>
      </c>
      <c r="ER90" s="6">
        <v>11</v>
      </c>
      <c r="ES90" s="6">
        <v>10</v>
      </c>
      <c r="ET90" s="6">
        <v>10</v>
      </c>
      <c r="EU90" s="6">
        <v>10</v>
      </c>
      <c r="EV90" s="6">
        <v>11</v>
      </c>
      <c r="EW90" s="6">
        <v>11</v>
      </c>
      <c r="EX90" s="6">
        <v>11</v>
      </c>
      <c r="EY90" s="6">
        <v>10</v>
      </c>
      <c r="EZ90" s="6">
        <v>10</v>
      </c>
      <c r="FA90" s="6">
        <v>10</v>
      </c>
      <c r="FB90" s="6">
        <v>10</v>
      </c>
      <c r="FC90" s="6">
        <v>10</v>
      </c>
      <c r="FD90" s="6">
        <v>10</v>
      </c>
      <c r="FE90" s="6">
        <v>10</v>
      </c>
      <c r="FF90" s="6">
        <v>10</v>
      </c>
      <c r="FG90" s="6">
        <v>10</v>
      </c>
      <c r="FH90" s="6">
        <v>10</v>
      </c>
      <c r="FI90" s="7">
        <v>10</v>
      </c>
    </row>
    <row r="91" spans="2:261" x14ac:dyDescent="0.2">
      <c r="B91" s="5" t="s">
        <v>138</v>
      </c>
      <c r="C91" s="6">
        <v>16</v>
      </c>
      <c r="D91" s="6" t="s">
        <v>139</v>
      </c>
      <c r="E91" s="6">
        <v>30</v>
      </c>
      <c r="F91" s="6">
        <v>115</v>
      </c>
      <c r="G91" s="6">
        <v>10</v>
      </c>
      <c r="H91" s="6">
        <v>10</v>
      </c>
      <c r="I91" s="6">
        <v>10</v>
      </c>
      <c r="J91" s="6">
        <v>10</v>
      </c>
      <c r="K91" s="6">
        <v>11</v>
      </c>
      <c r="L91" s="6">
        <v>10</v>
      </c>
      <c r="M91" s="6">
        <v>11</v>
      </c>
      <c r="N91" s="6">
        <v>10</v>
      </c>
      <c r="O91" s="6">
        <v>10</v>
      </c>
      <c r="P91" s="6">
        <v>11</v>
      </c>
      <c r="Q91" s="6">
        <v>10</v>
      </c>
      <c r="R91" s="6">
        <v>11</v>
      </c>
      <c r="S91" s="6">
        <v>11</v>
      </c>
      <c r="T91" s="6">
        <v>10</v>
      </c>
      <c r="U91" s="6">
        <v>11</v>
      </c>
      <c r="V91" s="6">
        <v>11</v>
      </c>
      <c r="W91" s="6">
        <v>10</v>
      </c>
      <c r="X91" s="6">
        <v>11</v>
      </c>
      <c r="Y91" s="6">
        <v>10</v>
      </c>
      <c r="Z91" s="6">
        <v>11</v>
      </c>
      <c r="AA91" s="6">
        <v>11</v>
      </c>
      <c r="AB91" s="6">
        <v>11</v>
      </c>
      <c r="AC91" s="6">
        <v>10</v>
      </c>
      <c r="AD91" s="6">
        <v>11</v>
      </c>
      <c r="AE91" s="6">
        <v>11</v>
      </c>
      <c r="AF91" s="6">
        <v>12</v>
      </c>
      <c r="AG91" s="6">
        <v>10</v>
      </c>
      <c r="AH91" s="6">
        <v>11</v>
      </c>
      <c r="AI91" s="6">
        <v>11</v>
      </c>
      <c r="AJ91" s="6">
        <v>11</v>
      </c>
      <c r="AK91" s="6">
        <v>11</v>
      </c>
      <c r="AL91" s="6">
        <v>11</v>
      </c>
      <c r="AM91" s="6">
        <v>11</v>
      </c>
      <c r="AN91" s="6">
        <v>10</v>
      </c>
      <c r="AO91" s="6">
        <v>11</v>
      </c>
      <c r="AP91" s="6">
        <v>11</v>
      </c>
      <c r="AQ91" s="6">
        <v>11</v>
      </c>
      <c r="AR91" s="6">
        <v>11</v>
      </c>
      <c r="AS91" s="6">
        <v>10</v>
      </c>
      <c r="AT91" s="6">
        <v>10</v>
      </c>
      <c r="AU91" s="6">
        <v>10</v>
      </c>
      <c r="AV91" s="6">
        <v>10</v>
      </c>
      <c r="AW91" s="6">
        <v>10</v>
      </c>
      <c r="AX91" s="6">
        <v>10</v>
      </c>
      <c r="AY91" s="6">
        <v>10</v>
      </c>
      <c r="AZ91" s="6">
        <v>10</v>
      </c>
      <c r="BA91" s="6">
        <v>10</v>
      </c>
      <c r="BB91" s="6">
        <v>10</v>
      </c>
      <c r="BC91" s="7">
        <v>10</v>
      </c>
      <c r="BE91" s="5" t="s">
        <v>114</v>
      </c>
      <c r="BF91" s="6">
        <v>16</v>
      </c>
      <c r="BG91" s="6" t="s">
        <v>63</v>
      </c>
      <c r="BH91" s="6">
        <v>30</v>
      </c>
      <c r="BI91" s="6">
        <v>102</v>
      </c>
      <c r="BJ91" s="6">
        <v>10</v>
      </c>
      <c r="BK91" s="6">
        <v>10</v>
      </c>
      <c r="BL91" s="6">
        <v>10</v>
      </c>
      <c r="BM91" s="6">
        <v>10</v>
      </c>
      <c r="BN91" s="6">
        <v>10</v>
      </c>
      <c r="BO91" s="6">
        <v>10</v>
      </c>
      <c r="BP91" s="6">
        <v>10</v>
      </c>
      <c r="BQ91" s="6">
        <v>10</v>
      </c>
      <c r="BR91" s="6">
        <v>10</v>
      </c>
      <c r="BS91" s="6">
        <v>10</v>
      </c>
      <c r="BT91" s="6">
        <v>10</v>
      </c>
      <c r="BU91" s="6">
        <v>10</v>
      </c>
      <c r="BV91" s="6">
        <v>10</v>
      </c>
      <c r="BW91" s="6">
        <v>10</v>
      </c>
      <c r="BX91" s="6">
        <v>10</v>
      </c>
      <c r="BY91" s="6">
        <v>10</v>
      </c>
      <c r="BZ91" s="6">
        <v>10</v>
      </c>
      <c r="CA91" s="6">
        <v>11</v>
      </c>
      <c r="CB91" s="6">
        <v>10</v>
      </c>
      <c r="CC91" s="6">
        <v>10</v>
      </c>
      <c r="CD91" s="6">
        <v>11</v>
      </c>
      <c r="CE91" s="6">
        <v>11</v>
      </c>
      <c r="CF91" s="6">
        <v>10</v>
      </c>
      <c r="CG91" s="6">
        <v>10</v>
      </c>
      <c r="CH91" s="6">
        <v>11</v>
      </c>
      <c r="CI91" s="6">
        <v>10</v>
      </c>
      <c r="CJ91" s="6">
        <v>11</v>
      </c>
      <c r="CK91" s="6">
        <v>10</v>
      </c>
      <c r="CL91" s="6">
        <v>11</v>
      </c>
      <c r="CM91" s="6">
        <v>10</v>
      </c>
      <c r="CN91" s="6">
        <v>11</v>
      </c>
      <c r="CO91" s="6">
        <v>11</v>
      </c>
      <c r="CP91" s="6">
        <v>11</v>
      </c>
      <c r="CQ91" s="6">
        <v>11</v>
      </c>
      <c r="CR91" s="6">
        <v>10</v>
      </c>
      <c r="CS91" s="6">
        <v>10</v>
      </c>
      <c r="CT91" s="6">
        <v>11</v>
      </c>
      <c r="CU91" s="6">
        <v>11</v>
      </c>
      <c r="CV91" s="6">
        <v>11</v>
      </c>
      <c r="CW91" s="6">
        <v>12</v>
      </c>
      <c r="CX91" s="6">
        <v>11</v>
      </c>
      <c r="CY91" s="6">
        <v>10</v>
      </c>
      <c r="CZ91" s="6">
        <v>10</v>
      </c>
      <c r="DA91" s="6">
        <v>10</v>
      </c>
      <c r="DB91" s="6">
        <v>12</v>
      </c>
      <c r="DC91" s="6">
        <v>10</v>
      </c>
      <c r="DD91" s="6">
        <v>11</v>
      </c>
      <c r="DE91" s="6">
        <v>10</v>
      </c>
      <c r="DF91" s="7">
        <v>11</v>
      </c>
      <c r="DH91" s="5" t="s">
        <v>138</v>
      </c>
      <c r="DI91" s="6">
        <v>16</v>
      </c>
      <c r="DJ91" s="6" t="s">
        <v>139</v>
      </c>
      <c r="DK91" s="6">
        <v>30</v>
      </c>
      <c r="DL91" s="6">
        <v>115</v>
      </c>
      <c r="DM91" s="6">
        <v>10</v>
      </c>
      <c r="DN91" s="6">
        <v>10</v>
      </c>
      <c r="DO91" s="6">
        <v>10</v>
      </c>
      <c r="DP91" s="6">
        <v>10</v>
      </c>
      <c r="DQ91" s="6">
        <v>11</v>
      </c>
      <c r="DR91" s="6">
        <v>10</v>
      </c>
      <c r="DS91" s="6">
        <v>11</v>
      </c>
      <c r="DT91" s="6">
        <v>11</v>
      </c>
      <c r="DU91" s="6">
        <v>11</v>
      </c>
      <c r="DV91" s="6">
        <v>11</v>
      </c>
      <c r="DW91" s="6">
        <v>10</v>
      </c>
      <c r="DX91" s="6">
        <v>11</v>
      </c>
      <c r="DY91" s="6">
        <v>12</v>
      </c>
      <c r="DZ91" s="6">
        <v>10</v>
      </c>
      <c r="EA91" s="6">
        <v>10</v>
      </c>
      <c r="EB91" s="6">
        <v>11</v>
      </c>
      <c r="EC91" s="6">
        <v>10</v>
      </c>
      <c r="ED91" s="6">
        <v>12</v>
      </c>
      <c r="EE91" s="6">
        <v>10</v>
      </c>
      <c r="EF91" s="6">
        <v>11</v>
      </c>
      <c r="EG91" s="6">
        <v>11</v>
      </c>
      <c r="EH91" s="6">
        <v>11</v>
      </c>
      <c r="EI91" s="6">
        <v>10</v>
      </c>
      <c r="EJ91" s="6">
        <v>11</v>
      </c>
      <c r="EK91" s="6">
        <v>11</v>
      </c>
      <c r="EL91" s="6">
        <v>11</v>
      </c>
      <c r="EM91" s="6">
        <v>11</v>
      </c>
      <c r="EN91" s="6">
        <v>11</v>
      </c>
      <c r="EO91" s="6">
        <v>11</v>
      </c>
      <c r="EP91" s="6">
        <v>11</v>
      </c>
      <c r="EQ91" s="6">
        <v>11</v>
      </c>
      <c r="ER91" s="6">
        <v>11</v>
      </c>
      <c r="ES91" s="6">
        <v>11</v>
      </c>
      <c r="ET91" s="6">
        <v>11</v>
      </c>
      <c r="EU91" s="6">
        <v>11</v>
      </c>
      <c r="EV91" s="6">
        <v>11</v>
      </c>
      <c r="EW91" s="6">
        <v>12</v>
      </c>
      <c r="EX91" s="6">
        <v>11</v>
      </c>
      <c r="EY91" s="6">
        <v>10</v>
      </c>
      <c r="EZ91" s="6">
        <v>10</v>
      </c>
      <c r="FA91" s="6">
        <v>10</v>
      </c>
      <c r="FB91" s="6">
        <v>10</v>
      </c>
      <c r="FC91" s="6">
        <v>10</v>
      </c>
      <c r="FD91" s="6">
        <v>10</v>
      </c>
      <c r="FE91" s="6">
        <v>10</v>
      </c>
      <c r="FF91" s="6">
        <v>10</v>
      </c>
      <c r="FG91" s="6">
        <v>10</v>
      </c>
      <c r="FH91" s="6">
        <v>10</v>
      </c>
      <c r="FI91" s="7">
        <v>10</v>
      </c>
      <c r="HN91" s="19" t="s">
        <v>198</v>
      </c>
      <c r="HO91" s="19"/>
      <c r="HP91" s="19"/>
      <c r="HQ91" s="18" t="s">
        <v>234</v>
      </c>
      <c r="HR91" s="18"/>
      <c r="HS91" s="18"/>
      <c r="HT91" s="18"/>
    </row>
    <row r="92" spans="2:261" ht="28.5" x14ac:dyDescent="0.2">
      <c r="B92" s="5" t="s">
        <v>138</v>
      </c>
      <c r="C92" s="6">
        <v>16</v>
      </c>
      <c r="D92" s="6" t="s">
        <v>139</v>
      </c>
      <c r="E92" s="6">
        <v>30</v>
      </c>
      <c r="F92" s="6">
        <v>117</v>
      </c>
      <c r="G92" s="6">
        <v>10</v>
      </c>
      <c r="H92" s="6">
        <v>10</v>
      </c>
      <c r="I92" s="6">
        <v>10</v>
      </c>
      <c r="J92" s="6">
        <v>11</v>
      </c>
      <c r="K92" s="6">
        <v>11</v>
      </c>
      <c r="L92" s="6">
        <v>10</v>
      </c>
      <c r="M92" s="6">
        <v>11</v>
      </c>
      <c r="N92" s="6">
        <v>10</v>
      </c>
      <c r="O92" s="6">
        <v>10</v>
      </c>
      <c r="P92" s="6">
        <v>11</v>
      </c>
      <c r="Q92" s="6">
        <v>10</v>
      </c>
      <c r="R92" s="6">
        <v>11</v>
      </c>
      <c r="S92" s="6">
        <v>12</v>
      </c>
      <c r="T92" s="6">
        <v>10</v>
      </c>
      <c r="U92" s="6">
        <v>11</v>
      </c>
      <c r="V92" s="6">
        <v>11</v>
      </c>
      <c r="W92" s="6">
        <v>10</v>
      </c>
      <c r="X92" s="6">
        <v>12</v>
      </c>
      <c r="Y92" s="6">
        <v>10</v>
      </c>
      <c r="Z92" s="6">
        <v>12</v>
      </c>
      <c r="AA92" s="6">
        <v>11</v>
      </c>
      <c r="AB92" s="6">
        <v>12</v>
      </c>
      <c r="AC92" s="6">
        <v>10</v>
      </c>
      <c r="AD92" s="6">
        <v>11</v>
      </c>
      <c r="AE92" s="6">
        <v>10</v>
      </c>
      <c r="AF92" s="6">
        <v>11</v>
      </c>
      <c r="AG92" s="6">
        <v>11</v>
      </c>
      <c r="AH92" s="6">
        <v>11</v>
      </c>
      <c r="AI92" s="6">
        <v>12</v>
      </c>
      <c r="AJ92" s="6">
        <v>10</v>
      </c>
      <c r="AK92" s="6">
        <v>11</v>
      </c>
      <c r="AL92" s="6">
        <v>11</v>
      </c>
      <c r="AM92" s="6">
        <v>11</v>
      </c>
      <c r="AN92" s="6">
        <v>10</v>
      </c>
      <c r="AO92" s="6">
        <v>11</v>
      </c>
      <c r="AP92" s="6">
        <v>11</v>
      </c>
      <c r="AQ92" s="6">
        <v>11</v>
      </c>
      <c r="AR92" s="6">
        <v>12</v>
      </c>
      <c r="AS92" s="6">
        <v>10</v>
      </c>
      <c r="AT92" s="6">
        <v>10</v>
      </c>
      <c r="AU92" s="6">
        <v>10</v>
      </c>
      <c r="AV92" s="6">
        <v>10</v>
      </c>
      <c r="AW92" s="6">
        <v>10</v>
      </c>
      <c r="AX92" s="6">
        <v>10</v>
      </c>
      <c r="AY92" s="6">
        <v>10</v>
      </c>
      <c r="AZ92" s="6">
        <v>10</v>
      </c>
      <c r="BA92" s="6">
        <v>10</v>
      </c>
      <c r="BB92" s="6">
        <v>10</v>
      </c>
      <c r="BC92" s="7">
        <v>10</v>
      </c>
      <c r="BE92" s="5" t="s">
        <v>114</v>
      </c>
      <c r="BF92" s="6">
        <v>16</v>
      </c>
      <c r="BG92" s="6" t="s">
        <v>63</v>
      </c>
      <c r="BH92" s="6">
        <v>30</v>
      </c>
      <c r="BI92" s="6">
        <v>100</v>
      </c>
      <c r="BJ92" s="6">
        <v>10</v>
      </c>
      <c r="BK92" s="6">
        <v>10</v>
      </c>
      <c r="BL92" s="6">
        <v>10</v>
      </c>
      <c r="BM92" s="6">
        <v>10</v>
      </c>
      <c r="BN92" s="6">
        <v>10</v>
      </c>
      <c r="BO92" s="6">
        <v>10</v>
      </c>
      <c r="BP92" s="6">
        <v>10</v>
      </c>
      <c r="BQ92" s="6">
        <v>10</v>
      </c>
      <c r="BR92" s="6">
        <v>10</v>
      </c>
      <c r="BS92" s="6">
        <v>10</v>
      </c>
      <c r="BT92" s="6">
        <v>10</v>
      </c>
      <c r="BU92" s="6">
        <v>10</v>
      </c>
      <c r="BV92" s="6">
        <v>10</v>
      </c>
      <c r="BW92" s="6">
        <v>10</v>
      </c>
      <c r="BX92" s="6">
        <v>10</v>
      </c>
      <c r="BY92" s="6">
        <v>10</v>
      </c>
      <c r="BZ92" s="6">
        <v>10</v>
      </c>
      <c r="CA92" s="6">
        <v>11</v>
      </c>
      <c r="CB92" s="6">
        <v>10</v>
      </c>
      <c r="CC92" s="6">
        <v>11</v>
      </c>
      <c r="CD92" s="6">
        <v>11</v>
      </c>
      <c r="CE92" s="6">
        <v>11</v>
      </c>
      <c r="CF92" s="6">
        <v>10</v>
      </c>
      <c r="CG92" s="6">
        <v>10</v>
      </c>
      <c r="CH92" s="6">
        <v>10</v>
      </c>
      <c r="CI92" s="6">
        <v>10</v>
      </c>
      <c r="CJ92" s="6">
        <v>11</v>
      </c>
      <c r="CK92" s="6">
        <v>10</v>
      </c>
      <c r="CL92" s="6">
        <v>11</v>
      </c>
      <c r="CM92" s="6">
        <v>10</v>
      </c>
      <c r="CN92" s="6">
        <v>10</v>
      </c>
      <c r="CO92" s="6">
        <v>11</v>
      </c>
      <c r="CP92" s="6">
        <v>10</v>
      </c>
      <c r="CQ92" s="6">
        <v>10</v>
      </c>
      <c r="CR92" s="6">
        <v>10</v>
      </c>
      <c r="CS92" s="6">
        <v>10</v>
      </c>
      <c r="CT92" s="6">
        <v>11</v>
      </c>
      <c r="CU92" s="6">
        <v>11</v>
      </c>
      <c r="CV92" s="6">
        <v>10</v>
      </c>
      <c r="CW92" s="6">
        <v>12</v>
      </c>
      <c r="CX92" s="6">
        <v>11</v>
      </c>
      <c r="CY92" s="6">
        <v>10</v>
      </c>
      <c r="CZ92" s="6">
        <v>11</v>
      </c>
      <c r="DA92" s="6">
        <v>10</v>
      </c>
      <c r="DB92" s="6">
        <v>11</v>
      </c>
      <c r="DC92" s="6">
        <v>10</v>
      </c>
      <c r="DD92" s="6">
        <v>10</v>
      </c>
      <c r="DE92" s="6">
        <v>10</v>
      </c>
      <c r="DF92" s="7">
        <v>11</v>
      </c>
      <c r="DH92" s="5" t="s">
        <v>138</v>
      </c>
      <c r="DI92" s="6">
        <v>16</v>
      </c>
      <c r="DJ92" s="6" t="s">
        <v>139</v>
      </c>
      <c r="DK92" s="6">
        <v>29</v>
      </c>
      <c r="DL92" s="6">
        <v>115</v>
      </c>
      <c r="DM92" s="6">
        <v>10</v>
      </c>
      <c r="DN92" s="6">
        <v>10</v>
      </c>
      <c r="DO92" s="6">
        <v>10</v>
      </c>
      <c r="DP92" s="6">
        <v>10</v>
      </c>
      <c r="DQ92" s="6">
        <v>11</v>
      </c>
      <c r="DR92" s="6">
        <v>10</v>
      </c>
      <c r="DS92" s="6">
        <v>11</v>
      </c>
      <c r="DT92" s="6">
        <v>11</v>
      </c>
      <c r="DU92" s="6">
        <v>11</v>
      </c>
      <c r="DV92" s="6">
        <v>11</v>
      </c>
      <c r="DW92" s="6">
        <v>10</v>
      </c>
      <c r="DX92" s="6">
        <v>11</v>
      </c>
      <c r="DY92" s="6">
        <v>11</v>
      </c>
      <c r="DZ92" s="6">
        <v>10</v>
      </c>
      <c r="EA92" s="6">
        <v>10</v>
      </c>
      <c r="EB92" s="6">
        <v>11</v>
      </c>
      <c r="EC92" s="6">
        <v>10</v>
      </c>
      <c r="ED92" s="6">
        <v>11</v>
      </c>
      <c r="EE92" s="6">
        <v>10</v>
      </c>
      <c r="EF92" s="6">
        <v>11</v>
      </c>
      <c r="EG92" s="6">
        <v>11</v>
      </c>
      <c r="EH92" s="6">
        <v>12</v>
      </c>
      <c r="EI92" s="6">
        <v>10</v>
      </c>
      <c r="EJ92" s="6">
        <v>10</v>
      </c>
      <c r="EK92" s="6">
        <v>10</v>
      </c>
      <c r="EL92" s="6">
        <v>11</v>
      </c>
      <c r="EM92" s="6">
        <v>11</v>
      </c>
      <c r="EN92" s="6">
        <v>11</v>
      </c>
      <c r="EO92" s="6">
        <v>11</v>
      </c>
      <c r="EP92" s="6">
        <v>11</v>
      </c>
      <c r="EQ92" s="6">
        <v>11</v>
      </c>
      <c r="ER92" s="6">
        <v>10</v>
      </c>
      <c r="ES92" s="6">
        <v>11</v>
      </c>
      <c r="ET92" s="6">
        <v>10</v>
      </c>
      <c r="EU92" s="6">
        <v>11</v>
      </c>
      <c r="EV92" s="6">
        <v>11</v>
      </c>
      <c r="EW92" s="6">
        <v>11</v>
      </c>
      <c r="EX92" s="6">
        <v>12</v>
      </c>
      <c r="EY92" s="6">
        <v>10</v>
      </c>
      <c r="EZ92" s="6">
        <v>10</v>
      </c>
      <c r="FA92" s="6">
        <v>10</v>
      </c>
      <c r="FB92" s="6">
        <v>10</v>
      </c>
      <c r="FC92" s="6">
        <v>10</v>
      </c>
      <c r="FD92" s="6">
        <v>10</v>
      </c>
      <c r="FE92" s="6">
        <v>10</v>
      </c>
      <c r="FF92" s="6">
        <v>10</v>
      </c>
      <c r="FG92" s="6">
        <v>10</v>
      </c>
      <c r="FH92" s="6">
        <v>10</v>
      </c>
      <c r="FI92" s="7">
        <v>10</v>
      </c>
      <c r="HO92" s="11" t="s">
        <v>9</v>
      </c>
      <c r="HP92" s="11" t="s">
        <v>10</v>
      </c>
      <c r="HQ92" s="11" t="s">
        <v>11</v>
      </c>
      <c r="HR92" s="13" t="s">
        <v>174</v>
      </c>
      <c r="HS92" s="13" t="s">
        <v>175</v>
      </c>
      <c r="HT92" s="13" t="s">
        <v>176</v>
      </c>
      <c r="HU92" s="13" t="s">
        <v>177</v>
      </c>
      <c r="HV92" s="13" t="s">
        <v>178</v>
      </c>
      <c r="HW92" s="13" t="s">
        <v>179</v>
      </c>
      <c r="HX92" s="13" t="s">
        <v>180</v>
      </c>
      <c r="HY92" s="13" t="s">
        <v>181</v>
      </c>
      <c r="HZ92" s="13" t="s">
        <v>182</v>
      </c>
      <c r="IA92" s="13" t="s">
        <v>183</v>
      </c>
      <c r="IB92" s="13" t="s">
        <v>184</v>
      </c>
      <c r="IC92" s="13" t="s">
        <v>185</v>
      </c>
      <c r="ID92" s="13" t="s">
        <v>186</v>
      </c>
      <c r="IE92" s="13" t="s">
        <v>187</v>
      </c>
      <c r="IF92" s="13" t="s">
        <v>188</v>
      </c>
      <c r="IG92" s="13" t="s">
        <v>189</v>
      </c>
      <c r="IH92" s="13" t="s">
        <v>190</v>
      </c>
      <c r="II92" s="13" t="s">
        <v>191</v>
      </c>
      <c r="IJ92" s="13" t="s">
        <v>192</v>
      </c>
      <c r="IK92" s="13" t="s">
        <v>193</v>
      </c>
      <c r="IL92" s="13" t="s">
        <v>194</v>
      </c>
      <c r="IM92" s="13" t="s">
        <v>195</v>
      </c>
      <c r="IN92" s="13" t="s">
        <v>196</v>
      </c>
      <c r="IO92" s="13" t="s">
        <v>197</v>
      </c>
      <c r="IP92" s="13" t="s">
        <v>198</v>
      </c>
      <c r="IQ92" s="13" t="s">
        <v>199</v>
      </c>
      <c r="IR92" s="13" t="s">
        <v>200</v>
      </c>
      <c r="IS92" s="13" t="s">
        <v>201</v>
      </c>
      <c r="IT92" s="13" t="s">
        <v>202</v>
      </c>
      <c r="IU92" s="13" t="s">
        <v>203</v>
      </c>
      <c r="IV92" s="13" t="s">
        <v>204</v>
      </c>
      <c r="IW92" s="13" t="s">
        <v>205</v>
      </c>
      <c r="IX92" s="13" t="s">
        <v>206</v>
      </c>
      <c r="IY92" s="13" t="s">
        <v>207</v>
      </c>
      <c r="IZ92" s="13" t="s">
        <v>208</v>
      </c>
      <c r="JA92" s="13" t="s">
        <v>209</v>
      </c>
    </row>
    <row r="93" spans="2:261" x14ac:dyDescent="0.2">
      <c r="B93" s="5" t="s">
        <v>138</v>
      </c>
      <c r="C93" s="6">
        <v>16</v>
      </c>
      <c r="D93" s="6" t="s">
        <v>139</v>
      </c>
      <c r="E93" s="6">
        <v>30</v>
      </c>
      <c r="F93" s="6">
        <v>120</v>
      </c>
      <c r="G93" s="6">
        <v>10</v>
      </c>
      <c r="H93" s="6">
        <v>10</v>
      </c>
      <c r="I93" s="6">
        <v>11</v>
      </c>
      <c r="J93" s="6">
        <v>10</v>
      </c>
      <c r="K93" s="6">
        <v>11</v>
      </c>
      <c r="L93" s="6">
        <v>10</v>
      </c>
      <c r="M93" s="6">
        <v>11</v>
      </c>
      <c r="N93" s="6">
        <v>11</v>
      </c>
      <c r="O93" s="6">
        <v>11</v>
      </c>
      <c r="P93" s="6">
        <v>11</v>
      </c>
      <c r="Q93" s="6">
        <v>10</v>
      </c>
      <c r="R93" s="6">
        <v>11</v>
      </c>
      <c r="S93" s="6">
        <v>11</v>
      </c>
      <c r="T93" s="6">
        <v>10</v>
      </c>
      <c r="U93" s="6">
        <v>11</v>
      </c>
      <c r="V93" s="6">
        <v>11</v>
      </c>
      <c r="W93" s="6">
        <v>10</v>
      </c>
      <c r="X93" s="6">
        <v>11</v>
      </c>
      <c r="Y93" s="6">
        <v>10</v>
      </c>
      <c r="Z93" s="6">
        <v>12</v>
      </c>
      <c r="AA93" s="6">
        <v>11</v>
      </c>
      <c r="AB93" s="6">
        <v>12</v>
      </c>
      <c r="AC93" s="6">
        <v>10</v>
      </c>
      <c r="AD93" s="6">
        <v>11</v>
      </c>
      <c r="AE93" s="6">
        <v>10</v>
      </c>
      <c r="AF93" s="6">
        <v>12</v>
      </c>
      <c r="AG93" s="6">
        <v>11</v>
      </c>
      <c r="AH93" s="6">
        <v>11</v>
      </c>
      <c r="AI93" s="6">
        <v>12</v>
      </c>
      <c r="AJ93" s="6">
        <v>11</v>
      </c>
      <c r="AK93" s="6">
        <v>11</v>
      </c>
      <c r="AL93" s="6">
        <v>11</v>
      </c>
      <c r="AM93" s="6">
        <v>11</v>
      </c>
      <c r="AN93" s="6">
        <v>10</v>
      </c>
      <c r="AO93" s="6">
        <v>11</v>
      </c>
      <c r="AP93" s="6">
        <v>11</v>
      </c>
      <c r="AQ93" s="6">
        <v>11</v>
      </c>
      <c r="AR93" s="6">
        <v>12</v>
      </c>
      <c r="AS93" s="6">
        <v>10</v>
      </c>
      <c r="AT93" s="6">
        <v>10</v>
      </c>
      <c r="AU93" s="6">
        <v>10</v>
      </c>
      <c r="AV93" s="6">
        <v>10</v>
      </c>
      <c r="AW93" s="6">
        <v>10</v>
      </c>
      <c r="AX93" s="6">
        <v>10</v>
      </c>
      <c r="AY93" s="6">
        <v>10</v>
      </c>
      <c r="AZ93" s="6">
        <v>10</v>
      </c>
      <c r="BA93" s="6">
        <v>10</v>
      </c>
      <c r="BB93" s="6">
        <v>10</v>
      </c>
      <c r="BC93" s="7">
        <v>10</v>
      </c>
      <c r="BE93" s="5" t="s">
        <v>114</v>
      </c>
      <c r="BF93" s="6">
        <v>16</v>
      </c>
      <c r="BG93" s="6" t="s">
        <v>63</v>
      </c>
      <c r="BH93" s="6">
        <v>30</v>
      </c>
      <c r="BI93" s="6">
        <v>100</v>
      </c>
      <c r="BJ93" s="6">
        <v>10</v>
      </c>
      <c r="BK93" s="6">
        <v>10</v>
      </c>
      <c r="BL93" s="6">
        <v>10</v>
      </c>
      <c r="BM93" s="6">
        <v>10</v>
      </c>
      <c r="BN93" s="6">
        <v>10</v>
      </c>
      <c r="BO93" s="6">
        <v>10</v>
      </c>
      <c r="BP93" s="6">
        <v>10</v>
      </c>
      <c r="BQ93" s="6">
        <v>10</v>
      </c>
      <c r="BR93" s="6">
        <v>10</v>
      </c>
      <c r="BS93" s="6">
        <v>10</v>
      </c>
      <c r="BT93" s="6">
        <v>10</v>
      </c>
      <c r="BU93" s="6">
        <v>10</v>
      </c>
      <c r="BV93" s="6">
        <v>11</v>
      </c>
      <c r="BW93" s="6">
        <v>10</v>
      </c>
      <c r="BX93" s="6">
        <v>10</v>
      </c>
      <c r="BY93" s="6">
        <v>10</v>
      </c>
      <c r="BZ93" s="6">
        <v>10</v>
      </c>
      <c r="CA93" s="6">
        <v>11</v>
      </c>
      <c r="CB93" s="6">
        <v>10</v>
      </c>
      <c r="CC93" s="6">
        <v>11</v>
      </c>
      <c r="CD93" s="6">
        <v>12</v>
      </c>
      <c r="CE93" s="6">
        <v>11</v>
      </c>
      <c r="CF93" s="6">
        <v>10</v>
      </c>
      <c r="CG93" s="6">
        <v>10</v>
      </c>
      <c r="CH93" s="6">
        <v>10</v>
      </c>
      <c r="CI93" s="6">
        <v>10</v>
      </c>
      <c r="CJ93" s="6">
        <v>11</v>
      </c>
      <c r="CK93" s="6">
        <v>10</v>
      </c>
      <c r="CL93" s="6">
        <v>11</v>
      </c>
      <c r="CM93" s="6">
        <v>10</v>
      </c>
      <c r="CN93" s="6">
        <v>11</v>
      </c>
      <c r="CO93" s="6">
        <v>10</v>
      </c>
      <c r="CP93" s="6">
        <v>11</v>
      </c>
      <c r="CQ93" s="6">
        <v>11</v>
      </c>
      <c r="CR93" s="6">
        <v>10</v>
      </c>
      <c r="CS93" s="6">
        <v>10</v>
      </c>
      <c r="CT93" s="6">
        <v>10</v>
      </c>
      <c r="CU93" s="6">
        <v>10</v>
      </c>
      <c r="CV93" s="6">
        <v>11</v>
      </c>
      <c r="CW93" s="6">
        <v>11</v>
      </c>
      <c r="CX93" s="6">
        <v>11</v>
      </c>
      <c r="CY93" s="6">
        <v>10</v>
      </c>
      <c r="CZ93" s="6">
        <v>10</v>
      </c>
      <c r="DA93" s="6">
        <v>11</v>
      </c>
      <c r="DB93" s="6">
        <v>12</v>
      </c>
      <c r="DC93" s="6">
        <v>10</v>
      </c>
      <c r="DD93" s="6">
        <v>11</v>
      </c>
      <c r="DE93" s="6">
        <v>10</v>
      </c>
      <c r="DF93" s="7">
        <v>11</v>
      </c>
      <c r="DH93" s="5" t="s">
        <v>138</v>
      </c>
      <c r="DI93" s="6">
        <v>16</v>
      </c>
      <c r="DJ93" s="6" t="s">
        <v>139</v>
      </c>
      <c r="DK93" s="6">
        <v>30</v>
      </c>
      <c r="DL93" s="6">
        <v>111</v>
      </c>
      <c r="DM93" s="6">
        <v>10</v>
      </c>
      <c r="DN93" s="6">
        <v>10</v>
      </c>
      <c r="DO93" s="6">
        <v>10</v>
      </c>
      <c r="DP93" s="6">
        <v>10</v>
      </c>
      <c r="DQ93" s="6">
        <v>11</v>
      </c>
      <c r="DR93" s="6">
        <v>10</v>
      </c>
      <c r="DS93" s="6">
        <v>11</v>
      </c>
      <c r="DT93" s="6">
        <v>11</v>
      </c>
      <c r="DU93" s="6">
        <v>10</v>
      </c>
      <c r="DV93" s="6">
        <v>11</v>
      </c>
      <c r="DW93" s="6">
        <v>10</v>
      </c>
      <c r="DX93" s="6">
        <v>10</v>
      </c>
      <c r="DY93" s="6">
        <v>11</v>
      </c>
      <c r="DZ93" s="6">
        <v>10</v>
      </c>
      <c r="EA93" s="6">
        <v>10</v>
      </c>
      <c r="EB93" s="6">
        <v>11</v>
      </c>
      <c r="EC93" s="6">
        <v>10</v>
      </c>
      <c r="ED93" s="6">
        <v>12</v>
      </c>
      <c r="EE93" s="6">
        <v>10</v>
      </c>
      <c r="EF93" s="6">
        <v>10</v>
      </c>
      <c r="EG93" s="6">
        <v>11</v>
      </c>
      <c r="EH93" s="6">
        <v>11</v>
      </c>
      <c r="EI93" s="6">
        <v>10</v>
      </c>
      <c r="EJ93" s="6">
        <v>10</v>
      </c>
      <c r="EK93" s="6">
        <v>11</v>
      </c>
      <c r="EL93" s="6">
        <v>10</v>
      </c>
      <c r="EM93" s="6">
        <v>11</v>
      </c>
      <c r="EN93" s="6">
        <v>10</v>
      </c>
      <c r="EO93" s="6">
        <v>12</v>
      </c>
      <c r="EP93" s="6">
        <v>10</v>
      </c>
      <c r="EQ93" s="6">
        <v>11</v>
      </c>
      <c r="ER93" s="6">
        <v>10</v>
      </c>
      <c r="ES93" s="6">
        <v>10</v>
      </c>
      <c r="ET93" s="6">
        <v>10</v>
      </c>
      <c r="EU93" s="6">
        <v>11</v>
      </c>
      <c r="EV93" s="6">
        <v>10</v>
      </c>
      <c r="EW93" s="6">
        <v>11</v>
      </c>
      <c r="EX93" s="6">
        <v>11</v>
      </c>
      <c r="EY93" s="6">
        <v>10</v>
      </c>
      <c r="EZ93" s="6">
        <v>10</v>
      </c>
      <c r="FA93" s="6">
        <v>10</v>
      </c>
      <c r="FB93" s="6">
        <v>10</v>
      </c>
      <c r="FC93" s="6">
        <v>10</v>
      </c>
      <c r="FD93" s="6">
        <v>10</v>
      </c>
      <c r="FE93" s="6">
        <v>10</v>
      </c>
      <c r="FF93" s="6">
        <v>10</v>
      </c>
      <c r="FG93" s="6">
        <v>10</v>
      </c>
      <c r="FH93" s="6">
        <v>10</v>
      </c>
      <c r="FI93" s="7">
        <v>10</v>
      </c>
      <c r="HN93" t="s">
        <v>212</v>
      </c>
      <c r="HO93" s="12">
        <v>0.90000000000000568</v>
      </c>
      <c r="HP93" s="12">
        <v>0</v>
      </c>
      <c r="HQ93" s="12">
        <v>0</v>
      </c>
      <c r="HR93" s="12">
        <v>3.9999999999999147E-2</v>
      </c>
      <c r="HS93" s="12">
        <v>0.14000000000000057</v>
      </c>
      <c r="HT93" s="12">
        <v>0</v>
      </c>
      <c r="HU93" s="12">
        <v>4.9999999999998934E-2</v>
      </c>
      <c r="HV93" s="12">
        <v>-1.0000000000001563E-2</v>
      </c>
      <c r="HW93" s="12">
        <v>8.9999999999999858E-2</v>
      </c>
      <c r="HX93" s="12">
        <v>9.9999999999997868E-3</v>
      </c>
      <c r="HY93" s="12">
        <v>-8.0000000000000071E-2</v>
      </c>
      <c r="HZ93" s="12">
        <v>-1.9999999999999574E-2</v>
      </c>
      <c r="IA93" s="12">
        <v>0.35999999999999943</v>
      </c>
      <c r="IB93" s="12">
        <v>-1.9999999999999574E-2</v>
      </c>
      <c r="IC93" s="12">
        <v>8.9999999999999858E-2</v>
      </c>
      <c r="ID93" s="12">
        <v>-9.9999999999997868E-3</v>
      </c>
      <c r="IE93" s="12">
        <v>-8.9999999999999858E-2</v>
      </c>
      <c r="IF93" s="12">
        <v>0</v>
      </c>
      <c r="IG93" s="12">
        <v>-5.0000000000000711E-2</v>
      </c>
      <c r="IH93" s="12">
        <v>-3.0000000000001137E-2</v>
      </c>
      <c r="II93" s="12">
        <v>5.0000000000000711E-2</v>
      </c>
      <c r="IJ93" s="12">
        <v>8.9999999999999858E-2</v>
      </c>
      <c r="IK93" s="12">
        <v>0.34000000000000163</v>
      </c>
      <c r="IL93" s="12">
        <v>0</v>
      </c>
      <c r="IM93" s="12">
        <v>-3.0000000000001137E-2</v>
      </c>
      <c r="IN93" s="12">
        <v>-1.9999999999999574E-2</v>
      </c>
      <c r="IO93" s="12">
        <v>8.0000000000000071E-2</v>
      </c>
      <c r="IP93" s="12">
        <v>0.35999999999999943</v>
      </c>
      <c r="IQ93" s="12">
        <v>8.0000000000000071E-2</v>
      </c>
      <c r="IR93" s="12">
        <v>0.13999999999999879</v>
      </c>
      <c r="IS93" s="12">
        <v>-2.000000000000135E-2</v>
      </c>
      <c r="IT93" s="12">
        <v>1.9999999999999574E-2</v>
      </c>
      <c r="IU93" s="12">
        <v>-8.0000000000000071E-2</v>
      </c>
      <c r="IV93" s="12">
        <v>5.0000000000000711E-2</v>
      </c>
      <c r="IW93" s="12">
        <v>-0.14000000000000057</v>
      </c>
      <c r="IX93" s="12">
        <v>-1.9999999999999574E-2</v>
      </c>
      <c r="IY93" s="12">
        <v>6.0000000000000497E-2</v>
      </c>
      <c r="IZ93" s="12">
        <v>-1.0000000000001563E-2</v>
      </c>
      <c r="JA93" s="12">
        <v>-7.9999999999998295E-2</v>
      </c>
    </row>
    <row r="94" spans="2:261" x14ac:dyDescent="0.2">
      <c r="B94" s="5" t="s">
        <v>141</v>
      </c>
      <c r="C94" s="6">
        <v>16</v>
      </c>
      <c r="D94" s="6" t="s">
        <v>142</v>
      </c>
      <c r="E94" s="6">
        <v>30</v>
      </c>
      <c r="F94" s="6">
        <v>116</v>
      </c>
      <c r="G94" s="6">
        <v>10</v>
      </c>
      <c r="H94" s="6">
        <v>10</v>
      </c>
      <c r="I94" s="6">
        <v>10</v>
      </c>
      <c r="J94" s="6">
        <v>10</v>
      </c>
      <c r="K94" s="6">
        <v>11</v>
      </c>
      <c r="L94" s="6">
        <v>10</v>
      </c>
      <c r="M94" s="6">
        <v>11</v>
      </c>
      <c r="N94" s="6">
        <v>10</v>
      </c>
      <c r="O94" s="6">
        <v>11</v>
      </c>
      <c r="P94" s="6">
        <v>12</v>
      </c>
      <c r="Q94" s="6">
        <v>10</v>
      </c>
      <c r="R94" s="6">
        <v>11</v>
      </c>
      <c r="S94" s="6">
        <v>11</v>
      </c>
      <c r="T94" s="6">
        <v>10</v>
      </c>
      <c r="U94" s="6">
        <v>10</v>
      </c>
      <c r="V94" s="6">
        <v>12</v>
      </c>
      <c r="W94" s="6">
        <v>10</v>
      </c>
      <c r="X94" s="6">
        <v>12</v>
      </c>
      <c r="Y94" s="6">
        <v>10</v>
      </c>
      <c r="Z94" s="6">
        <v>11</v>
      </c>
      <c r="AA94" s="6">
        <v>11</v>
      </c>
      <c r="AB94" s="6">
        <v>11</v>
      </c>
      <c r="AC94" s="6">
        <v>10</v>
      </c>
      <c r="AD94" s="6">
        <v>11</v>
      </c>
      <c r="AE94" s="6">
        <v>10</v>
      </c>
      <c r="AF94" s="6">
        <v>12</v>
      </c>
      <c r="AG94" s="6">
        <v>11</v>
      </c>
      <c r="AH94" s="6">
        <v>11</v>
      </c>
      <c r="AI94" s="6">
        <v>11</v>
      </c>
      <c r="AJ94" s="6">
        <v>11</v>
      </c>
      <c r="AK94" s="6">
        <v>11</v>
      </c>
      <c r="AL94" s="6">
        <v>11</v>
      </c>
      <c r="AM94" s="6">
        <v>11</v>
      </c>
      <c r="AN94" s="6">
        <v>10</v>
      </c>
      <c r="AO94" s="6">
        <v>11</v>
      </c>
      <c r="AP94" s="6">
        <v>11</v>
      </c>
      <c r="AQ94" s="6">
        <v>11</v>
      </c>
      <c r="AR94" s="6">
        <v>12</v>
      </c>
      <c r="AS94" s="6">
        <v>10</v>
      </c>
      <c r="AT94" s="6">
        <v>10</v>
      </c>
      <c r="AU94" s="6">
        <v>10</v>
      </c>
      <c r="AV94" s="6">
        <v>10</v>
      </c>
      <c r="AW94" s="6">
        <v>10</v>
      </c>
      <c r="AX94" s="6">
        <v>10</v>
      </c>
      <c r="AY94" s="6">
        <v>10</v>
      </c>
      <c r="AZ94" s="6">
        <v>10</v>
      </c>
      <c r="BA94" s="6">
        <v>10</v>
      </c>
      <c r="BB94" s="6">
        <v>10</v>
      </c>
      <c r="BC94" s="7">
        <v>10</v>
      </c>
      <c r="BE94" s="5" t="s">
        <v>114</v>
      </c>
      <c r="BF94" s="6">
        <v>16</v>
      </c>
      <c r="BG94" s="6" t="s">
        <v>63</v>
      </c>
      <c r="BH94" s="6">
        <v>30</v>
      </c>
      <c r="BI94" s="6">
        <v>99</v>
      </c>
      <c r="BJ94" s="6">
        <v>10</v>
      </c>
      <c r="BK94" s="6">
        <v>10</v>
      </c>
      <c r="BL94" s="6">
        <v>10</v>
      </c>
      <c r="BM94" s="6">
        <v>10</v>
      </c>
      <c r="BN94" s="6">
        <v>10</v>
      </c>
      <c r="BO94" s="6">
        <v>10</v>
      </c>
      <c r="BP94" s="6">
        <v>10</v>
      </c>
      <c r="BQ94" s="6">
        <v>10</v>
      </c>
      <c r="BR94" s="6">
        <v>10</v>
      </c>
      <c r="BS94" s="6">
        <v>10</v>
      </c>
      <c r="BT94" s="6">
        <v>10</v>
      </c>
      <c r="BU94" s="6">
        <v>10</v>
      </c>
      <c r="BV94" s="6">
        <v>11</v>
      </c>
      <c r="BW94" s="6">
        <v>10</v>
      </c>
      <c r="BX94" s="6">
        <v>10</v>
      </c>
      <c r="BY94" s="6">
        <v>10</v>
      </c>
      <c r="BZ94" s="6">
        <v>10</v>
      </c>
      <c r="CA94" s="6">
        <v>11</v>
      </c>
      <c r="CB94" s="6">
        <v>10</v>
      </c>
      <c r="CC94" s="6">
        <v>10</v>
      </c>
      <c r="CD94" s="6">
        <v>11</v>
      </c>
      <c r="CE94" s="6">
        <v>11</v>
      </c>
      <c r="CF94" s="6">
        <v>10</v>
      </c>
      <c r="CG94" s="6">
        <v>10</v>
      </c>
      <c r="CH94" s="6">
        <v>10</v>
      </c>
      <c r="CI94" s="6">
        <v>10</v>
      </c>
      <c r="CJ94" s="6">
        <v>11</v>
      </c>
      <c r="CK94" s="6">
        <v>10</v>
      </c>
      <c r="CL94" s="6">
        <v>11</v>
      </c>
      <c r="CM94" s="6">
        <v>10</v>
      </c>
      <c r="CN94" s="6">
        <v>11</v>
      </c>
      <c r="CO94" s="6">
        <v>10</v>
      </c>
      <c r="CP94" s="6">
        <v>11</v>
      </c>
      <c r="CQ94" s="6">
        <v>10</v>
      </c>
      <c r="CR94" s="6">
        <v>10</v>
      </c>
      <c r="CS94" s="6">
        <v>10</v>
      </c>
      <c r="CT94" s="6">
        <v>11</v>
      </c>
      <c r="CU94" s="6">
        <v>10</v>
      </c>
      <c r="CV94" s="6">
        <v>10</v>
      </c>
      <c r="CW94" s="6">
        <v>11</v>
      </c>
      <c r="CX94" s="6">
        <v>11</v>
      </c>
      <c r="CY94" s="6">
        <v>10</v>
      </c>
      <c r="CZ94" s="6">
        <v>11</v>
      </c>
      <c r="DA94" s="6">
        <v>10</v>
      </c>
      <c r="DB94" s="6">
        <v>11</v>
      </c>
      <c r="DC94" s="6">
        <v>10</v>
      </c>
      <c r="DD94" s="6">
        <v>11</v>
      </c>
      <c r="DE94" s="6">
        <v>10</v>
      </c>
      <c r="DF94" s="7">
        <v>11</v>
      </c>
      <c r="DH94" s="5" t="s">
        <v>141</v>
      </c>
      <c r="DI94" s="6">
        <v>16</v>
      </c>
      <c r="DJ94" s="6" t="s">
        <v>142</v>
      </c>
      <c r="DK94" s="6">
        <v>29</v>
      </c>
      <c r="DL94" s="6">
        <v>121</v>
      </c>
      <c r="DM94" s="6">
        <v>10</v>
      </c>
      <c r="DN94" s="6">
        <v>10</v>
      </c>
      <c r="DO94" s="6">
        <v>11</v>
      </c>
      <c r="DP94" s="6">
        <v>10</v>
      </c>
      <c r="DQ94" s="6">
        <v>11</v>
      </c>
      <c r="DR94" s="6">
        <v>11</v>
      </c>
      <c r="DS94" s="6">
        <v>11</v>
      </c>
      <c r="DT94" s="6">
        <v>11</v>
      </c>
      <c r="DU94" s="6">
        <v>12</v>
      </c>
      <c r="DV94" s="6">
        <v>11</v>
      </c>
      <c r="DW94" s="6">
        <v>10</v>
      </c>
      <c r="DX94" s="6">
        <v>10</v>
      </c>
      <c r="DY94" s="6">
        <v>11</v>
      </c>
      <c r="DZ94" s="6">
        <v>10</v>
      </c>
      <c r="EA94" s="6">
        <v>10</v>
      </c>
      <c r="EB94" s="6">
        <v>12</v>
      </c>
      <c r="EC94" s="6">
        <v>10</v>
      </c>
      <c r="ED94" s="6">
        <v>12</v>
      </c>
      <c r="EE94" s="6">
        <v>10</v>
      </c>
      <c r="EF94" s="6">
        <v>11</v>
      </c>
      <c r="EG94" s="6">
        <v>11</v>
      </c>
      <c r="EH94" s="6">
        <v>12</v>
      </c>
      <c r="EI94" s="6">
        <v>10</v>
      </c>
      <c r="EJ94" s="6">
        <v>11</v>
      </c>
      <c r="EK94" s="6">
        <v>11</v>
      </c>
      <c r="EL94" s="6">
        <v>12</v>
      </c>
      <c r="EM94" s="6">
        <v>11</v>
      </c>
      <c r="EN94" s="6">
        <v>11</v>
      </c>
      <c r="EO94" s="6">
        <v>11</v>
      </c>
      <c r="EP94" s="6">
        <v>10</v>
      </c>
      <c r="EQ94" s="6">
        <v>11</v>
      </c>
      <c r="ER94" s="6">
        <v>11</v>
      </c>
      <c r="ES94" s="6">
        <v>11</v>
      </c>
      <c r="ET94" s="6">
        <v>10</v>
      </c>
      <c r="EU94" s="6">
        <v>10</v>
      </c>
      <c r="EV94" s="6">
        <v>11</v>
      </c>
      <c r="EW94" s="6">
        <v>11</v>
      </c>
      <c r="EX94" s="6">
        <v>12</v>
      </c>
      <c r="EY94" s="6">
        <v>10</v>
      </c>
      <c r="EZ94" s="6">
        <v>10</v>
      </c>
      <c r="FA94" s="6">
        <v>10</v>
      </c>
      <c r="FB94" s="6">
        <v>10</v>
      </c>
      <c r="FC94" s="6">
        <v>10</v>
      </c>
      <c r="FD94" s="6">
        <v>10</v>
      </c>
      <c r="FE94" s="6">
        <v>10</v>
      </c>
      <c r="FF94" s="6">
        <v>10</v>
      </c>
      <c r="FG94" s="6">
        <v>10</v>
      </c>
      <c r="FH94" s="6">
        <v>10</v>
      </c>
      <c r="FI94" s="7">
        <v>10</v>
      </c>
      <c r="HN94" t="s">
        <v>213</v>
      </c>
      <c r="HO94" s="12">
        <v>0.89999999999999147</v>
      </c>
      <c r="HP94" s="12">
        <v>0</v>
      </c>
      <c r="HQ94" s="12">
        <v>0</v>
      </c>
      <c r="HR94" s="12">
        <v>0.40000000000000036</v>
      </c>
      <c r="HS94" s="12">
        <v>0.30000000000000071</v>
      </c>
      <c r="HT94" s="12">
        <v>0.10000000000000142</v>
      </c>
      <c r="HU94" s="12">
        <v>0.19999999999999929</v>
      </c>
      <c r="HV94" s="12">
        <v>-9.9999999999999645E-2</v>
      </c>
      <c r="HW94" s="12">
        <v>9.9999999999999645E-2</v>
      </c>
      <c r="HX94" s="12">
        <v>-0.20000000000000107</v>
      </c>
      <c r="HY94" s="12">
        <v>-9.9999999999999645E-2</v>
      </c>
      <c r="HZ94" s="12">
        <v>-0.10000000000000142</v>
      </c>
      <c r="IA94" s="12">
        <v>0.69999999999999929</v>
      </c>
      <c r="IB94" s="12">
        <v>0</v>
      </c>
      <c r="IC94" s="12">
        <v>0</v>
      </c>
      <c r="ID94" s="12">
        <v>-9.9999999999999645E-2</v>
      </c>
      <c r="IE94" s="12">
        <v>-0.40000000000000036</v>
      </c>
      <c r="IF94" s="12">
        <v>0</v>
      </c>
      <c r="IG94" s="12">
        <v>-0.29999999999999893</v>
      </c>
      <c r="IH94" s="12">
        <v>0</v>
      </c>
      <c r="II94" s="12">
        <v>0</v>
      </c>
      <c r="IJ94" s="12">
        <v>0.19999999999999929</v>
      </c>
      <c r="IK94" s="12">
        <v>0.59999999999999964</v>
      </c>
      <c r="IL94" s="12">
        <v>0</v>
      </c>
      <c r="IM94" s="12">
        <v>0.20000000000000107</v>
      </c>
      <c r="IN94" s="12">
        <v>0.29999999999999893</v>
      </c>
      <c r="IO94" s="12">
        <v>9.9999999999999645E-2</v>
      </c>
      <c r="IP94" s="12">
        <v>0.40000000000000036</v>
      </c>
      <c r="IQ94" s="12">
        <v>-0.20000000000000107</v>
      </c>
      <c r="IR94" s="12">
        <v>-9.9999999999999645E-2</v>
      </c>
      <c r="IS94" s="12">
        <v>0.19999999999999929</v>
      </c>
      <c r="IT94" s="12">
        <v>0</v>
      </c>
      <c r="IU94" s="12">
        <v>-9.9999999999999645E-2</v>
      </c>
      <c r="IV94" s="12">
        <v>-9.9999999999999645E-2</v>
      </c>
      <c r="IW94" s="12">
        <v>0.29999999999999893</v>
      </c>
      <c r="IX94" s="12">
        <v>-9.9999999999999645E-2</v>
      </c>
      <c r="IY94" s="12">
        <v>0.19999999999999929</v>
      </c>
      <c r="IZ94" s="12">
        <v>-0.29999999999999893</v>
      </c>
      <c r="JA94" s="12">
        <v>0</v>
      </c>
    </row>
    <row r="95" spans="2:261" x14ac:dyDescent="0.2">
      <c r="B95" s="5" t="s">
        <v>141</v>
      </c>
      <c r="C95" s="6">
        <v>16</v>
      </c>
      <c r="D95" s="6" t="s">
        <v>142</v>
      </c>
      <c r="E95" s="6">
        <v>30</v>
      </c>
      <c r="F95" s="6">
        <v>121</v>
      </c>
      <c r="G95" s="6">
        <v>10</v>
      </c>
      <c r="H95" s="6">
        <v>10</v>
      </c>
      <c r="I95" s="6">
        <v>10</v>
      </c>
      <c r="J95" s="6">
        <v>11</v>
      </c>
      <c r="K95" s="6">
        <v>12</v>
      </c>
      <c r="L95" s="6">
        <v>11</v>
      </c>
      <c r="M95" s="6">
        <v>11</v>
      </c>
      <c r="N95" s="6">
        <v>10</v>
      </c>
      <c r="O95" s="6">
        <v>11</v>
      </c>
      <c r="P95" s="6">
        <v>11</v>
      </c>
      <c r="Q95" s="6">
        <v>11</v>
      </c>
      <c r="R95" s="6">
        <v>11</v>
      </c>
      <c r="S95" s="6">
        <v>11</v>
      </c>
      <c r="T95" s="6">
        <v>11</v>
      </c>
      <c r="U95" s="6">
        <v>10</v>
      </c>
      <c r="V95" s="6">
        <v>12</v>
      </c>
      <c r="W95" s="6">
        <v>10</v>
      </c>
      <c r="X95" s="6">
        <v>12</v>
      </c>
      <c r="Y95" s="6">
        <v>10</v>
      </c>
      <c r="Z95" s="6">
        <v>12</v>
      </c>
      <c r="AA95" s="6">
        <v>11</v>
      </c>
      <c r="AB95" s="6">
        <v>12</v>
      </c>
      <c r="AC95" s="6">
        <v>10</v>
      </c>
      <c r="AD95" s="6">
        <v>11</v>
      </c>
      <c r="AE95" s="6">
        <v>11</v>
      </c>
      <c r="AF95" s="6">
        <v>12</v>
      </c>
      <c r="AG95" s="6">
        <v>11</v>
      </c>
      <c r="AH95" s="6">
        <v>11</v>
      </c>
      <c r="AI95" s="6">
        <v>11</v>
      </c>
      <c r="AJ95" s="6">
        <v>11</v>
      </c>
      <c r="AK95" s="6">
        <v>11</v>
      </c>
      <c r="AL95" s="6">
        <v>11</v>
      </c>
      <c r="AM95" s="6">
        <v>12</v>
      </c>
      <c r="AN95" s="6">
        <v>10</v>
      </c>
      <c r="AO95" s="6">
        <v>11</v>
      </c>
      <c r="AP95" s="6">
        <v>11</v>
      </c>
      <c r="AQ95" s="6">
        <v>12</v>
      </c>
      <c r="AR95" s="6">
        <v>12</v>
      </c>
      <c r="AS95" s="6">
        <v>10</v>
      </c>
      <c r="AT95" s="6">
        <v>10</v>
      </c>
      <c r="AU95" s="6">
        <v>10</v>
      </c>
      <c r="AV95" s="6">
        <v>10</v>
      </c>
      <c r="AW95" s="6">
        <v>10</v>
      </c>
      <c r="AX95" s="6">
        <v>10</v>
      </c>
      <c r="AY95" s="6">
        <v>10</v>
      </c>
      <c r="AZ95" s="6">
        <v>10</v>
      </c>
      <c r="BA95" s="6">
        <v>10</v>
      </c>
      <c r="BB95" s="6">
        <v>10</v>
      </c>
      <c r="BC95" s="7">
        <v>10</v>
      </c>
      <c r="BE95" s="5" t="s">
        <v>114</v>
      </c>
      <c r="BF95" s="6">
        <v>16</v>
      </c>
      <c r="BG95" s="6" t="s">
        <v>63</v>
      </c>
      <c r="BH95" s="6">
        <v>30</v>
      </c>
      <c r="BI95" s="6">
        <v>98</v>
      </c>
      <c r="BJ95" s="6">
        <v>10</v>
      </c>
      <c r="BK95" s="6">
        <v>10</v>
      </c>
      <c r="BL95" s="6">
        <v>10</v>
      </c>
      <c r="BM95" s="6">
        <v>10</v>
      </c>
      <c r="BN95" s="6">
        <v>10</v>
      </c>
      <c r="BO95" s="6">
        <v>10</v>
      </c>
      <c r="BP95" s="6">
        <v>11</v>
      </c>
      <c r="BQ95" s="6">
        <v>10</v>
      </c>
      <c r="BR95" s="6">
        <v>10</v>
      </c>
      <c r="BS95" s="6">
        <v>10</v>
      </c>
      <c r="BT95" s="6">
        <v>10</v>
      </c>
      <c r="BU95" s="6">
        <v>10</v>
      </c>
      <c r="BV95" s="6">
        <v>11</v>
      </c>
      <c r="BW95" s="6">
        <v>10</v>
      </c>
      <c r="BX95" s="6">
        <v>10</v>
      </c>
      <c r="BY95" s="6">
        <v>11</v>
      </c>
      <c r="BZ95" s="6">
        <v>10</v>
      </c>
      <c r="CA95" s="6">
        <v>10</v>
      </c>
      <c r="CB95" s="6">
        <v>10</v>
      </c>
      <c r="CC95" s="6">
        <v>11</v>
      </c>
      <c r="CD95" s="6">
        <v>11</v>
      </c>
      <c r="CE95" s="6">
        <v>11</v>
      </c>
      <c r="CF95" s="6">
        <v>10</v>
      </c>
      <c r="CG95" s="6">
        <v>10</v>
      </c>
      <c r="CH95" s="6">
        <v>10</v>
      </c>
      <c r="CI95" s="6">
        <v>10</v>
      </c>
      <c r="CJ95" s="6">
        <v>11</v>
      </c>
      <c r="CK95" s="6">
        <v>10</v>
      </c>
      <c r="CL95" s="6">
        <v>11</v>
      </c>
      <c r="CM95" s="6">
        <v>10</v>
      </c>
      <c r="CN95" s="6">
        <v>11</v>
      </c>
      <c r="CO95" s="6">
        <v>11</v>
      </c>
      <c r="CP95" s="6">
        <v>10</v>
      </c>
      <c r="CQ95" s="6">
        <v>10</v>
      </c>
      <c r="CR95" s="6">
        <v>10</v>
      </c>
      <c r="CS95" s="6">
        <v>10</v>
      </c>
      <c r="CT95" s="6">
        <v>11</v>
      </c>
      <c r="CU95" s="6">
        <v>10</v>
      </c>
      <c r="CV95" s="6">
        <v>10</v>
      </c>
      <c r="CW95" s="6">
        <v>10</v>
      </c>
      <c r="CX95" s="6">
        <v>11</v>
      </c>
      <c r="CY95" s="6">
        <v>10</v>
      </c>
      <c r="CZ95" s="6">
        <v>10</v>
      </c>
      <c r="DA95" s="6">
        <v>11</v>
      </c>
      <c r="DB95" s="6">
        <v>11</v>
      </c>
      <c r="DC95" s="6">
        <v>10</v>
      </c>
      <c r="DD95" s="6">
        <v>10</v>
      </c>
      <c r="DE95" s="6">
        <v>10</v>
      </c>
      <c r="DF95" s="7">
        <v>12</v>
      </c>
      <c r="DH95" s="5" t="s">
        <v>141</v>
      </c>
      <c r="DI95" s="6">
        <v>16</v>
      </c>
      <c r="DJ95" s="6" t="s">
        <v>142</v>
      </c>
      <c r="DK95" s="6">
        <v>30</v>
      </c>
      <c r="DL95" s="6">
        <v>121</v>
      </c>
      <c r="DM95" s="6">
        <v>10</v>
      </c>
      <c r="DN95" s="6">
        <v>10</v>
      </c>
      <c r="DO95" s="6">
        <v>10</v>
      </c>
      <c r="DP95" s="6">
        <v>11</v>
      </c>
      <c r="DQ95" s="6">
        <v>11</v>
      </c>
      <c r="DR95" s="6">
        <v>11</v>
      </c>
      <c r="DS95" s="6">
        <v>11</v>
      </c>
      <c r="DT95" s="6">
        <v>11</v>
      </c>
      <c r="DU95" s="6">
        <v>11</v>
      </c>
      <c r="DV95" s="6">
        <v>11</v>
      </c>
      <c r="DW95" s="6">
        <v>10</v>
      </c>
      <c r="DX95" s="6">
        <v>11</v>
      </c>
      <c r="DY95" s="6">
        <v>11</v>
      </c>
      <c r="DZ95" s="6">
        <v>11</v>
      </c>
      <c r="EA95" s="6">
        <v>10</v>
      </c>
      <c r="EB95" s="6">
        <v>12</v>
      </c>
      <c r="EC95" s="6">
        <v>10</v>
      </c>
      <c r="ED95" s="6">
        <v>12</v>
      </c>
      <c r="EE95" s="6">
        <v>11</v>
      </c>
      <c r="EF95" s="6">
        <v>12</v>
      </c>
      <c r="EG95" s="6">
        <v>11</v>
      </c>
      <c r="EH95" s="6">
        <v>12</v>
      </c>
      <c r="EI95" s="6">
        <v>10</v>
      </c>
      <c r="EJ95" s="6">
        <v>11</v>
      </c>
      <c r="EK95" s="6">
        <v>11</v>
      </c>
      <c r="EL95" s="6">
        <v>11</v>
      </c>
      <c r="EM95" s="6">
        <v>11</v>
      </c>
      <c r="EN95" s="6">
        <v>10</v>
      </c>
      <c r="EO95" s="6">
        <v>11</v>
      </c>
      <c r="EP95" s="6">
        <v>11</v>
      </c>
      <c r="EQ95" s="6">
        <v>11</v>
      </c>
      <c r="ER95" s="6">
        <v>11</v>
      </c>
      <c r="ES95" s="6">
        <v>11</v>
      </c>
      <c r="ET95" s="6">
        <v>10</v>
      </c>
      <c r="EU95" s="6">
        <v>11</v>
      </c>
      <c r="EV95" s="6">
        <v>11</v>
      </c>
      <c r="EW95" s="6">
        <v>12</v>
      </c>
      <c r="EX95" s="6">
        <v>12</v>
      </c>
      <c r="EY95" s="6">
        <v>10</v>
      </c>
      <c r="EZ95" s="6">
        <v>10</v>
      </c>
      <c r="FA95" s="6">
        <v>10</v>
      </c>
      <c r="FB95" s="6">
        <v>10</v>
      </c>
      <c r="FC95" s="6">
        <v>10</v>
      </c>
      <c r="FD95" s="6">
        <v>10</v>
      </c>
      <c r="FE95" s="6">
        <v>10</v>
      </c>
      <c r="FF95" s="6">
        <v>10</v>
      </c>
      <c r="FG95" s="6">
        <v>10</v>
      </c>
      <c r="FH95" s="6">
        <v>10</v>
      </c>
      <c r="FI95" s="7">
        <v>10</v>
      </c>
      <c r="HN95" t="s">
        <v>214</v>
      </c>
      <c r="HO95" s="12">
        <v>1.0499999999999972</v>
      </c>
      <c r="HP95" s="12">
        <v>0</v>
      </c>
      <c r="HQ95" s="12">
        <v>0</v>
      </c>
      <c r="HR95" s="12">
        <v>-0.10000000000000142</v>
      </c>
      <c r="HS95" s="12">
        <v>0</v>
      </c>
      <c r="HT95" s="12">
        <v>0.15000000000000036</v>
      </c>
      <c r="HU95" s="12">
        <v>-9.9999999999999645E-2</v>
      </c>
      <c r="HV95" s="12">
        <v>0.19999999999999929</v>
      </c>
      <c r="HW95" s="12">
        <v>0.15000000000000036</v>
      </c>
      <c r="HX95" s="12">
        <v>0.15000000000000213</v>
      </c>
      <c r="HY95" s="12">
        <v>9.9999999999999645E-2</v>
      </c>
      <c r="HZ95" s="12">
        <v>0</v>
      </c>
      <c r="IA95" s="12">
        <v>0.29999999999999893</v>
      </c>
      <c r="IB95" s="12">
        <v>9.9999999999999645E-2</v>
      </c>
      <c r="IC95" s="12">
        <v>0.10000000000000142</v>
      </c>
      <c r="ID95" s="12">
        <v>0.10000000000000142</v>
      </c>
      <c r="IE95" s="12">
        <v>-9.9999999999999645E-2</v>
      </c>
      <c r="IF95" s="12">
        <v>0</v>
      </c>
      <c r="IG95" s="12">
        <v>-4.9999999999998934E-2</v>
      </c>
      <c r="IH95" s="12">
        <v>0</v>
      </c>
      <c r="II95" s="12">
        <v>0.25</v>
      </c>
      <c r="IJ95" s="12">
        <v>0</v>
      </c>
      <c r="IK95" s="12">
        <v>0.40000000000000036</v>
      </c>
      <c r="IL95" s="12">
        <v>0</v>
      </c>
      <c r="IM95" s="12">
        <v>0</v>
      </c>
      <c r="IN95" s="12">
        <v>-5.0000000000000711E-2</v>
      </c>
      <c r="IO95" s="12">
        <v>0.20000000000000107</v>
      </c>
      <c r="IP95" s="12">
        <v>0.54999999999999893</v>
      </c>
      <c r="IQ95" s="12">
        <v>0.10000000000000142</v>
      </c>
      <c r="IR95" s="12">
        <v>0.30000000000000071</v>
      </c>
      <c r="IS95" s="12">
        <v>-4.9999999999998934E-2</v>
      </c>
      <c r="IT95" s="12">
        <v>0.14999999999999858</v>
      </c>
      <c r="IU95" s="12">
        <v>-5.0000000000000711E-2</v>
      </c>
      <c r="IV95" s="12">
        <v>0.10000000000000142</v>
      </c>
      <c r="IW95" s="12">
        <v>0</v>
      </c>
      <c r="IX95" s="12">
        <v>0.20000000000000107</v>
      </c>
      <c r="IY95" s="12">
        <v>0.14999999999999858</v>
      </c>
      <c r="IZ95" s="12">
        <v>-0.19999999999999929</v>
      </c>
      <c r="JA95" s="12">
        <v>0.15000000000000036</v>
      </c>
    </row>
    <row r="96" spans="2:261" x14ac:dyDescent="0.2">
      <c r="B96" s="5" t="s">
        <v>141</v>
      </c>
      <c r="C96" s="6">
        <v>16</v>
      </c>
      <c r="D96" s="6" t="s">
        <v>142</v>
      </c>
      <c r="E96" s="6">
        <v>30</v>
      </c>
      <c r="F96" s="6">
        <v>119</v>
      </c>
      <c r="G96" s="6">
        <v>10</v>
      </c>
      <c r="H96" s="6">
        <v>10</v>
      </c>
      <c r="I96" s="6">
        <v>10</v>
      </c>
      <c r="J96" s="6">
        <v>10</v>
      </c>
      <c r="K96" s="6">
        <v>11</v>
      </c>
      <c r="L96" s="6">
        <v>10</v>
      </c>
      <c r="M96" s="6">
        <v>11</v>
      </c>
      <c r="N96" s="6">
        <v>10</v>
      </c>
      <c r="O96" s="6">
        <v>11</v>
      </c>
      <c r="P96" s="6">
        <v>11</v>
      </c>
      <c r="Q96" s="6">
        <v>10</v>
      </c>
      <c r="R96" s="6">
        <v>11</v>
      </c>
      <c r="S96" s="6">
        <v>11</v>
      </c>
      <c r="T96" s="6">
        <v>10</v>
      </c>
      <c r="U96" s="6">
        <v>10</v>
      </c>
      <c r="V96" s="6">
        <v>11</v>
      </c>
      <c r="W96" s="6">
        <v>10</v>
      </c>
      <c r="X96" s="6">
        <v>12</v>
      </c>
      <c r="Y96" s="6">
        <v>10</v>
      </c>
      <c r="Z96" s="6">
        <v>11</v>
      </c>
      <c r="AA96" s="6">
        <v>11</v>
      </c>
      <c r="AB96" s="6">
        <v>11</v>
      </c>
      <c r="AC96" s="6">
        <v>10</v>
      </c>
      <c r="AD96" s="6">
        <v>11</v>
      </c>
      <c r="AE96" s="6">
        <v>10</v>
      </c>
      <c r="AF96" s="6">
        <v>12</v>
      </c>
      <c r="AG96" s="6">
        <v>11</v>
      </c>
      <c r="AH96" s="6">
        <v>10</v>
      </c>
      <c r="AI96" s="6">
        <v>12</v>
      </c>
      <c r="AJ96" s="6">
        <v>11</v>
      </c>
      <c r="AK96" s="6">
        <v>12</v>
      </c>
      <c r="AL96" s="6">
        <v>12</v>
      </c>
      <c r="AM96" s="6">
        <v>11</v>
      </c>
      <c r="AN96" s="6">
        <v>10</v>
      </c>
      <c r="AO96" s="6">
        <v>11</v>
      </c>
      <c r="AP96" s="6">
        <v>11</v>
      </c>
      <c r="AQ96" s="6">
        <v>12</v>
      </c>
      <c r="AR96" s="6">
        <v>11</v>
      </c>
      <c r="AS96" s="6">
        <v>10</v>
      </c>
      <c r="AT96" s="6">
        <v>10</v>
      </c>
      <c r="AU96" s="6">
        <v>10</v>
      </c>
      <c r="AV96" s="6">
        <v>10</v>
      </c>
      <c r="AW96" s="6">
        <v>10</v>
      </c>
      <c r="AX96" s="6">
        <v>10</v>
      </c>
      <c r="AY96" s="6">
        <v>10</v>
      </c>
      <c r="AZ96" s="6">
        <v>10</v>
      </c>
      <c r="BA96" s="6">
        <v>10</v>
      </c>
      <c r="BB96" s="6">
        <v>10</v>
      </c>
      <c r="BC96" s="7">
        <v>10</v>
      </c>
      <c r="BE96" t="s">
        <v>112</v>
      </c>
      <c r="BF96">
        <v>16</v>
      </c>
      <c r="BG96" t="s">
        <v>63</v>
      </c>
      <c r="BH96">
        <v>30</v>
      </c>
      <c r="BI96">
        <v>99</v>
      </c>
      <c r="BJ96">
        <v>10</v>
      </c>
      <c r="BK96">
        <v>10</v>
      </c>
      <c r="BL96">
        <v>10</v>
      </c>
      <c r="BM96">
        <v>10</v>
      </c>
      <c r="BN96">
        <v>10</v>
      </c>
      <c r="BO96">
        <v>10</v>
      </c>
      <c r="BP96">
        <v>10</v>
      </c>
      <c r="BQ96">
        <v>10</v>
      </c>
      <c r="BR96">
        <v>10</v>
      </c>
      <c r="BS96">
        <v>10</v>
      </c>
      <c r="BT96">
        <v>10</v>
      </c>
      <c r="BU96">
        <v>10</v>
      </c>
      <c r="BV96">
        <v>11</v>
      </c>
      <c r="BW96">
        <v>10</v>
      </c>
      <c r="BX96">
        <v>10</v>
      </c>
      <c r="BY96">
        <v>10</v>
      </c>
      <c r="BZ96">
        <v>10</v>
      </c>
      <c r="CA96">
        <v>11</v>
      </c>
      <c r="CB96">
        <v>10</v>
      </c>
      <c r="CC96">
        <v>11</v>
      </c>
      <c r="CD96">
        <v>11</v>
      </c>
      <c r="CE96">
        <v>11</v>
      </c>
      <c r="CF96">
        <v>10</v>
      </c>
      <c r="CG96">
        <v>10</v>
      </c>
      <c r="CH96">
        <v>10</v>
      </c>
      <c r="CI96">
        <v>10</v>
      </c>
      <c r="CJ96">
        <v>11</v>
      </c>
      <c r="CK96">
        <v>10</v>
      </c>
      <c r="CL96">
        <v>11</v>
      </c>
      <c r="CM96">
        <v>10</v>
      </c>
      <c r="CN96">
        <v>10</v>
      </c>
      <c r="CO96">
        <v>10</v>
      </c>
      <c r="CP96">
        <v>11</v>
      </c>
      <c r="CQ96">
        <v>11</v>
      </c>
      <c r="CR96">
        <v>10</v>
      </c>
      <c r="CS96">
        <v>10</v>
      </c>
      <c r="CT96">
        <v>10</v>
      </c>
      <c r="CU96">
        <v>11</v>
      </c>
      <c r="CV96">
        <v>11</v>
      </c>
      <c r="CW96">
        <v>12</v>
      </c>
      <c r="CX96">
        <v>11</v>
      </c>
      <c r="CY96">
        <v>10</v>
      </c>
      <c r="CZ96">
        <v>11</v>
      </c>
      <c r="DA96">
        <v>10</v>
      </c>
      <c r="DB96">
        <v>11</v>
      </c>
      <c r="DC96">
        <v>10</v>
      </c>
      <c r="DD96">
        <v>11</v>
      </c>
      <c r="DE96">
        <v>10</v>
      </c>
      <c r="DF96">
        <v>11</v>
      </c>
      <c r="DH96" s="5" t="s">
        <v>141</v>
      </c>
      <c r="DI96" s="6">
        <v>16</v>
      </c>
      <c r="DJ96" s="6" t="s">
        <v>142</v>
      </c>
      <c r="DK96" s="6">
        <v>30</v>
      </c>
      <c r="DL96" s="6">
        <v>120</v>
      </c>
      <c r="DM96" s="6">
        <v>10</v>
      </c>
      <c r="DN96" s="6">
        <v>10</v>
      </c>
      <c r="DO96" s="6">
        <v>11</v>
      </c>
      <c r="DP96" s="6">
        <v>11</v>
      </c>
      <c r="DQ96" s="6">
        <v>11</v>
      </c>
      <c r="DR96" s="6">
        <v>11</v>
      </c>
      <c r="DS96" s="6">
        <v>12</v>
      </c>
      <c r="DT96" s="6">
        <v>11</v>
      </c>
      <c r="DU96" s="6">
        <v>12</v>
      </c>
      <c r="DV96" s="6">
        <v>11</v>
      </c>
      <c r="DW96" s="6">
        <v>11</v>
      </c>
      <c r="DX96" s="6">
        <v>11</v>
      </c>
      <c r="DY96" s="6">
        <v>11</v>
      </c>
      <c r="DZ96" s="6">
        <v>10</v>
      </c>
      <c r="EA96" s="6">
        <v>10</v>
      </c>
      <c r="EB96" s="6">
        <v>12</v>
      </c>
      <c r="EC96" s="6">
        <v>10</v>
      </c>
      <c r="ED96" s="6">
        <v>11</v>
      </c>
      <c r="EE96" s="6">
        <v>10</v>
      </c>
      <c r="EF96" s="6">
        <v>11</v>
      </c>
      <c r="EG96" s="6">
        <v>12</v>
      </c>
      <c r="EH96" s="6">
        <v>12</v>
      </c>
      <c r="EI96" s="6">
        <v>10</v>
      </c>
      <c r="EJ96" s="6">
        <v>11</v>
      </c>
      <c r="EK96" s="6">
        <v>11</v>
      </c>
      <c r="EL96" s="6">
        <v>11</v>
      </c>
      <c r="EM96" s="6">
        <v>11</v>
      </c>
      <c r="EN96" s="6">
        <v>11</v>
      </c>
      <c r="EO96" s="6">
        <v>11</v>
      </c>
      <c r="EP96" s="6">
        <v>11</v>
      </c>
      <c r="EQ96" s="6">
        <v>11</v>
      </c>
      <c r="ER96" s="6">
        <v>12</v>
      </c>
      <c r="ES96" s="6">
        <v>11</v>
      </c>
      <c r="ET96" s="6">
        <v>10</v>
      </c>
      <c r="EU96" s="6">
        <v>11</v>
      </c>
      <c r="EV96" s="6">
        <v>11</v>
      </c>
      <c r="EW96" s="6">
        <v>12</v>
      </c>
      <c r="EX96" s="6">
        <v>12</v>
      </c>
      <c r="EY96" s="6">
        <v>10</v>
      </c>
      <c r="EZ96" s="6">
        <v>10</v>
      </c>
      <c r="FA96" s="6">
        <v>10</v>
      </c>
      <c r="FB96" s="6">
        <v>10</v>
      </c>
      <c r="FC96" s="6">
        <v>10</v>
      </c>
      <c r="FD96" s="6">
        <v>10</v>
      </c>
      <c r="FE96" s="6">
        <v>10</v>
      </c>
      <c r="FF96" s="6">
        <v>10</v>
      </c>
      <c r="FG96" s="6">
        <v>10</v>
      </c>
      <c r="FH96" s="6">
        <v>10</v>
      </c>
      <c r="FI96" s="7">
        <v>10</v>
      </c>
      <c r="HN96" t="s">
        <v>215</v>
      </c>
      <c r="HO96" s="12">
        <v>2.1000000000000085</v>
      </c>
      <c r="HP96" s="12">
        <v>0</v>
      </c>
      <c r="HQ96" s="12">
        <v>0</v>
      </c>
      <c r="HR96" s="12">
        <v>-9.9999999999999645E-2</v>
      </c>
      <c r="HS96" s="12">
        <v>0.29999999999999893</v>
      </c>
      <c r="HT96" s="12">
        <v>0.40000000000000036</v>
      </c>
      <c r="HU96" s="12">
        <v>0</v>
      </c>
      <c r="HV96" s="12">
        <v>0</v>
      </c>
      <c r="HW96" s="12">
        <v>9.9999999999999645E-2</v>
      </c>
      <c r="HX96" s="12">
        <v>0.20000000000000107</v>
      </c>
      <c r="HY96" s="12">
        <v>-0.40000000000000036</v>
      </c>
      <c r="HZ96" s="12">
        <v>0</v>
      </c>
      <c r="IA96" s="12">
        <v>0.29999999999999893</v>
      </c>
      <c r="IB96" s="12">
        <v>9.9999999999999645E-2</v>
      </c>
      <c r="IC96" s="12">
        <v>0.30000000000000071</v>
      </c>
      <c r="ID96" s="12">
        <v>9.9999999999999645E-2</v>
      </c>
      <c r="IE96" s="12">
        <v>0</v>
      </c>
      <c r="IF96" s="12">
        <v>0</v>
      </c>
      <c r="IG96" s="12">
        <v>-0.19999999999999929</v>
      </c>
      <c r="IH96" s="12">
        <v>0</v>
      </c>
      <c r="II96" s="12">
        <v>0.19999999999999929</v>
      </c>
      <c r="IJ96" s="12">
        <v>0.19999999999999929</v>
      </c>
      <c r="IK96" s="12">
        <v>0.5</v>
      </c>
      <c r="IL96" s="12">
        <v>0</v>
      </c>
      <c r="IM96" s="12">
        <v>-0.30000000000000071</v>
      </c>
      <c r="IN96" s="12">
        <v>0</v>
      </c>
      <c r="IO96" s="12">
        <v>0.20000000000000107</v>
      </c>
      <c r="IP96" s="12">
        <v>0.19999999999999929</v>
      </c>
      <c r="IQ96" s="12">
        <v>9.9999999999999645E-2</v>
      </c>
      <c r="IR96" s="12">
        <v>9.9999999999999645E-2</v>
      </c>
      <c r="IS96" s="12">
        <v>0</v>
      </c>
      <c r="IT96" s="12">
        <v>0</v>
      </c>
      <c r="IU96" s="12">
        <v>9.9999999999999645E-2</v>
      </c>
      <c r="IV96" s="12">
        <v>-0.30000000000000071</v>
      </c>
      <c r="IW96" s="12">
        <v>-0.5</v>
      </c>
      <c r="IX96" s="12">
        <v>-9.9999999999999645E-2</v>
      </c>
      <c r="IY96" s="12">
        <v>0</v>
      </c>
      <c r="IZ96" s="12">
        <v>0.69999999999999929</v>
      </c>
      <c r="JA96" s="12">
        <v>-0.20000000000000107</v>
      </c>
    </row>
    <row r="97" spans="2:261" x14ac:dyDescent="0.2">
      <c r="B97" s="5" t="s">
        <v>141</v>
      </c>
      <c r="C97" s="6">
        <v>16</v>
      </c>
      <c r="D97" s="6" t="s">
        <v>142</v>
      </c>
      <c r="E97" s="6">
        <v>30</v>
      </c>
      <c r="F97" s="6">
        <v>119</v>
      </c>
      <c r="G97" s="6">
        <v>10</v>
      </c>
      <c r="H97" s="6">
        <v>10</v>
      </c>
      <c r="I97" s="6">
        <v>10</v>
      </c>
      <c r="J97" s="6">
        <v>10</v>
      </c>
      <c r="K97" s="6">
        <v>11</v>
      </c>
      <c r="L97" s="6">
        <v>10</v>
      </c>
      <c r="M97" s="6">
        <v>11</v>
      </c>
      <c r="N97" s="6">
        <v>10</v>
      </c>
      <c r="O97" s="6">
        <v>11</v>
      </c>
      <c r="P97" s="6">
        <v>12</v>
      </c>
      <c r="Q97" s="6">
        <v>10</v>
      </c>
      <c r="R97" s="6">
        <v>11</v>
      </c>
      <c r="S97" s="6">
        <v>11</v>
      </c>
      <c r="T97" s="6">
        <v>10</v>
      </c>
      <c r="U97" s="6">
        <v>10</v>
      </c>
      <c r="V97" s="6">
        <v>11</v>
      </c>
      <c r="W97" s="6">
        <v>10</v>
      </c>
      <c r="X97" s="6">
        <v>11</v>
      </c>
      <c r="Y97" s="6">
        <v>10</v>
      </c>
      <c r="Z97" s="6">
        <v>11</v>
      </c>
      <c r="AA97" s="6">
        <v>10</v>
      </c>
      <c r="AB97" s="6">
        <v>12</v>
      </c>
      <c r="AC97" s="6">
        <v>10</v>
      </c>
      <c r="AD97" s="6">
        <v>11</v>
      </c>
      <c r="AE97" s="6">
        <v>11</v>
      </c>
      <c r="AF97" s="6">
        <v>12</v>
      </c>
      <c r="AG97" s="6">
        <v>11</v>
      </c>
      <c r="AH97" s="6">
        <v>11</v>
      </c>
      <c r="AI97" s="6">
        <v>11</v>
      </c>
      <c r="AJ97" s="6">
        <v>11</v>
      </c>
      <c r="AK97" s="6">
        <v>11</v>
      </c>
      <c r="AL97" s="6">
        <v>11</v>
      </c>
      <c r="AM97" s="6">
        <v>11</v>
      </c>
      <c r="AN97" s="6">
        <v>10</v>
      </c>
      <c r="AO97" s="6">
        <v>11</v>
      </c>
      <c r="AP97" s="6">
        <v>11</v>
      </c>
      <c r="AQ97" s="6">
        <v>11</v>
      </c>
      <c r="AR97" s="6">
        <v>11</v>
      </c>
      <c r="AS97" s="6">
        <v>10</v>
      </c>
      <c r="AT97" s="6">
        <v>10</v>
      </c>
      <c r="AU97" s="6">
        <v>10</v>
      </c>
      <c r="AV97" s="6">
        <v>10</v>
      </c>
      <c r="AW97" s="6">
        <v>10</v>
      </c>
      <c r="AX97" s="6">
        <v>10</v>
      </c>
      <c r="AY97" s="6">
        <v>10</v>
      </c>
      <c r="AZ97" s="6">
        <v>10</v>
      </c>
      <c r="BA97" s="6">
        <v>10</v>
      </c>
      <c r="BB97" s="6">
        <v>10</v>
      </c>
      <c r="BC97" s="7">
        <v>10</v>
      </c>
      <c r="BE97" t="s">
        <v>112</v>
      </c>
      <c r="BF97">
        <v>16</v>
      </c>
      <c r="BG97" t="s">
        <v>63</v>
      </c>
      <c r="BH97">
        <v>30</v>
      </c>
      <c r="BI97">
        <v>99</v>
      </c>
      <c r="BJ97">
        <v>10</v>
      </c>
      <c r="BK97">
        <v>10</v>
      </c>
      <c r="BL97">
        <v>10</v>
      </c>
      <c r="BM97">
        <v>10</v>
      </c>
      <c r="BN97">
        <v>10</v>
      </c>
      <c r="BO97">
        <v>10</v>
      </c>
      <c r="BP97">
        <v>10</v>
      </c>
      <c r="BQ97">
        <v>10</v>
      </c>
      <c r="BR97">
        <v>10</v>
      </c>
      <c r="BS97">
        <v>10</v>
      </c>
      <c r="BT97">
        <v>10</v>
      </c>
      <c r="BU97">
        <v>10</v>
      </c>
      <c r="BV97">
        <v>10</v>
      </c>
      <c r="BW97">
        <v>10</v>
      </c>
      <c r="BX97">
        <v>10</v>
      </c>
      <c r="BY97">
        <v>10</v>
      </c>
      <c r="BZ97">
        <v>10</v>
      </c>
      <c r="CA97">
        <v>11</v>
      </c>
      <c r="CB97">
        <v>10</v>
      </c>
      <c r="CC97">
        <v>10</v>
      </c>
      <c r="CD97">
        <v>10</v>
      </c>
      <c r="CE97">
        <v>11</v>
      </c>
      <c r="CF97">
        <v>10</v>
      </c>
      <c r="CG97">
        <v>10</v>
      </c>
      <c r="CH97">
        <v>10</v>
      </c>
      <c r="CI97">
        <v>10</v>
      </c>
      <c r="CJ97">
        <v>12</v>
      </c>
      <c r="CK97">
        <v>10</v>
      </c>
      <c r="CL97">
        <v>10</v>
      </c>
      <c r="CM97">
        <v>10</v>
      </c>
      <c r="CN97">
        <v>10</v>
      </c>
      <c r="CO97">
        <v>11</v>
      </c>
      <c r="CP97">
        <v>11</v>
      </c>
      <c r="CQ97">
        <v>10</v>
      </c>
      <c r="CR97">
        <v>10</v>
      </c>
      <c r="CS97">
        <v>10</v>
      </c>
      <c r="CT97">
        <v>11</v>
      </c>
      <c r="CU97">
        <v>11</v>
      </c>
      <c r="CV97">
        <v>10</v>
      </c>
      <c r="CW97">
        <v>12</v>
      </c>
      <c r="CX97">
        <v>11</v>
      </c>
      <c r="CY97">
        <v>10</v>
      </c>
      <c r="CZ97">
        <v>10</v>
      </c>
      <c r="DA97">
        <v>10</v>
      </c>
      <c r="DB97">
        <v>11</v>
      </c>
      <c r="DC97">
        <v>10</v>
      </c>
      <c r="DD97">
        <v>11</v>
      </c>
      <c r="DE97">
        <v>10</v>
      </c>
      <c r="DF97">
        <v>11</v>
      </c>
      <c r="DH97" s="5" t="s">
        <v>141</v>
      </c>
      <c r="DI97" s="6">
        <v>16</v>
      </c>
      <c r="DJ97" s="6" t="s">
        <v>142</v>
      </c>
      <c r="DK97" s="6">
        <v>30</v>
      </c>
      <c r="DL97" s="6">
        <v>119</v>
      </c>
      <c r="DM97" s="6">
        <v>10</v>
      </c>
      <c r="DN97" s="6">
        <v>10</v>
      </c>
      <c r="DO97" s="6">
        <v>10</v>
      </c>
      <c r="DP97" s="6">
        <v>11</v>
      </c>
      <c r="DQ97" s="6">
        <v>11</v>
      </c>
      <c r="DR97" s="6">
        <v>10</v>
      </c>
      <c r="DS97" s="6">
        <v>11</v>
      </c>
      <c r="DT97" s="6">
        <v>11</v>
      </c>
      <c r="DU97" s="6">
        <v>11</v>
      </c>
      <c r="DV97" s="6">
        <v>12</v>
      </c>
      <c r="DW97" s="6">
        <v>11</v>
      </c>
      <c r="DX97" s="6">
        <v>11</v>
      </c>
      <c r="DY97" s="6">
        <v>11</v>
      </c>
      <c r="DZ97" s="6">
        <v>10</v>
      </c>
      <c r="EA97" s="6">
        <v>10</v>
      </c>
      <c r="EB97" s="6">
        <v>11</v>
      </c>
      <c r="EC97" s="6">
        <v>10</v>
      </c>
      <c r="ED97" s="6">
        <v>11</v>
      </c>
      <c r="EE97" s="6">
        <v>10</v>
      </c>
      <c r="EF97" s="6">
        <v>12</v>
      </c>
      <c r="EG97" s="6">
        <v>11</v>
      </c>
      <c r="EH97" s="6">
        <v>12</v>
      </c>
      <c r="EI97" s="6">
        <v>10</v>
      </c>
      <c r="EJ97" s="6">
        <v>11</v>
      </c>
      <c r="EK97" s="6">
        <v>11</v>
      </c>
      <c r="EL97" s="6">
        <v>11</v>
      </c>
      <c r="EM97" s="6">
        <v>11</v>
      </c>
      <c r="EN97" s="6">
        <v>10</v>
      </c>
      <c r="EO97" s="6">
        <v>12</v>
      </c>
      <c r="EP97" s="6">
        <v>10</v>
      </c>
      <c r="EQ97" s="6">
        <v>12</v>
      </c>
      <c r="ER97" s="6">
        <v>11</v>
      </c>
      <c r="ES97" s="6">
        <v>11</v>
      </c>
      <c r="ET97" s="6">
        <v>11</v>
      </c>
      <c r="EU97" s="6">
        <v>11</v>
      </c>
      <c r="EV97" s="6">
        <v>11</v>
      </c>
      <c r="EW97" s="6">
        <v>12</v>
      </c>
      <c r="EX97" s="6">
        <v>11</v>
      </c>
      <c r="EY97" s="6">
        <v>10</v>
      </c>
      <c r="EZ97" s="6">
        <v>10</v>
      </c>
      <c r="FA97" s="6">
        <v>10</v>
      </c>
      <c r="FB97" s="6">
        <v>10</v>
      </c>
      <c r="FC97" s="6">
        <v>10</v>
      </c>
      <c r="FD97" s="6">
        <v>10</v>
      </c>
      <c r="FE97" s="6">
        <v>10</v>
      </c>
      <c r="FF97" s="6">
        <v>10</v>
      </c>
      <c r="FG97" s="6">
        <v>10</v>
      </c>
      <c r="FH97" s="6">
        <v>10</v>
      </c>
      <c r="FI97" s="7">
        <v>10</v>
      </c>
      <c r="HN97" t="s">
        <v>216</v>
      </c>
      <c r="HO97" s="12">
        <v>1.5</v>
      </c>
      <c r="HP97" s="12">
        <v>0</v>
      </c>
      <c r="HQ97" s="12">
        <v>0</v>
      </c>
      <c r="HR97" s="12">
        <v>0.10000000000000142</v>
      </c>
      <c r="HS97" s="12">
        <v>0</v>
      </c>
      <c r="HT97" s="12">
        <v>0</v>
      </c>
      <c r="HU97" s="12">
        <v>0.40000000000000036</v>
      </c>
      <c r="HV97" s="12">
        <v>9.9999999999999645E-2</v>
      </c>
      <c r="HW97" s="12">
        <v>0.30000000000000071</v>
      </c>
      <c r="HX97" s="12">
        <v>9.9999999999999645E-2</v>
      </c>
      <c r="HY97" s="12">
        <v>-9.9999999999999645E-2</v>
      </c>
      <c r="HZ97" s="12">
        <v>0.40000000000000036</v>
      </c>
      <c r="IA97" s="12">
        <v>0.40000000000000036</v>
      </c>
      <c r="IB97" s="12">
        <v>0</v>
      </c>
      <c r="IC97" s="12">
        <v>0.5</v>
      </c>
      <c r="ID97" s="12">
        <v>-0.40000000000000036</v>
      </c>
      <c r="IE97" s="12">
        <v>9.9999999999999645E-2</v>
      </c>
      <c r="IF97" s="12">
        <v>0</v>
      </c>
      <c r="IG97" s="12">
        <v>-9.9999999999999645E-2</v>
      </c>
      <c r="IH97" s="12">
        <v>0</v>
      </c>
      <c r="II97" s="12">
        <v>-9.9999999999999645E-2</v>
      </c>
      <c r="IJ97" s="12">
        <v>9.9999999999999645E-2</v>
      </c>
      <c r="IK97" s="12">
        <v>0.5</v>
      </c>
      <c r="IL97" s="12">
        <v>0</v>
      </c>
      <c r="IM97" s="12">
        <v>9.9999999999999645E-2</v>
      </c>
      <c r="IN97" s="12">
        <v>0.10000000000000142</v>
      </c>
      <c r="IO97" s="12">
        <v>9.9999999999999645E-2</v>
      </c>
      <c r="IP97" s="12">
        <v>0.59999999999999964</v>
      </c>
      <c r="IQ97" s="12">
        <v>0.19999999999999929</v>
      </c>
      <c r="IR97" s="12">
        <v>0.59999999999999964</v>
      </c>
      <c r="IS97" s="12">
        <v>0</v>
      </c>
      <c r="IT97" s="12">
        <v>-0.29999999999999893</v>
      </c>
      <c r="IU97" s="12">
        <v>9.9999999999999645E-2</v>
      </c>
      <c r="IV97" s="12">
        <v>0</v>
      </c>
      <c r="IW97" s="12">
        <v>0</v>
      </c>
      <c r="IX97" s="12">
        <v>0</v>
      </c>
      <c r="IY97" s="12">
        <v>-0.19999999999999929</v>
      </c>
      <c r="IZ97" s="12">
        <v>9.9999999999999645E-2</v>
      </c>
      <c r="JA97" s="12">
        <v>9.9999999999999645E-2</v>
      </c>
    </row>
    <row r="98" spans="2:261" x14ac:dyDescent="0.2">
      <c r="B98" s="5" t="s">
        <v>141</v>
      </c>
      <c r="C98" s="6">
        <v>16</v>
      </c>
      <c r="D98" s="6" t="s">
        <v>142</v>
      </c>
      <c r="E98" s="6">
        <v>30</v>
      </c>
      <c r="F98" s="6">
        <v>119</v>
      </c>
      <c r="G98" s="6">
        <v>10</v>
      </c>
      <c r="H98" s="6">
        <v>10</v>
      </c>
      <c r="I98" s="6">
        <v>10</v>
      </c>
      <c r="J98" s="6">
        <v>11</v>
      </c>
      <c r="K98" s="6">
        <v>11</v>
      </c>
      <c r="L98" s="6">
        <v>11</v>
      </c>
      <c r="M98" s="6">
        <v>12</v>
      </c>
      <c r="N98" s="6">
        <v>10</v>
      </c>
      <c r="O98" s="6">
        <v>12</v>
      </c>
      <c r="P98" s="6">
        <v>11</v>
      </c>
      <c r="Q98" s="6">
        <v>10</v>
      </c>
      <c r="R98" s="6">
        <v>11</v>
      </c>
      <c r="S98" s="6">
        <v>11</v>
      </c>
      <c r="T98" s="6">
        <v>10</v>
      </c>
      <c r="U98" s="6">
        <v>11</v>
      </c>
      <c r="V98" s="6">
        <v>11</v>
      </c>
      <c r="W98" s="6">
        <v>10</v>
      </c>
      <c r="X98" s="6">
        <v>11</v>
      </c>
      <c r="Y98" s="6">
        <v>10</v>
      </c>
      <c r="Z98" s="6">
        <v>11</v>
      </c>
      <c r="AA98" s="6">
        <v>11</v>
      </c>
      <c r="AB98" s="6">
        <v>12</v>
      </c>
      <c r="AC98" s="6">
        <v>10</v>
      </c>
      <c r="AD98" s="6">
        <v>11</v>
      </c>
      <c r="AE98" s="6">
        <v>10</v>
      </c>
      <c r="AF98" s="6">
        <v>11</v>
      </c>
      <c r="AG98" s="6">
        <v>11</v>
      </c>
      <c r="AH98" s="6">
        <v>11</v>
      </c>
      <c r="AI98" s="6">
        <v>11</v>
      </c>
      <c r="AJ98" s="6">
        <v>11</v>
      </c>
      <c r="AK98" s="6">
        <v>11</v>
      </c>
      <c r="AL98" s="6">
        <v>12</v>
      </c>
      <c r="AM98" s="6">
        <v>12</v>
      </c>
      <c r="AN98" s="6">
        <v>10</v>
      </c>
      <c r="AO98" s="6">
        <v>11</v>
      </c>
      <c r="AP98" s="6">
        <v>11</v>
      </c>
      <c r="AQ98" s="6">
        <v>12</v>
      </c>
      <c r="AR98" s="6">
        <v>12</v>
      </c>
      <c r="AS98" s="6">
        <v>10</v>
      </c>
      <c r="AT98" s="6">
        <v>10</v>
      </c>
      <c r="AU98" s="6">
        <v>10</v>
      </c>
      <c r="AV98" s="6">
        <v>10</v>
      </c>
      <c r="AW98" s="6">
        <v>10</v>
      </c>
      <c r="AX98" s="6">
        <v>10</v>
      </c>
      <c r="AY98" s="6">
        <v>10</v>
      </c>
      <c r="AZ98" s="6">
        <v>10</v>
      </c>
      <c r="BA98" s="6">
        <v>10</v>
      </c>
      <c r="BB98" s="6">
        <v>10</v>
      </c>
      <c r="BC98" s="7">
        <v>10</v>
      </c>
      <c r="BE98" t="s">
        <v>112</v>
      </c>
      <c r="BF98">
        <v>16</v>
      </c>
      <c r="BG98" t="s">
        <v>63</v>
      </c>
      <c r="BH98">
        <v>30</v>
      </c>
      <c r="BI98">
        <v>100</v>
      </c>
      <c r="BJ98">
        <v>10</v>
      </c>
      <c r="BK98">
        <v>10</v>
      </c>
      <c r="BL98">
        <v>10</v>
      </c>
      <c r="BM98">
        <v>10</v>
      </c>
      <c r="BN98">
        <v>10</v>
      </c>
      <c r="BO98">
        <v>10</v>
      </c>
      <c r="BP98">
        <v>10</v>
      </c>
      <c r="BQ98">
        <v>10</v>
      </c>
      <c r="BR98">
        <v>10</v>
      </c>
      <c r="BS98">
        <v>10</v>
      </c>
      <c r="BT98">
        <v>10</v>
      </c>
      <c r="BU98">
        <v>10</v>
      </c>
      <c r="BV98">
        <v>10</v>
      </c>
      <c r="BW98">
        <v>10</v>
      </c>
      <c r="BX98">
        <v>10</v>
      </c>
      <c r="BY98">
        <v>10</v>
      </c>
      <c r="BZ98">
        <v>10</v>
      </c>
      <c r="CA98">
        <v>11</v>
      </c>
      <c r="CB98">
        <v>10</v>
      </c>
      <c r="CC98">
        <v>10</v>
      </c>
      <c r="CD98">
        <v>11</v>
      </c>
      <c r="CE98">
        <v>11</v>
      </c>
      <c r="CF98">
        <v>10</v>
      </c>
      <c r="CG98">
        <v>10</v>
      </c>
      <c r="CH98">
        <v>11</v>
      </c>
      <c r="CI98">
        <v>10</v>
      </c>
      <c r="CJ98">
        <v>11</v>
      </c>
      <c r="CK98">
        <v>10</v>
      </c>
      <c r="CL98">
        <v>10</v>
      </c>
      <c r="CM98">
        <v>10</v>
      </c>
      <c r="CN98">
        <v>10</v>
      </c>
      <c r="CO98">
        <v>11</v>
      </c>
      <c r="CP98">
        <v>11</v>
      </c>
      <c r="CQ98">
        <v>11</v>
      </c>
      <c r="CR98">
        <v>10</v>
      </c>
      <c r="CS98">
        <v>10</v>
      </c>
      <c r="CT98">
        <v>11</v>
      </c>
      <c r="CU98">
        <v>10</v>
      </c>
      <c r="CV98">
        <v>11</v>
      </c>
      <c r="CW98">
        <v>11</v>
      </c>
      <c r="CX98">
        <v>11</v>
      </c>
      <c r="CY98">
        <v>10</v>
      </c>
      <c r="CZ98">
        <v>10</v>
      </c>
      <c r="DA98">
        <v>11</v>
      </c>
      <c r="DB98">
        <v>11</v>
      </c>
      <c r="DC98">
        <v>10</v>
      </c>
      <c r="DD98">
        <v>10</v>
      </c>
      <c r="DE98">
        <v>10</v>
      </c>
      <c r="DF98">
        <v>11</v>
      </c>
      <c r="DH98" s="5" t="s">
        <v>141</v>
      </c>
      <c r="DI98" s="6">
        <v>16</v>
      </c>
      <c r="DJ98" s="6" t="s">
        <v>142</v>
      </c>
      <c r="DK98" s="6">
        <v>30</v>
      </c>
      <c r="DL98" s="6">
        <v>118</v>
      </c>
      <c r="DM98" s="6">
        <v>10</v>
      </c>
      <c r="DN98" s="6">
        <v>10</v>
      </c>
      <c r="DO98" s="6">
        <v>10</v>
      </c>
      <c r="DP98" s="6">
        <v>11</v>
      </c>
      <c r="DQ98" s="6">
        <v>11</v>
      </c>
      <c r="DR98" s="6">
        <v>10</v>
      </c>
      <c r="DS98" s="6">
        <v>11</v>
      </c>
      <c r="DT98" s="6">
        <v>10</v>
      </c>
      <c r="DU98" s="6">
        <v>11</v>
      </c>
      <c r="DV98" s="6">
        <v>11</v>
      </c>
      <c r="DW98" s="6">
        <v>10</v>
      </c>
      <c r="DX98" s="6">
        <v>11</v>
      </c>
      <c r="DY98" s="6">
        <v>11</v>
      </c>
      <c r="DZ98" s="6">
        <v>10</v>
      </c>
      <c r="EA98" s="6">
        <v>10</v>
      </c>
      <c r="EB98" s="6">
        <v>12</v>
      </c>
      <c r="EC98" s="6">
        <v>10</v>
      </c>
      <c r="ED98" s="6">
        <v>11</v>
      </c>
      <c r="EE98" s="6">
        <v>10</v>
      </c>
      <c r="EF98" s="6">
        <v>12</v>
      </c>
      <c r="EG98" s="6">
        <v>11</v>
      </c>
      <c r="EH98" s="6">
        <v>12</v>
      </c>
      <c r="EI98" s="6">
        <v>10</v>
      </c>
      <c r="EJ98" s="6">
        <v>11</v>
      </c>
      <c r="EK98" s="6">
        <v>11</v>
      </c>
      <c r="EL98" s="6">
        <v>12</v>
      </c>
      <c r="EM98" s="6">
        <v>11</v>
      </c>
      <c r="EN98" s="6">
        <v>10</v>
      </c>
      <c r="EO98" s="6">
        <v>11</v>
      </c>
      <c r="EP98" s="6">
        <v>11</v>
      </c>
      <c r="EQ98" s="6">
        <v>11</v>
      </c>
      <c r="ER98" s="6">
        <v>11</v>
      </c>
      <c r="ES98" s="6">
        <v>11</v>
      </c>
      <c r="ET98" s="6">
        <v>12</v>
      </c>
      <c r="EU98" s="6">
        <v>11</v>
      </c>
      <c r="EV98" s="6">
        <v>11</v>
      </c>
      <c r="EW98" s="6">
        <v>11</v>
      </c>
      <c r="EX98" s="6">
        <v>11</v>
      </c>
      <c r="EY98" s="6">
        <v>10</v>
      </c>
      <c r="EZ98" s="6">
        <v>10</v>
      </c>
      <c r="FA98" s="6">
        <v>10</v>
      </c>
      <c r="FB98" s="6">
        <v>10</v>
      </c>
      <c r="FC98" s="6">
        <v>10</v>
      </c>
      <c r="FD98" s="6">
        <v>10</v>
      </c>
      <c r="FE98" s="6">
        <v>10</v>
      </c>
      <c r="FF98" s="6">
        <v>10</v>
      </c>
      <c r="FG98" s="6">
        <v>10</v>
      </c>
      <c r="FH98" s="6">
        <v>10</v>
      </c>
      <c r="FI98" s="7">
        <v>10</v>
      </c>
      <c r="HN98" t="s">
        <v>217</v>
      </c>
      <c r="HO98" s="12">
        <v>0.5</v>
      </c>
      <c r="HP98" s="12">
        <v>0</v>
      </c>
      <c r="HQ98" s="12">
        <v>0</v>
      </c>
      <c r="HR98" s="12">
        <v>0</v>
      </c>
      <c r="HS98" s="12">
        <v>0</v>
      </c>
      <c r="HT98" s="12">
        <v>0</v>
      </c>
      <c r="HU98" s="12">
        <v>0</v>
      </c>
      <c r="HV98" s="12">
        <v>-9.9999999999999645E-2</v>
      </c>
      <c r="HW98" s="12">
        <v>-0.10000000000000142</v>
      </c>
      <c r="HX98" s="12">
        <v>-0.30000000000000071</v>
      </c>
      <c r="HY98" s="12">
        <v>-0.19999999999999929</v>
      </c>
      <c r="HZ98" s="12">
        <v>0</v>
      </c>
      <c r="IA98" s="12">
        <v>0.40000000000000036</v>
      </c>
      <c r="IB98" s="12">
        <v>9.9999999999999645E-2</v>
      </c>
      <c r="IC98" s="12">
        <v>0</v>
      </c>
      <c r="ID98" s="12">
        <v>-9.9999999999999645E-2</v>
      </c>
      <c r="IE98" s="12">
        <v>0.19999999999999929</v>
      </c>
      <c r="IF98" s="12">
        <v>0</v>
      </c>
      <c r="IG98" s="12">
        <v>0.5</v>
      </c>
      <c r="IH98" s="12">
        <v>-0.10000000000000142</v>
      </c>
      <c r="II98" s="12">
        <v>0</v>
      </c>
      <c r="IJ98" s="12">
        <v>0</v>
      </c>
      <c r="IK98" s="12">
        <v>0.40000000000000036</v>
      </c>
      <c r="IL98" s="12">
        <v>0</v>
      </c>
      <c r="IM98" s="12">
        <v>-0.10000000000000142</v>
      </c>
      <c r="IN98" s="12">
        <v>-0.20000000000000107</v>
      </c>
      <c r="IO98" s="12">
        <v>9.9999999999999645E-2</v>
      </c>
      <c r="IP98" s="12">
        <v>0.19999999999999929</v>
      </c>
      <c r="IQ98" s="12">
        <v>0</v>
      </c>
      <c r="IR98" s="12">
        <v>9.9999999999999645E-2</v>
      </c>
      <c r="IS98" s="12">
        <v>0</v>
      </c>
      <c r="IT98" s="12">
        <v>-0.20000000000000107</v>
      </c>
      <c r="IU98" s="12">
        <v>0</v>
      </c>
      <c r="IV98" s="12">
        <v>0.29999999999999893</v>
      </c>
      <c r="IW98" s="12">
        <v>-0.5</v>
      </c>
      <c r="IX98" s="12">
        <v>9.9999999999999645E-2</v>
      </c>
      <c r="IY98" s="12">
        <v>0</v>
      </c>
      <c r="IZ98" s="12">
        <v>-0.40000000000000036</v>
      </c>
      <c r="JA98" s="12">
        <v>-0.29999999999999893</v>
      </c>
    </row>
    <row r="99" spans="2:261" x14ac:dyDescent="0.2">
      <c r="B99" s="5" t="s">
        <v>141</v>
      </c>
      <c r="C99" s="6">
        <v>16</v>
      </c>
      <c r="D99" s="6" t="s">
        <v>142</v>
      </c>
      <c r="E99" s="6">
        <v>30</v>
      </c>
      <c r="F99" s="6">
        <v>120</v>
      </c>
      <c r="G99" s="6">
        <v>10</v>
      </c>
      <c r="H99" s="6">
        <v>10</v>
      </c>
      <c r="I99" s="6">
        <v>11</v>
      </c>
      <c r="J99" s="6">
        <v>11</v>
      </c>
      <c r="K99" s="6">
        <v>12</v>
      </c>
      <c r="L99" s="6">
        <v>11</v>
      </c>
      <c r="M99" s="6">
        <v>11</v>
      </c>
      <c r="N99" s="6">
        <v>10</v>
      </c>
      <c r="O99" s="6">
        <v>11</v>
      </c>
      <c r="P99" s="6">
        <v>12</v>
      </c>
      <c r="Q99" s="6">
        <v>11</v>
      </c>
      <c r="R99" s="6">
        <v>11</v>
      </c>
      <c r="S99" s="6">
        <v>11</v>
      </c>
      <c r="T99" s="6">
        <v>10</v>
      </c>
      <c r="U99" s="6">
        <v>10</v>
      </c>
      <c r="V99" s="6">
        <v>12</v>
      </c>
      <c r="W99" s="6">
        <v>10</v>
      </c>
      <c r="X99" s="6">
        <v>12</v>
      </c>
      <c r="Y99" s="6">
        <v>10</v>
      </c>
      <c r="Z99" s="6">
        <v>11</v>
      </c>
      <c r="AA99" s="6">
        <v>12</v>
      </c>
      <c r="AB99" s="6">
        <v>12</v>
      </c>
      <c r="AC99" s="6">
        <v>10</v>
      </c>
      <c r="AD99" s="6">
        <v>11</v>
      </c>
      <c r="AE99" s="6">
        <v>10</v>
      </c>
      <c r="AF99" s="6">
        <v>11</v>
      </c>
      <c r="AG99" s="6">
        <v>11</v>
      </c>
      <c r="AH99" s="6">
        <v>11</v>
      </c>
      <c r="AI99" s="6">
        <v>11</v>
      </c>
      <c r="AJ99" s="6">
        <v>11</v>
      </c>
      <c r="AK99" s="6">
        <v>11</v>
      </c>
      <c r="AL99" s="6">
        <v>11</v>
      </c>
      <c r="AM99" s="6">
        <v>11</v>
      </c>
      <c r="AN99" s="6">
        <v>10</v>
      </c>
      <c r="AO99" s="6">
        <v>11</v>
      </c>
      <c r="AP99" s="6">
        <v>11</v>
      </c>
      <c r="AQ99" s="6">
        <v>12</v>
      </c>
      <c r="AR99" s="6">
        <v>12</v>
      </c>
      <c r="AS99" s="6">
        <v>10</v>
      </c>
      <c r="AT99" s="6">
        <v>10</v>
      </c>
      <c r="AU99" s="6">
        <v>10</v>
      </c>
      <c r="AV99" s="6">
        <v>10</v>
      </c>
      <c r="AW99" s="6">
        <v>10</v>
      </c>
      <c r="AX99" s="6">
        <v>10</v>
      </c>
      <c r="AY99" s="6">
        <v>10</v>
      </c>
      <c r="AZ99" s="6">
        <v>10</v>
      </c>
      <c r="BA99" s="6">
        <v>10</v>
      </c>
      <c r="BB99" s="6">
        <v>10</v>
      </c>
      <c r="BC99" s="7">
        <v>10</v>
      </c>
      <c r="BE99" t="s">
        <v>112</v>
      </c>
      <c r="BF99">
        <v>16</v>
      </c>
      <c r="BG99" t="s">
        <v>63</v>
      </c>
      <c r="BH99">
        <v>30</v>
      </c>
      <c r="BI99">
        <v>100</v>
      </c>
      <c r="BJ99">
        <v>10</v>
      </c>
      <c r="BK99">
        <v>10</v>
      </c>
      <c r="BL99">
        <v>10</v>
      </c>
      <c r="BM99">
        <v>10</v>
      </c>
      <c r="BN99">
        <v>10</v>
      </c>
      <c r="BO99">
        <v>10</v>
      </c>
      <c r="BP99">
        <v>10</v>
      </c>
      <c r="BQ99">
        <v>10</v>
      </c>
      <c r="BR99">
        <v>10</v>
      </c>
      <c r="BS99">
        <v>10</v>
      </c>
      <c r="BT99">
        <v>10</v>
      </c>
      <c r="BU99">
        <v>10</v>
      </c>
      <c r="BV99">
        <v>11</v>
      </c>
      <c r="BW99">
        <v>10</v>
      </c>
      <c r="BX99">
        <v>10</v>
      </c>
      <c r="BY99">
        <v>10</v>
      </c>
      <c r="BZ99">
        <v>10</v>
      </c>
      <c r="CA99">
        <v>11</v>
      </c>
      <c r="CB99">
        <v>10</v>
      </c>
      <c r="CC99">
        <v>11</v>
      </c>
      <c r="CD99">
        <v>11</v>
      </c>
      <c r="CE99">
        <v>11</v>
      </c>
      <c r="CF99">
        <v>10</v>
      </c>
      <c r="CG99">
        <v>10</v>
      </c>
      <c r="CH99">
        <v>10</v>
      </c>
      <c r="CI99">
        <v>10</v>
      </c>
      <c r="CJ99">
        <v>11</v>
      </c>
      <c r="CK99">
        <v>10</v>
      </c>
      <c r="CL99">
        <v>10</v>
      </c>
      <c r="CM99">
        <v>10</v>
      </c>
      <c r="CN99">
        <v>10</v>
      </c>
      <c r="CO99">
        <v>11</v>
      </c>
      <c r="CP99">
        <v>11</v>
      </c>
      <c r="CQ99">
        <v>10</v>
      </c>
      <c r="CR99">
        <v>10</v>
      </c>
      <c r="CS99">
        <v>10</v>
      </c>
      <c r="CT99">
        <v>11</v>
      </c>
      <c r="CU99">
        <v>11</v>
      </c>
      <c r="CV99">
        <v>10</v>
      </c>
      <c r="CW99">
        <v>11</v>
      </c>
      <c r="CX99">
        <v>11</v>
      </c>
      <c r="CY99">
        <v>10</v>
      </c>
      <c r="CZ99">
        <v>10</v>
      </c>
      <c r="DA99">
        <v>11</v>
      </c>
      <c r="DB99">
        <v>12</v>
      </c>
      <c r="DC99">
        <v>10</v>
      </c>
      <c r="DD99">
        <v>10</v>
      </c>
      <c r="DE99">
        <v>10</v>
      </c>
      <c r="DF99">
        <v>11</v>
      </c>
      <c r="DH99" s="5" t="s">
        <v>141</v>
      </c>
      <c r="DI99" s="6">
        <v>16</v>
      </c>
      <c r="DJ99" s="6" t="s">
        <v>142</v>
      </c>
      <c r="DK99" s="6">
        <v>30</v>
      </c>
      <c r="DL99" s="6">
        <v>117</v>
      </c>
      <c r="DM99" s="6">
        <v>10</v>
      </c>
      <c r="DN99" s="6">
        <v>10</v>
      </c>
      <c r="DO99" s="6">
        <v>10</v>
      </c>
      <c r="DP99" s="6">
        <v>10</v>
      </c>
      <c r="DQ99" s="6">
        <v>11</v>
      </c>
      <c r="DR99" s="6">
        <v>11</v>
      </c>
      <c r="DS99" s="6">
        <v>11</v>
      </c>
      <c r="DT99" s="6">
        <v>11</v>
      </c>
      <c r="DU99" s="6">
        <v>11</v>
      </c>
      <c r="DV99" s="6">
        <v>11</v>
      </c>
      <c r="DW99" s="6">
        <v>10</v>
      </c>
      <c r="DX99" s="6">
        <v>11</v>
      </c>
      <c r="DY99" s="6">
        <v>11</v>
      </c>
      <c r="DZ99" s="6">
        <v>10</v>
      </c>
      <c r="EA99" s="6">
        <v>10</v>
      </c>
      <c r="EB99" s="6">
        <v>11</v>
      </c>
      <c r="EC99" s="6">
        <v>10</v>
      </c>
      <c r="ED99" s="6">
        <v>11</v>
      </c>
      <c r="EE99" s="6">
        <v>10</v>
      </c>
      <c r="EF99" s="6">
        <v>11</v>
      </c>
      <c r="EG99" s="6">
        <v>11</v>
      </c>
      <c r="EH99" s="6">
        <v>11</v>
      </c>
      <c r="EI99" s="6">
        <v>10</v>
      </c>
      <c r="EJ99" s="6">
        <v>11</v>
      </c>
      <c r="EK99" s="6">
        <v>11</v>
      </c>
      <c r="EL99" s="6">
        <v>11</v>
      </c>
      <c r="EM99" s="6">
        <v>10</v>
      </c>
      <c r="EN99" s="6">
        <v>11</v>
      </c>
      <c r="EO99" s="6">
        <v>11</v>
      </c>
      <c r="EP99" s="6">
        <v>11</v>
      </c>
      <c r="EQ99" s="6">
        <v>12</v>
      </c>
      <c r="ER99" s="6">
        <v>11</v>
      </c>
      <c r="ES99" s="6">
        <v>11</v>
      </c>
      <c r="ET99" s="6">
        <v>10</v>
      </c>
      <c r="EU99" s="6">
        <v>11</v>
      </c>
      <c r="EV99" s="6">
        <v>11</v>
      </c>
      <c r="EW99" s="6">
        <v>11</v>
      </c>
      <c r="EX99" s="6">
        <v>12</v>
      </c>
      <c r="EY99" s="6">
        <v>10</v>
      </c>
      <c r="EZ99" s="6">
        <v>10</v>
      </c>
      <c r="FA99" s="6">
        <v>10</v>
      </c>
      <c r="FB99" s="6">
        <v>10</v>
      </c>
      <c r="FC99" s="6">
        <v>10</v>
      </c>
      <c r="FD99" s="6">
        <v>10</v>
      </c>
      <c r="FE99" s="6">
        <v>10</v>
      </c>
      <c r="FF99" s="6">
        <v>10</v>
      </c>
      <c r="FG99" s="6">
        <v>10</v>
      </c>
      <c r="FH99" s="6">
        <v>10</v>
      </c>
      <c r="FI99" s="7">
        <v>10</v>
      </c>
      <c r="HN99" t="s">
        <v>218</v>
      </c>
      <c r="HO99" s="12">
        <v>0.5</v>
      </c>
      <c r="HP99" s="12">
        <v>0</v>
      </c>
      <c r="HQ99" s="12">
        <v>0</v>
      </c>
      <c r="HR99" s="12">
        <v>-4.9999999999998934E-2</v>
      </c>
      <c r="HS99" s="12">
        <v>0.15000000000000213</v>
      </c>
      <c r="HT99" s="12">
        <v>-0.19999999999999929</v>
      </c>
      <c r="HU99" s="12">
        <v>0.15000000000000213</v>
      </c>
      <c r="HV99" s="12">
        <v>-9.9999999999999645E-2</v>
      </c>
      <c r="HW99" s="12">
        <v>0.25000000000000178</v>
      </c>
      <c r="HX99" s="12">
        <v>0.10000000000000142</v>
      </c>
      <c r="HY99" s="12">
        <v>-0.19999999999999929</v>
      </c>
      <c r="HZ99" s="12">
        <v>-0.14999999999999858</v>
      </c>
      <c r="IA99" s="12">
        <v>5.0000000000000711E-2</v>
      </c>
      <c r="IB99" s="12">
        <v>-0.19999999999999929</v>
      </c>
      <c r="IC99" s="12">
        <v>-5.0000000000000711E-2</v>
      </c>
      <c r="ID99" s="12">
        <v>0</v>
      </c>
      <c r="IE99" s="12">
        <v>-0.15000000000000036</v>
      </c>
      <c r="IF99" s="12">
        <v>0</v>
      </c>
      <c r="IG99" s="12">
        <v>-4.9999999999998934E-2</v>
      </c>
      <c r="IH99" s="12">
        <v>0</v>
      </c>
      <c r="II99" s="12">
        <v>-9.9999999999997868E-2</v>
      </c>
      <c r="IJ99" s="12">
        <v>0.25</v>
      </c>
      <c r="IK99" s="12">
        <v>9.9999999999999645E-2</v>
      </c>
      <c r="IL99" s="12">
        <v>0</v>
      </c>
      <c r="IM99" s="12">
        <v>-0.15000000000000036</v>
      </c>
      <c r="IN99" s="12">
        <v>-0.25</v>
      </c>
      <c r="IO99" s="12">
        <v>-4.9999999999998934E-2</v>
      </c>
      <c r="IP99" s="12">
        <v>0.45000000000000107</v>
      </c>
      <c r="IQ99" s="12">
        <v>0.25</v>
      </c>
      <c r="IR99" s="12">
        <v>-0.14999999999999858</v>
      </c>
      <c r="IS99" s="12">
        <v>-0.10000000000000142</v>
      </c>
      <c r="IT99" s="12">
        <v>0.15000000000000036</v>
      </c>
      <c r="IU99" s="12">
        <v>-0.15000000000000036</v>
      </c>
      <c r="IV99" s="12">
        <v>-9.9999999999999645E-2</v>
      </c>
      <c r="IW99" s="12">
        <v>-0.35000000000000142</v>
      </c>
      <c r="IX99" s="12">
        <v>-5.0000000000000711E-2</v>
      </c>
      <c r="IY99" s="12">
        <v>0.25000000000000178</v>
      </c>
      <c r="IZ99" s="12">
        <v>0.19999999999999929</v>
      </c>
      <c r="JA99" s="12">
        <v>-5.0000000000000711E-2</v>
      </c>
    </row>
    <row r="100" spans="2:261" x14ac:dyDescent="0.2">
      <c r="B100" s="5" t="s">
        <v>141</v>
      </c>
      <c r="C100" s="6">
        <v>16</v>
      </c>
      <c r="D100" s="6" t="s">
        <v>142</v>
      </c>
      <c r="E100" s="6">
        <v>30</v>
      </c>
      <c r="F100" s="6">
        <v>117</v>
      </c>
      <c r="G100" s="6">
        <v>10</v>
      </c>
      <c r="H100" s="6">
        <v>10</v>
      </c>
      <c r="I100" s="6">
        <v>10</v>
      </c>
      <c r="J100" s="6">
        <v>11</v>
      </c>
      <c r="K100" s="6">
        <v>11</v>
      </c>
      <c r="L100" s="6">
        <v>11</v>
      </c>
      <c r="M100" s="6">
        <v>11</v>
      </c>
      <c r="N100" s="6">
        <v>10</v>
      </c>
      <c r="O100" s="6">
        <v>11</v>
      </c>
      <c r="P100" s="6">
        <v>11</v>
      </c>
      <c r="Q100" s="6">
        <v>10</v>
      </c>
      <c r="R100" s="6">
        <v>11</v>
      </c>
      <c r="S100" s="6">
        <v>10</v>
      </c>
      <c r="T100" s="6">
        <v>10</v>
      </c>
      <c r="U100" s="6">
        <v>10</v>
      </c>
      <c r="V100" s="6">
        <v>11</v>
      </c>
      <c r="W100" s="6">
        <v>10</v>
      </c>
      <c r="X100" s="6">
        <v>12</v>
      </c>
      <c r="Y100" s="6">
        <v>10</v>
      </c>
      <c r="Z100" s="6">
        <v>11</v>
      </c>
      <c r="AA100" s="6">
        <v>11</v>
      </c>
      <c r="AB100" s="6">
        <v>11</v>
      </c>
      <c r="AC100" s="6">
        <v>10</v>
      </c>
      <c r="AD100" s="6">
        <v>10</v>
      </c>
      <c r="AE100" s="6">
        <v>10</v>
      </c>
      <c r="AF100" s="6">
        <v>12</v>
      </c>
      <c r="AG100" s="6">
        <v>12</v>
      </c>
      <c r="AH100" s="6">
        <v>10</v>
      </c>
      <c r="AI100" s="6">
        <v>11</v>
      </c>
      <c r="AJ100" s="6">
        <v>10</v>
      </c>
      <c r="AK100" s="6">
        <v>11</v>
      </c>
      <c r="AL100" s="6">
        <v>11</v>
      </c>
      <c r="AM100" s="6">
        <v>11</v>
      </c>
      <c r="AN100" s="6">
        <v>10</v>
      </c>
      <c r="AO100" s="6">
        <v>11</v>
      </c>
      <c r="AP100" s="6">
        <v>11</v>
      </c>
      <c r="AQ100" s="6">
        <v>12</v>
      </c>
      <c r="AR100" s="6">
        <v>11</v>
      </c>
      <c r="AS100" s="6">
        <v>10</v>
      </c>
      <c r="AT100" s="6">
        <v>10</v>
      </c>
      <c r="AU100" s="6">
        <v>10</v>
      </c>
      <c r="AV100" s="6">
        <v>10</v>
      </c>
      <c r="AW100" s="6">
        <v>10</v>
      </c>
      <c r="AX100" s="6">
        <v>10</v>
      </c>
      <c r="AY100" s="6">
        <v>10</v>
      </c>
      <c r="AZ100" s="6">
        <v>10</v>
      </c>
      <c r="BA100" s="6">
        <v>10</v>
      </c>
      <c r="BB100" s="6">
        <v>10</v>
      </c>
      <c r="BC100" s="7">
        <v>10</v>
      </c>
      <c r="BE100" t="s">
        <v>112</v>
      </c>
      <c r="BF100">
        <v>16</v>
      </c>
      <c r="BG100" t="s">
        <v>63</v>
      </c>
      <c r="BH100">
        <v>30</v>
      </c>
      <c r="BI100">
        <v>101</v>
      </c>
      <c r="BJ100">
        <v>10</v>
      </c>
      <c r="BK100">
        <v>10</v>
      </c>
      <c r="BL100">
        <v>10</v>
      </c>
      <c r="BM100">
        <v>10</v>
      </c>
      <c r="BN100">
        <v>10</v>
      </c>
      <c r="BO100">
        <v>10</v>
      </c>
      <c r="BP100">
        <v>10</v>
      </c>
      <c r="BQ100">
        <v>10</v>
      </c>
      <c r="BR100">
        <v>10</v>
      </c>
      <c r="BS100">
        <v>10</v>
      </c>
      <c r="BT100">
        <v>10</v>
      </c>
      <c r="BU100">
        <v>10</v>
      </c>
      <c r="BV100">
        <v>10</v>
      </c>
      <c r="BW100">
        <v>10</v>
      </c>
      <c r="BX100">
        <v>10</v>
      </c>
      <c r="BY100">
        <v>11</v>
      </c>
      <c r="BZ100">
        <v>10</v>
      </c>
      <c r="CA100">
        <v>11</v>
      </c>
      <c r="CB100">
        <v>10</v>
      </c>
      <c r="CC100">
        <v>11</v>
      </c>
      <c r="CD100">
        <v>11</v>
      </c>
      <c r="CE100">
        <v>11</v>
      </c>
      <c r="CF100">
        <v>10</v>
      </c>
      <c r="CG100">
        <v>10</v>
      </c>
      <c r="CH100">
        <v>10</v>
      </c>
      <c r="CI100">
        <v>10</v>
      </c>
      <c r="CJ100">
        <v>11</v>
      </c>
      <c r="CK100">
        <v>10</v>
      </c>
      <c r="CL100">
        <v>11</v>
      </c>
      <c r="CM100">
        <v>10</v>
      </c>
      <c r="CN100">
        <v>10</v>
      </c>
      <c r="CO100">
        <v>11</v>
      </c>
      <c r="CP100">
        <v>10</v>
      </c>
      <c r="CQ100">
        <v>11</v>
      </c>
      <c r="CR100">
        <v>10</v>
      </c>
      <c r="CS100">
        <v>10</v>
      </c>
      <c r="CT100">
        <v>10</v>
      </c>
      <c r="CU100">
        <v>11</v>
      </c>
      <c r="CV100">
        <v>11</v>
      </c>
      <c r="CW100">
        <v>12</v>
      </c>
      <c r="CX100">
        <v>12</v>
      </c>
      <c r="CY100">
        <v>10</v>
      </c>
      <c r="CZ100">
        <v>11</v>
      </c>
      <c r="DA100">
        <v>11</v>
      </c>
      <c r="DB100">
        <v>11</v>
      </c>
      <c r="DC100">
        <v>10</v>
      </c>
      <c r="DD100">
        <v>10</v>
      </c>
      <c r="DE100">
        <v>10</v>
      </c>
      <c r="DF100">
        <v>11</v>
      </c>
      <c r="DH100" s="5" t="s">
        <v>141</v>
      </c>
      <c r="DI100" s="6">
        <v>16</v>
      </c>
      <c r="DJ100" s="6" t="s">
        <v>142</v>
      </c>
      <c r="DK100" s="6">
        <v>30</v>
      </c>
      <c r="DL100" s="6">
        <v>117</v>
      </c>
      <c r="DM100" s="6">
        <v>10</v>
      </c>
      <c r="DN100" s="6">
        <v>10</v>
      </c>
      <c r="DO100" s="6">
        <v>10</v>
      </c>
      <c r="DP100" s="6">
        <v>10</v>
      </c>
      <c r="DQ100" s="6">
        <v>11</v>
      </c>
      <c r="DR100" s="6">
        <v>10</v>
      </c>
      <c r="DS100" s="6">
        <v>11</v>
      </c>
      <c r="DT100" s="6">
        <v>11</v>
      </c>
      <c r="DU100" s="6">
        <v>11</v>
      </c>
      <c r="DV100" s="6">
        <v>11</v>
      </c>
      <c r="DW100" s="6">
        <v>10</v>
      </c>
      <c r="DX100" s="6">
        <v>11</v>
      </c>
      <c r="DY100" s="6">
        <v>11</v>
      </c>
      <c r="DZ100" s="6">
        <v>10</v>
      </c>
      <c r="EA100" s="6">
        <v>11</v>
      </c>
      <c r="EB100" s="6">
        <v>12</v>
      </c>
      <c r="EC100" s="6">
        <v>10</v>
      </c>
      <c r="ED100" s="6">
        <v>12</v>
      </c>
      <c r="EE100" s="6">
        <v>10</v>
      </c>
      <c r="EF100" s="6">
        <v>12</v>
      </c>
      <c r="EG100" s="6">
        <v>11</v>
      </c>
      <c r="EH100" s="6">
        <v>12</v>
      </c>
      <c r="EI100" s="6">
        <v>10</v>
      </c>
      <c r="EJ100" s="6">
        <v>10</v>
      </c>
      <c r="EK100" s="6">
        <v>11</v>
      </c>
      <c r="EL100" s="6">
        <v>11</v>
      </c>
      <c r="EM100" s="6">
        <v>11</v>
      </c>
      <c r="EN100" s="6">
        <v>11</v>
      </c>
      <c r="EO100" s="6">
        <v>11</v>
      </c>
      <c r="EP100" s="6">
        <v>11</v>
      </c>
      <c r="EQ100" s="6">
        <v>11</v>
      </c>
      <c r="ER100" s="6">
        <v>11</v>
      </c>
      <c r="ES100" s="6">
        <v>11</v>
      </c>
      <c r="ET100" s="6">
        <v>11</v>
      </c>
      <c r="EU100" s="6">
        <v>11</v>
      </c>
      <c r="EV100" s="6">
        <v>11</v>
      </c>
      <c r="EW100" s="6">
        <v>11</v>
      </c>
      <c r="EX100" s="6">
        <v>11</v>
      </c>
      <c r="EY100" s="6">
        <v>10</v>
      </c>
      <c r="EZ100" s="6">
        <v>10</v>
      </c>
      <c r="FA100" s="6">
        <v>10</v>
      </c>
      <c r="FB100" s="6">
        <v>10</v>
      </c>
      <c r="FC100" s="6">
        <v>10</v>
      </c>
      <c r="FD100" s="6">
        <v>10</v>
      </c>
      <c r="FE100" s="6">
        <v>10</v>
      </c>
      <c r="FF100" s="6">
        <v>10</v>
      </c>
      <c r="FG100" s="6">
        <v>10</v>
      </c>
      <c r="FH100" s="6">
        <v>10</v>
      </c>
      <c r="FI100" s="7">
        <v>10</v>
      </c>
      <c r="HN100" t="s">
        <v>219</v>
      </c>
      <c r="HO100" s="12">
        <v>0.45000000000000284</v>
      </c>
      <c r="HP100" s="12">
        <v>0</v>
      </c>
      <c r="HQ100" s="12">
        <v>0</v>
      </c>
      <c r="HR100" s="12">
        <v>0.15000000000000036</v>
      </c>
      <c r="HS100" s="12">
        <v>0.25</v>
      </c>
      <c r="HT100" s="12">
        <v>-0.20000000000000107</v>
      </c>
      <c r="HU100" s="12">
        <v>-0.10000000000000142</v>
      </c>
      <c r="HV100" s="12">
        <v>-0.10000000000000142</v>
      </c>
      <c r="HW100" s="12">
        <v>-0.15000000000000036</v>
      </c>
      <c r="HX100" s="12">
        <v>-0.10000000000000142</v>
      </c>
      <c r="HY100" s="12">
        <v>9.9999999999999645E-2</v>
      </c>
      <c r="HZ100" s="12">
        <v>-0.10000000000000142</v>
      </c>
      <c r="IA100" s="12">
        <v>0.55000000000000071</v>
      </c>
      <c r="IB100" s="12">
        <v>-0.10000000000000142</v>
      </c>
      <c r="IC100" s="12">
        <v>0</v>
      </c>
      <c r="ID100" s="12">
        <v>0.10000000000000142</v>
      </c>
      <c r="IE100" s="12">
        <v>-0.15000000000000036</v>
      </c>
      <c r="IF100" s="12">
        <v>0</v>
      </c>
      <c r="IG100" s="12">
        <v>-9.9999999999999645E-2</v>
      </c>
      <c r="IH100" s="12">
        <v>-9.9999999999999645E-2</v>
      </c>
      <c r="II100" s="12">
        <v>5.0000000000000711E-2</v>
      </c>
      <c r="IJ100" s="12">
        <v>-4.9999999999998934E-2</v>
      </c>
      <c r="IK100" s="12">
        <v>0.20000000000000107</v>
      </c>
      <c r="IL100" s="12">
        <v>0</v>
      </c>
      <c r="IM100" s="12">
        <v>5.0000000000000711E-2</v>
      </c>
      <c r="IN100" s="12">
        <v>0.10000000000000142</v>
      </c>
      <c r="IO100" s="12">
        <v>0</v>
      </c>
      <c r="IP100" s="12">
        <v>9.9999999999997868E-2</v>
      </c>
      <c r="IQ100" s="12">
        <v>0</v>
      </c>
      <c r="IR100" s="12">
        <v>0.20000000000000107</v>
      </c>
      <c r="IS100" s="12">
        <v>-5.0000000000000711E-2</v>
      </c>
      <c r="IT100" s="12">
        <v>4.9999999999998934E-2</v>
      </c>
      <c r="IU100" s="12">
        <v>-0.25</v>
      </c>
      <c r="IV100" s="12">
        <v>0.30000000000000071</v>
      </c>
      <c r="IW100" s="12">
        <v>0</v>
      </c>
      <c r="IX100" s="12">
        <v>-0.20000000000000107</v>
      </c>
      <c r="IY100" s="12">
        <v>-9.9999999999997868E-2</v>
      </c>
      <c r="IZ100" s="12">
        <v>-9.9999999999997868E-2</v>
      </c>
      <c r="JA100" s="12">
        <v>-0.30000000000000071</v>
      </c>
    </row>
    <row r="101" spans="2:261" x14ac:dyDescent="0.2">
      <c r="B101" s="5" t="s">
        <v>141</v>
      </c>
      <c r="C101" s="6">
        <v>16</v>
      </c>
      <c r="D101" s="6" t="s">
        <v>142</v>
      </c>
      <c r="E101" s="6">
        <v>30</v>
      </c>
      <c r="F101" s="6">
        <v>119</v>
      </c>
      <c r="G101" s="6">
        <v>10</v>
      </c>
      <c r="H101" s="6">
        <v>10</v>
      </c>
      <c r="I101" s="6">
        <v>11</v>
      </c>
      <c r="J101" s="6">
        <v>10</v>
      </c>
      <c r="K101" s="6">
        <v>11</v>
      </c>
      <c r="L101" s="6">
        <v>11</v>
      </c>
      <c r="M101" s="6">
        <v>11</v>
      </c>
      <c r="N101" s="6">
        <v>10</v>
      </c>
      <c r="O101" s="6">
        <v>12</v>
      </c>
      <c r="P101" s="6">
        <v>11</v>
      </c>
      <c r="Q101" s="6">
        <v>10</v>
      </c>
      <c r="R101" s="6">
        <v>11</v>
      </c>
      <c r="S101" s="6">
        <v>11</v>
      </c>
      <c r="T101" s="6">
        <v>10</v>
      </c>
      <c r="U101" s="6">
        <v>10</v>
      </c>
      <c r="V101" s="6">
        <v>11</v>
      </c>
      <c r="W101" s="6">
        <v>10</v>
      </c>
      <c r="X101" s="6">
        <v>12</v>
      </c>
      <c r="Y101" s="6">
        <v>10</v>
      </c>
      <c r="Z101" s="6">
        <v>12</v>
      </c>
      <c r="AA101" s="6">
        <v>11</v>
      </c>
      <c r="AB101" s="6">
        <v>12</v>
      </c>
      <c r="AC101" s="6">
        <v>10</v>
      </c>
      <c r="AD101" s="6">
        <v>11</v>
      </c>
      <c r="AE101" s="6">
        <v>11</v>
      </c>
      <c r="AF101" s="6">
        <v>11</v>
      </c>
      <c r="AG101" s="6">
        <v>11</v>
      </c>
      <c r="AH101" s="6">
        <v>11</v>
      </c>
      <c r="AI101" s="6">
        <v>11</v>
      </c>
      <c r="AJ101" s="6">
        <v>11</v>
      </c>
      <c r="AK101" s="6">
        <v>12</v>
      </c>
      <c r="AL101" s="6">
        <v>11</v>
      </c>
      <c r="AM101" s="6">
        <v>11</v>
      </c>
      <c r="AN101" s="6">
        <v>10</v>
      </c>
      <c r="AO101" s="6">
        <v>11</v>
      </c>
      <c r="AP101" s="6">
        <v>11</v>
      </c>
      <c r="AQ101" s="6">
        <v>11</v>
      </c>
      <c r="AR101" s="6">
        <v>11</v>
      </c>
      <c r="AS101" s="6">
        <v>10</v>
      </c>
      <c r="AT101" s="6">
        <v>10</v>
      </c>
      <c r="AU101" s="6">
        <v>10</v>
      </c>
      <c r="AV101" s="6">
        <v>10</v>
      </c>
      <c r="AW101" s="6">
        <v>10</v>
      </c>
      <c r="AX101" s="6">
        <v>10</v>
      </c>
      <c r="AY101" s="6">
        <v>10</v>
      </c>
      <c r="AZ101" s="6">
        <v>10</v>
      </c>
      <c r="BA101" s="6">
        <v>10</v>
      </c>
      <c r="BB101" s="6">
        <v>10</v>
      </c>
      <c r="BC101" s="7">
        <v>10</v>
      </c>
      <c r="BE101" t="s">
        <v>112</v>
      </c>
      <c r="BF101">
        <v>16</v>
      </c>
      <c r="BG101" t="s">
        <v>63</v>
      </c>
      <c r="BH101">
        <v>30</v>
      </c>
      <c r="BI101">
        <v>101</v>
      </c>
      <c r="BJ101">
        <v>10</v>
      </c>
      <c r="BK101">
        <v>10</v>
      </c>
      <c r="BL101">
        <v>10</v>
      </c>
      <c r="BM101">
        <v>10</v>
      </c>
      <c r="BN101">
        <v>10</v>
      </c>
      <c r="BO101">
        <v>10</v>
      </c>
      <c r="BP101">
        <v>10</v>
      </c>
      <c r="BQ101">
        <v>10</v>
      </c>
      <c r="BR101">
        <v>10</v>
      </c>
      <c r="BS101">
        <v>10</v>
      </c>
      <c r="BT101">
        <v>10</v>
      </c>
      <c r="BU101">
        <v>10</v>
      </c>
      <c r="BV101">
        <v>11</v>
      </c>
      <c r="BW101">
        <v>10</v>
      </c>
      <c r="BX101">
        <v>10</v>
      </c>
      <c r="BY101">
        <v>10</v>
      </c>
      <c r="BZ101">
        <v>10</v>
      </c>
      <c r="CA101">
        <v>10</v>
      </c>
      <c r="CB101">
        <v>10</v>
      </c>
      <c r="CC101">
        <v>11</v>
      </c>
      <c r="CD101">
        <v>11</v>
      </c>
      <c r="CE101">
        <v>11</v>
      </c>
      <c r="CF101">
        <v>10</v>
      </c>
      <c r="CG101">
        <v>10</v>
      </c>
      <c r="CH101">
        <v>10</v>
      </c>
      <c r="CI101">
        <v>10</v>
      </c>
      <c r="CJ101">
        <v>10</v>
      </c>
      <c r="CK101">
        <v>10</v>
      </c>
      <c r="CL101">
        <v>11</v>
      </c>
      <c r="CM101">
        <v>10</v>
      </c>
      <c r="CN101">
        <v>10</v>
      </c>
      <c r="CO101">
        <v>11</v>
      </c>
      <c r="CP101">
        <v>10</v>
      </c>
      <c r="CQ101">
        <v>12</v>
      </c>
      <c r="CR101">
        <v>10</v>
      </c>
      <c r="CS101">
        <v>10</v>
      </c>
      <c r="CT101">
        <v>10</v>
      </c>
      <c r="CU101">
        <v>11</v>
      </c>
      <c r="CV101">
        <v>12</v>
      </c>
      <c r="CW101">
        <v>12</v>
      </c>
      <c r="CX101">
        <v>11</v>
      </c>
      <c r="CY101">
        <v>10</v>
      </c>
      <c r="CZ101">
        <v>10</v>
      </c>
      <c r="DA101">
        <v>10</v>
      </c>
      <c r="DB101">
        <v>11</v>
      </c>
      <c r="DC101">
        <v>10</v>
      </c>
      <c r="DD101">
        <v>10</v>
      </c>
      <c r="DE101">
        <v>10</v>
      </c>
      <c r="DF101">
        <v>11</v>
      </c>
      <c r="DH101" s="5" t="s">
        <v>141</v>
      </c>
      <c r="DI101" s="6">
        <v>16</v>
      </c>
      <c r="DJ101" s="6" t="s">
        <v>142</v>
      </c>
      <c r="DK101" s="6">
        <v>28</v>
      </c>
      <c r="DL101" s="6">
        <v>117</v>
      </c>
      <c r="DM101" s="6">
        <v>10</v>
      </c>
      <c r="DN101" s="6">
        <v>10</v>
      </c>
      <c r="DO101" s="6">
        <v>10</v>
      </c>
      <c r="DP101" s="6">
        <v>10</v>
      </c>
      <c r="DQ101" s="6">
        <v>11</v>
      </c>
      <c r="DR101" s="6">
        <v>11</v>
      </c>
      <c r="DS101" s="6">
        <v>11</v>
      </c>
      <c r="DT101" s="6">
        <v>11</v>
      </c>
      <c r="DU101" s="6">
        <v>11</v>
      </c>
      <c r="DV101" s="6">
        <v>12</v>
      </c>
      <c r="DW101" s="6">
        <v>10</v>
      </c>
      <c r="DX101" s="6">
        <v>11</v>
      </c>
      <c r="DY101" s="6">
        <v>10</v>
      </c>
      <c r="DZ101" s="6">
        <v>10</v>
      </c>
      <c r="EA101" s="6">
        <v>10</v>
      </c>
      <c r="EB101" s="6">
        <v>11</v>
      </c>
      <c r="EC101" s="6">
        <v>10</v>
      </c>
      <c r="ED101" s="6">
        <v>11</v>
      </c>
      <c r="EE101" s="6">
        <v>10</v>
      </c>
      <c r="EF101" s="6">
        <v>11</v>
      </c>
      <c r="EG101" s="6">
        <v>11</v>
      </c>
      <c r="EH101" s="6">
        <v>11</v>
      </c>
      <c r="EI101" s="6">
        <v>10</v>
      </c>
      <c r="EJ101" s="6">
        <v>10</v>
      </c>
      <c r="EK101" s="6">
        <v>11</v>
      </c>
      <c r="EL101" s="6">
        <v>11</v>
      </c>
      <c r="EM101" s="6">
        <v>11</v>
      </c>
      <c r="EN101" s="6">
        <v>10</v>
      </c>
      <c r="EO101" s="6">
        <v>11</v>
      </c>
      <c r="EP101" s="6">
        <v>11</v>
      </c>
      <c r="EQ101" s="6">
        <v>11</v>
      </c>
      <c r="ER101" s="6">
        <v>11</v>
      </c>
      <c r="ES101" s="6">
        <v>12</v>
      </c>
      <c r="ET101" s="6">
        <v>10</v>
      </c>
      <c r="EU101" s="6">
        <v>10</v>
      </c>
      <c r="EV101" s="6">
        <v>11</v>
      </c>
      <c r="EW101" s="6">
        <v>11</v>
      </c>
      <c r="EX101" s="6">
        <v>12</v>
      </c>
      <c r="EY101" s="6">
        <v>10</v>
      </c>
      <c r="EZ101" s="6">
        <v>10</v>
      </c>
      <c r="FA101" s="6">
        <v>10</v>
      </c>
      <c r="FB101" s="6">
        <v>10</v>
      </c>
      <c r="FC101" s="6">
        <v>10</v>
      </c>
      <c r="FD101" s="6">
        <v>10</v>
      </c>
      <c r="FE101" s="6">
        <v>10</v>
      </c>
      <c r="FF101" s="6">
        <v>10</v>
      </c>
      <c r="FG101" s="6">
        <v>10</v>
      </c>
      <c r="FH101" s="6">
        <v>10</v>
      </c>
      <c r="FI101" s="7">
        <v>10</v>
      </c>
    </row>
    <row r="102" spans="2:261" x14ac:dyDescent="0.2">
      <c r="B102" s="5" t="s">
        <v>141</v>
      </c>
      <c r="C102" s="6">
        <v>16</v>
      </c>
      <c r="D102" s="6" t="s">
        <v>142</v>
      </c>
      <c r="E102" s="6">
        <v>29</v>
      </c>
      <c r="F102" s="6">
        <v>115</v>
      </c>
      <c r="G102" s="6">
        <v>10</v>
      </c>
      <c r="H102" s="6">
        <v>10</v>
      </c>
      <c r="I102" s="6">
        <v>10</v>
      </c>
      <c r="J102" s="6">
        <v>10</v>
      </c>
      <c r="K102" s="6">
        <v>11</v>
      </c>
      <c r="L102" s="6">
        <v>10</v>
      </c>
      <c r="M102" s="6">
        <v>11</v>
      </c>
      <c r="N102" s="6">
        <v>10</v>
      </c>
      <c r="O102" s="6">
        <v>11</v>
      </c>
      <c r="P102" s="6">
        <v>11</v>
      </c>
      <c r="Q102" s="6">
        <v>10</v>
      </c>
      <c r="R102" s="6">
        <v>10</v>
      </c>
      <c r="S102" s="6">
        <v>11</v>
      </c>
      <c r="T102" s="6">
        <v>10</v>
      </c>
      <c r="U102" s="6">
        <v>11</v>
      </c>
      <c r="V102" s="6">
        <v>11</v>
      </c>
      <c r="W102" s="6">
        <v>10</v>
      </c>
      <c r="X102" s="6">
        <v>11</v>
      </c>
      <c r="Y102" s="6">
        <v>10</v>
      </c>
      <c r="Z102" s="6">
        <v>11</v>
      </c>
      <c r="AA102" s="6">
        <v>10</v>
      </c>
      <c r="AB102" s="6">
        <v>11</v>
      </c>
      <c r="AC102" s="6">
        <v>10</v>
      </c>
      <c r="AD102" s="6">
        <v>10</v>
      </c>
      <c r="AE102" s="6">
        <v>11</v>
      </c>
      <c r="AF102" s="6">
        <v>11</v>
      </c>
      <c r="AG102" s="6">
        <v>11</v>
      </c>
      <c r="AH102" s="6">
        <v>11</v>
      </c>
      <c r="AI102" s="6">
        <v>11</v>
      </c>
      <c r="AJ102" s="6">
        <v>11</v>
      </c>
      <c r="AK102" s="6">
        <v>11</v>
      </c>
      <c r="AL102" s="6">
        <v>11</v>
      </c>
      <c r="AM102" s="6">
        <v>11</v>
      </c>
      <c r="AN102" s="6">
        <v>11</v>
      </c>
      <c r="AO102" s="6">
        <v>11</v>
      </c>
      <c r="AP102" s="6">
        <v>11</v>
      </c>
      <c r="AQ102" s="6">
        <v>11</v>
      </c>
      <c r="AR102" s="6">
        <v>11</v>
      </c>
      <c r="AS102" s="6">
        <v>10</v>
      </c>
      <c r="AT102" s="6">
        <v>10</v>
      </c>
      <c r="AU102" s="6">
        <v>10</v>
      </c>
      <c r="AV102" s="6">
        <v>10</v>
      </c>
      <c r="AW102" s="6">
        <v>10</v>
      </c>
      <c r="AX102" s="6">
        <v>10</v>
      </c>
      <c r="AY102" s="6">
        <v>10</v>
      </c>
      <c r="AZ102" s="6">
        <v>10</v>
      </c>
      <c r="BA102" s="6">
        <v>10</v>
      </c>
      <c r="BB102" s="6">
        <v>10</v>
      </c>
      <c r="BC102" s="7">
        <v>10</v>
      </c>
      <c r="BE102" t="s">
        <v>112</v>
      </c>
      <c r="BF102">
        <v>16</v>
      </c>
      <c r="BG102" t="s">
        <v>63</v>
      </c>
      <c r="BH102">
        <v>30</v>
      </c>
      <c r="BI102">
        <v>101</v>
      </c>
      <c r="BJ102">
        <v>10</v>
      </c>
      <c r="BK102">
        <v>10</v>
      </c>
      <c r="BL102">
        <v>10</v>
      </c>
      <c r="BM102">
        <v>10</v>
      </c>
      <c r="BN102">
        <v>10</v>
      </c>
      <c r="BO102">
        <v>10</v>
      </c>
      <c r="BP102">
        <v>10</v>
      </c>
      <c r="BQ102">
        <v>10</v>
      </c>
      <c r="BR102">
        <v>10</v>
      </c>
      <c r="BS102">
        <v>10</v>
      </c>
      <c r="BT102">
        <v>10</v>
      </c>
      <c r="BU102">
        <v>10</v>
      </c>
      <c r="BV102">
        <v>11</v>
      </c>
      <c r="BW102">
        <v>10</v>
      </c>
      <c r="BX102">
        <v>10</v>
      </c>
      <c r="BY102">
        <v>11</v>
      </c>
      <c r="BZ102">
        <v>10</v>
      </c>
      <c r="CA102">
        <v>11</v>
      </c>
      <c r="CB102">
        <v>10</v>
      </c>
      <c r="CC102">
        <v>11</v>
      </c>
      <c r="CD102">
        <v>11</v>
      </c>
      <c r="CE102">
        <v>11</v>
      </c>
      <c r="CF102">
        <v>10</v>
      </c>
      <c r="CG102">
        <v>10</v>
      </c>
      <c r="CH102">
        <v>10</v>
      </c>
      <c r="CI102">
        <v>10</v>
      </c>
      <c r="CJ102">
        <v>11</v>
      </c>
      <c r="CK102">
        <v>10</v>
      </c>
      <c r="CL102">
        <v>11</v>
      </c>
      <c r="CM102">
        <v>10</v>
      </c>
      <c r="CN102">
        <v>11</v>
      </c>
      <c r="CO102">
        <v>11</v>
      </c>
      <c r="CP102">
        <v>11</v>
      </c>
      <c r="CQ102">
        <v>10</v>
      </c>
      <c r="CR102">
        <v>10</v>
      </c>
      <c r="CS102">
        <v>10</v>
      </c>
      <c r="CT102">
        <v>10</v>
      </c>
      <c r="CU102">
        <v>11</v>
      </c>
      <c r="CV102">
        <v>10</v>
      </c>
      <c r="CW102">
        <v>12</v>
      </c>
      <c r="CX102">
        <v>11</v>
      </c>
      <c r="CY102">
        <v>10</v>
      </c>
      <c r="CZ102">
        <v>10</v>
      </c>
      <c r="DA102">
        <v>11</v>
      </c>
      <c r="DB102">
        <v>12</v>
      </c>
      <c r="DC102">
        <v>10</v>
      </c>
      <c r="DD102">
        <v>10</v>
      </c>
      <c r="DE102">
        <v>10</v>
      </c>
      <c r="DF102">
        <v>11</v>
      </c>
      <c r="DH102" s="5" t="s">
        <v>141</v>
      </c>
      <c r="DI102" s="6">
        <v>16</v>
      </c>
      <c r="DJ102" s="6" t="s">
        <v>142</v>
      </c>
      <c r="DK102" s="6">
        <v>27</v>
      </c>
      <c r="DL102" s="6">
        <v>116</v>
      </c>
      <c r="DM102" s="6">
        <v>10</v>
      </c>
      <c r="DN102" s="6">
        <v>10</v>
      </c>
      <c r="DO102" s="6">
        <v>10</v>
      </c>
      <c r="DP102" s="6">
        <v>11</v>
      </c>
      <c r="DQ102" s="6">
        <v>11</v>
      </c>
      <c r="DR102" s="6">
        <v>10</v>
      </c>
      <c r="DS102" s="6">
        <v>11</v>
      </c>
      <c r="DT102" s="6">
        <v>11</v>
      </c>
      <c r="DU102" s="6">
        <v>11</v>
      </c>
      <c r="DV102" s="6">
        <v>12</v>
      </c>
      <c r="DW102" s="6">
        <v>10</v>
      </c>
      <c r="DX102" s="6">
        <v>11</v>
      </c>
      <c r="DY102" s="6">
        <v>11</v>
      </c>
      <c r="DZ102" s="6">
        <v>10</v>
      </c>
      <c r="EA102" s="6">
        <v>10</v>
      </c>
      <c r="EB102" s="6">
        <v>12</v>
      </c>
      <c r="EC102" s="6">
        <v>10</v>
      </c>
      <c r="ED102" s="6">
        <v>11</v>
      </c>
      <c r="EE102" s="6">
        <v>10</v>
      </c>
      <c r="EF102" s="6">
        <v>11</v>
      </c>
      <c r="EG102" s="6">
        <v>11</v>
      </c>
      <c r="EH102" s="6">
        <v>11</v>
      </c>
      <c r="EI102" s="6">
        <v>10</v>
      </c>
      <c r="EJ102" s="6">
        <v>11</v>
      </c>
      <c r="EK102" s="6">
        <v>10</v>
      </c>
      <c r="EL102" s="6">
        <v>11</v>
      </c>
      <c r="EM102" s="6">
        <v>11</v>
      </c>
      <c r="EN102" s="6">
        <v>10</v>
      </c>
      <c r="EO102" s="6">
        <v>11</v>
      </c>
      <c r="EP102" s="6">
        <v>10</v>
      </c>
      <c r="EQ102" s="6">
        <v>11</v>
      </c>
      <c r="ER102" s="6">
        <v>11</v>
      </c>
      <c r="ES102" s="6">
        <v>11</v>
      </c>
      <c r="ET102" s="6">
        <v>10</v>
      </c>
      <c r="EU102" s="6">
        <v>10</v>
      </c>
      <c r="EV102" s="6">
        <v>11</v>
      </c>
      <c r="EW102" s="6">
        <v>11</v>
      </c>
      <c r="EX102" s="6">
        <v>11</v>
      </c>
      <c r="EY102" s="6">
        <v>10</v>
      </c>
      <c r="EZ102" s="6">
        <v>10</v>
      </c>
      <c r="FA102" s="6">
        <v>10</v>
      </c>
      <c r="FB102" s="6">
        <v>10</v>
      </c>
      <c r="FC102" s="6">
        <v>10</v>
      </c>
      <c r="FD102" s="6">
        <v>10</v>
      </c>
      <c r="FE102" s="6">
        <v>10</v>
      </c>
      <c r="FF102" s="6">
        <v>10</v>
      </c>
      <c r="FG102" s="6">
        <v>10</v>
      </c>
      <c r="FH102" s="6">
        <v>10</v>
      </c>
      <c r="FI102" s="7">
        <v>10</v>
      </c>
    </row>
    <row r="103" spans="2:261" x14ac:dyDescent="0.2">
      <c r="B103" s="8" t="s">
        <v>141</v>
      </c>
      <c r="C103" s="9">
        <v>16</v>
      </c>
      <c r="D103" s="9" t="s">
        <v>142</v>
      </c>
      <c r="E103" s="9">
        <v>29</v>
      </c>
      <c r="F103" s="9">
        <v>119</v>
      </c>
      <c r="G103" s="9">
        <v>10</v>
      </c>
      <c r="H103" s="9">
        <v>10</v>
      </c>
      <c r="I103" s="9">
        <v>10</v>
      </c>
      <c r="J103" s="9">
        <v>11</v>
      </c>
      <c r="K103" s="9">
        <v>11</v>
      </c>
      <c r="L103" s="9">
        <v>10</v>
      </c>
      <c r="M103" s="9">
        <v>12</v>
      </c>
      <c r="N103" s="9">
        <v>10</v>
      </c>
      <c r="O103" s="9">
        <v>12</v>
      </c>
      <c r="P103" s="9">
        <v>12</v>
      </c>
      <c r="Q103" s="9">
        <v>11</v>
      </c>
      <c r="R103" s="9">
        <v>11</v>
      </c>
      <c r="S103" s="9">
        <v>11</v>
      </c>
      <c r="T103" s="9">
        <v>10</v>
      </c>
      <c r="U103" s="9">
        <v>10</v>
      </c>
      <c r="V103" s="9">
        <v>12</v>
      </c>
      <c r="W103" s="9">
        <v>10</v>
      </c>
      <c r="X103" s="9">
        <v>12</v>
      </c>
      <c r="Y103" s="9">
        <v>10</v>
      </c>
      <c r="Z103" s="9">
        <v>11</v>
      </c>
      <c r="AA103" s="9">
        <v>11</v>
      </c>
      <c r="AB103" s="9">
        <v>11</v>
      </c>
      <c r="AC103" s="9">
        <v>10</v>
      </c>
      <c r="AD103" s="9">
        <v>10</v>
      </c>
      <c r="AE103" s="9">
        <v>10</v>
      </c>
      <c r="AF103" s="9">
        <v>11</v>
      </c>
      <c r="AG103" s="9">
        <v>10</v>
      </c>
      <c r="AH103" s="9">
        <v>11</v>
      </c>
      <c r="AI103" s="9">
        <v>11</v>
      </c>
      <c r="AJ103" s="9">
        <v>10</v>
      </c>
      <c r="AK103" s="9">
        <v>11</v>
      </c>
      <c r="AL103" s="9">
        <v>11</v>
      </c>
      <c r="AM103" s="9">
        <v>11</v>
      </c>
      <c r="AN103" s="9">
        <v>12</v>
      </c>
      <c r="AO103" s="9">
        <v>11</v>
      </c>
      <c r="AP103" s="9">
        <v>11</v>
      </c>
      <c r="AQ103" s="9">
        <v>12</v>
      </c>
      <c r="AR103" s="9">
        <v>11</v>
      </c>
      <c r="AS103" s="9">
        <v>10</v>
      </c>
      <c r="AT103" s="9">
        <v>10</v>
      </c>
      <c r="AU103" s="9">
        <v>10</v>
      </c>
      <c r="AV103" s="9">
        <v>10</v>
      </c>
      <c r="AW103" s="9">
        <v>10</v>
      </c>
      <c r="AX103" s="9">
        <v>10</v>
      </c>
      <c r="AY103" s="9">
        <v>10</v>
      </c>
      <c r="AZ103" s="9">
        <v>10</v>
      </c>
      <c r="BA103" s="9">
        <v>10</v>
      </c>
      <c r="BB103" s="9">
        <v>10</v>
      </c>
      <c r="BC103" s="10">
        <v>10</v>
      </c>
      <c r="BE103" t="s">
        <v>112</v>
      </c>
      <c r="BF103">
        <v>16</v>
      </c>
      <c r="BG103" t="s">
        <v>63</v>
      </c>
      <c r="BH103">
        <v>30</v>
      </c>
      <c r="BI103">
        <v>103</v>
      </c>
      <c r="BJ103">
        <v>10</v>
      </c>
      <c r="BK103">
        <v>10</v>
      </c>
      <c r="BL103">
        <v>10</v>
      </c>
      <c r="BM103">
        <v>10</v>
      </c>
      <c r="BN103">
        <v>10</v>
      </c>
      <c r="BO103">
        <v>10</v>
      </c>
      <c r="BP103">
        <v>10</v>
      </c>
      <c r="BQ103">
        <v>10</v>
      </c>
      <c r="BR103">
        <v>10</v>
      </c>
      <c r="BS103">
        <v>10</v>
      </c>
      <c r="BT103">
        <v>10</v>
      </c>
      <c r="BU103">
        <v>10</v>
      </c>
      <c r="BV103">
        <v>11</v>
      </c>
      <c r="BW103">
        <v>10</v>
      </c>
      <c r="BX103">
        <v>10</v>
      </c>
      <c r="BY103">
        <v>10</v>
      </c>
      <c r="BZ103">
        <v>10</v>
      </c>
      <c r="CA103">
        <v>11</v>
      </c>
      <c r="CB103">
        <v>10</v>
      </c>
      <c r="CC103">
        <v>11</v>
      </c>
      <c r="CD103">
        <v>11</v>
      </c>
      <c r="CE103">
        <v>12</v>
      </c>
      <c r="CF103">
        <v>10</v>
      </c>
      <c r="CG103">
        <v>10</v>
      </c>
      <c r="CH103">
        <v>10</v>
      </c>
      <c r="CI103">
        <v>10</v>
      </c>
      <c r="CJ103">
        <v>10</v>
      </c>
      <c r="CK103">
        <v>10</v>
      </c>
      <c r="CL103">
        <v>11</v>
      </c>
      <c r="CM103">
        <v>10</v>
      </c>
      <c r="CN103">
        <v>10</v>
      </c>
      <c r="CO103">
        <v>11</v>
      </c>
      <c r="CP103">
        <v>11</v>
      </c>
      <c r="CQ103">
        <v>12</v>
      </c>
      <c r="CR103">
        <v>10</v>
      </c>
      <c r="CS103">
        <v>10</v>
      </c>
      <c r="CT103">
        <v>11</v>
      </c>
      <c r="CU103">
        <v>11</v>
      </c>
      <c r="CV103">
        <v>12</v>
      </c>
      <c r="CW103">
        <v>12</v>
      </c>
      <c r="CX103">
        <v>11</v>
      </c>
      <c r="CY103">
        <v>10</v>
      </c>
      <c r="CZ103">
        <v>11</v>
      </c>
      <c r="DA103">
        <v>11</v>
      </c>
      <c r="DB103">
        <v>11</v>
      </c>
      <c r="DC103">
        <v>10</v>
      </c>
      <c r="DD103">
        <v>10</v>
      </c>
      <c r="DE103">
        <v>10</v>
      </c>
      <c r="DF103">
        <v>11</v>
      </c>
      <c r="DH103" s="8" t="s">
        <v>141</v>
      </c>
      <c r="DI103" s="9">
        <v>16</v>
      </c>
      <c r="DJ103" s="9" t="s">
        <v>142</v>
      </c>
      <c r="DK103" s="9">
        <v>21</v>
      </c>
      <c r="DL103" s="9">
        <v>109</v>
      </c>
      <c r="DM103" s="9">
        <v>10</v>
      </c>
      <c r="DN103" s="9">
        <v>10</v>
      </c>
      <c r="DO103" s="9">
        <v>10</v>
      </c>
      <c r="DP103" s="9">
        <v>10</v>
      </c>
      <c r="DQ103" s="9">
        <v>10</v>
      </c>
      <c r="DR103" s="9">
        <v>10</v>
      </c>
      <c r="DS103" s="9">
        <v>11</v>
      </c>
      <c r="DT103" s="9">
        <v>11</v>
      </c>
      <c r="DU103" s="9">
        <v>10</v>
      </c>
      <c r="DV103" s="9">
        <v>11</v>
      </c>
      <c r="DW103" s="9">
        <v>10</v>
      </c>
      <c r="DX103" s="9">
        <v>10</v>
      </c>
      <c r="DY103" s="9">
        <v>11</v>
      </c>
      <c r="DZ103" s="9">
        <v>10</v>
      </c>
      <c r="EA103" s="9">
        <v>10</v>
      </c>
      <c r="EB103" s="9">
        <v>11</v>
      </c>
      <c r="EC103" s="9">
        <v>10</v>
      </c>
      <c r="ED103" s="9">
        <v>11</v>
      </c>
      <c r="EE103" s="9">
        <v>7</v>
      </c>
      <c r="EF103" s="9">
        <v>11</v>
      </c>
      <c r="EG103" s="9">
        <v>10</v>
      </c>
      <c r="EH103" s="9">
        <v>10</v>
      </c>
      <c r="EI103" s="9">
        <v>10</v>
      </c>
      <c r="EJ103" s="9">
        <v>11</v>
      </c>
      <c r="EK103" s="9">
        <v>10</v>
      </c>
      <c r="EL103" s="9">
        <v>11</v>
      </c>
      <c r="EM103" s="9">
        <v>11</v>
      </c>
      <c r="EN103" s="9">
        <v>10</v>
      </c>
      <c r="EO103" s="9">
        <v>11</v>
      </c>
      <c r="EP103" s="9">
        <v>10</v>
      </c>
      <c r="EQ103" s="9">
        <v>11</v>
      </c>
      <c r="ER103" s="9">
        <v>11</v>
      </c>
      <c r="ES103" s="9">
        <v>10</v>
      </c>
      <c r="ET103" s="9">
        <v>11</v>
      </c>
      <c r="EU103" s="9">
        <v>10</v>
      </c>
      <c r="EV103" s="9">
        <v>10</v>
      </c>
      <c r="EW103" s="9">
        <v>11</v>
      </c>
      <c r="EX103" s="9">
        <v>11</v>
      </c>
      <c r="EY103" s="9">
        <v>10</v>
      </c>
      <c r="EZ103" s="9">
        <v>10</v>
      </c>
      <c r="FA103" s="9">
        <v>10</v>
      </c>
      <c r="FB103" s="9">
        <v>10</v>
      </c>
      <c r="FC103" s="9">
        <v>10</v>
      </c>
      <c r="FD103" s="9">
        <v>10</v>
      </c>
      <c r="FE103" s="9">
        <v>10</v>
      </c>
      <c r="FF103" s="9">
        <v>10</v>
      </c>
      <c r="FG103" s="9">
        <v>10</v>
      </c>
      <c r="FH103" s="9">
        <v>10</v>
      </c>
      <c r="FI103" s="10">
        <v>10</v>
      </c>
      <c r="HN103" s="19" t="s">
        <v>235</v>
      </c>
      <c r="HO103" s="19"/>
      <c r="HP103" s="19"/>
      <c r="HQ103" s="18" t="s">
        <v>236</v>
      </c>
      <c r="HR103" s="18"/>
      <c r="HS103" s="18"/>
      <c r="HT103" s="18"/>
    </row>
    <row r="104" spans="2:261" ht="28.5" x14ac:dyDescent="0.2">
      <c r="BE104" t="s">
        <v>112</v>
      </c>
      <c r="BF104">
        <v>16</v>
      </c>
      <c r="BG104" t="s">
        <v>63</v>
      </c>
      <c r="BH104">
        <v>30</v>
      </c>
      <c r="BI104">
        <v>103</v>
      </c>
      <c r="BJ104">
        <v>10</v>
      </c>
      <c r="BK104">
        <v>10</v>
      </c>
      <c r="BL104">
        <v>10</v>
      </c>
      <c r="BM104">
        <v>10</v>
      </c>
      <c r="BN104">
        <v>10</v>
      </c>
      <c r="BO104">
        <v>10</v>
      </c>
      <c r="BP104">
        <v>10</v>
      </c>
      <c r="BQ104">
        <v>10</v>
      </c>
      <c r="BR104">
        <v>10</v>
      </c>
      <c r="BS104">
        <v>10</v>
      </c>
      <c r="BT104">
        <v>10</v>
      </c>
      <c r="BU104">
        <v>10</v>
      </c>
      <c r="BV104">
        <v>11</v>
      </c>
      <c r="BW104">
        <v>10</v>
      </c>
      <c r="BX104">
        <v>10</v>
      </c>
      <c r="BY104">
        <v>10</v>
      </c>
      <c r="BZ104">
        <v>10</v>
      </c>
      <c r="CA104">
        <v>11</v>
      </c>
      <c r="CB104">
        <v>10</v>
      </c>
      <c r="CC104">
        <v>12</v>
      </c>
      <c r="CD104">
        <v>11</v>
      </c>
      <c r="CE104">
        <v>11</v>
      </c>
      <c r="CF104">
        <v>10</v>
      </c>
      <c r="CG104">
        <v>10</v>
      </c>
      <c r="CH104">
        <v>11</v>
      </c>
      <c r="CI104">
        <v>10</v>
      </c>
      <c r="CJ104">
        <v>11</v>
      </c>
      <c r="CK104">
        <v>10</v>
      </c>
      <c r="CL104">
        <v>11</v>
      </c>
      <c r="CM104">
        <v>11</v>
      </c>
      <c r="CN104">
        <v>10</v>
      </c>
      <c r="CO104">
        <v>11</v>
      </c>
      <c r="CP104">
        <v>11</v>
      </c>
      <c r="CQ104">
        <v>11</v>
      </c>
      <c r="CR104">
        <v>10</v>
      </c>
      <c r="CS104">
        <v>10</v>
      </c>
      <c r="CT104">
        <v>11</v>
      </c>
      <c r="CU104">
        <v>11</v>
      </c>
      <c r="CV104">
        <v>11</v>
      </c>
      <c r="CW104">
        <v>11</v>
      </c>
      <c r="CX104">
        <v>11</v>
      </c>
      <c r="CY104">
        <v>10</v>
      </c>
      <c r="CZ104">
        <v>11</v>
      </c>
      <c r="DA104">
        <v>11</v>
      </c>
      <c r="DB104">
        <v>12</v>
      </c>
      <c r="DC104">
        <v>10</v>
      </c>
      <c r="DD104">
        <v>11</v>
      </c>
      <c r="DE104">
        <v>10</v>
      </c>
      <c r="DF104">
        <v>12</v>
      </c>
      <c r="HO104" s="11" t="s">
        <v>9</v>
      </c>
      <c r="HP104" s="11" t="s">
        <v>10</v>
      </c>
      <c r="HQ104" s="11" t="s">
        <v>11</v>
      </c>
      <c r="HR104" s="13" t="s">
        <v>174</v>
      </c>
      <c r="HS104" s="13" t="s">
        <v>175</v>
      </c>
      <c r="HT104" s="13" t="s">
        <v>176</v>
      </c>
      <c r="HU104" s="13" t="s">
        <v>177</v>
      </c>
      <c r="HV104" s="13" t="s">
        <v>178</v>
      </c>
      <c r="HW104" s="13" t="s">
        <v>179</v>
      </c>
      <c r="HX104" s="13" t="s">
        <v>180</v>
      </c>
      <c r="HY104" s="13" t="s">
        <v>181</v>
      </c>
      <c r="HZ104" s="13" t="s">
        <v>182</v>
      </c>
      <c r="IA104" s="13" t="s">
        <v>183</v>
      </c>
      <c r="IB104" s="13" t="s">
        <v>184</v>
      </c>
      <c r="IC104" s="13" t="s">
        <v>185</v>
      </c>
      <c r="ID104" s="13" t="s">
        <v>186</v>
      </c>
      <c r="IE104" s="13" t="s">
        <v>187</v>
      </c>
      <c r="IF104" s="13" t="s">
        <v>188</v>
      </c>
      <c r="IG104" s="13" t="s">
        <v>189</v>
      </c>
      <c r="IH104" s="13" t="s">
        <v>190</v>
      </c>
      <c r="II104" s="13" t="s">
        <v>191</v>
      </c>
      <c r="IJ104" s="13" t="s">
        <v>192</v>
      </c>
      <c r="IK104" s="13" t="s">
        <v>193</v>
      </c>
      <c r="IL104" s="13" t="s">
        <v>194</v>
      </c>
      <c r="IM104" s="13" t="s">
        <v>195</v>
      </c>
      <c r="IN104" s="13" t="s">
        <v>196</v>
      </c>
      <c r="IO104" s="13" t="s">
        <v>197</v>
      </c>
      <c r="IP104" s="13" t="s">
        <v>198</v>
      </c>
      <c r="IQ104" s="13" t="s">
        <v>199</v>
      </c>
      <c r="IR104" s="13" t="s">
        <v>200</v>
      </c>
      <c r="IS104" s="13" t="s">
        <v>201</v>
      </c>
      <c r="IT104" s="13" t="s">
        <v>202</v>
      </c>
      <c r="IU104" s="13" t="s">
        <v>203</v>
      </c>
      <c r="IV104" s="13" t="s">
        <v>204</v>
      </c>
      <c r="IW104" s="13" t="s">
        <v>205</v>
      </c>
      <c r="IX104" s="13" t="s">
        <v>206</v>
      </c>
      <c r="IY104" s="13" t="s">
        <v>207</v>
      </c>
      <c r="IZ104" s="13" t="s">
        <v>208</v>
      </c>
      <c r="JA104" s="13" t="s">
        <v>209</v>
      </c>
    </row>
    <row r="105" spans="2:261" x14ac:dyDescent="0.2">
      <c r="B105" s="1" t="s">
        <v>3</v>
      </c>
      <c r="BE105" t="s">
        <v>112</v>
      </c>
      <c r="BF105">
        <v>16</v>
      </c>
      <c r="BG105" t="s">
        <v>63</v>
      </c>
      <c r="BH105">
        <v>30</v>
      </c>
      <c r="BI105">
        <v>104</v>
      </c>
      <c r="BJ105">
        <v>10</v>
      </c>
      <c r="BK105">
        <v>10</v>
      </c>
      <c r="BL105">
        <v>10</v>
      </c>
      <c r="BM105">
        <v>10</v>
      </c>
      <c r="BN105">
        <v>10</v>
      </c>
      <c r="BO105">
        <v>10</v>
      </c>
      <c r="BP105">
        <v>10</v>
      </c>
      <c r="BQ105">
        <v>10</v>
      </c>
      <c r="BR105">
        <v>10</v>
      </c>
      <c r="BS105">
        <v>10</v>
      </c>
      <c r="BT105">
        <v>10</v>
      </c>
      <c r="BU105">
        <v>10</v>
      </c>
      <c r="BV105">
        <v>10</v>
      </c>
      <c r="BW105">
        <v>10</v>
      </c>
      <c r="BX105">
        <v>10</v>
      </c>
      <c r="BY105">
        <v>10</v>
      </c>
      <c r="BZ105">
        <v>10</v>
      </c>
      <c r="CA105">
        <v>11</v>
      </c>
      <c r="CB105">
        <v>10</v>
      </c>
      <c r="CC105">
        <v>11</v>
      </c>
      <c r="CD105">
        <v>11</v>
      </c>
      <c r="CE105">
        <v>12</v>
      </c>
      <c r="CF105">
        <v>10</v>
      </c>
      <c r="CG105">
        <v>10</v>
      </c>
      <c r="CH105">
        <v>11</v>
      </c>
      <c r="CI105">
        <v>10</v>
      </c>
      <c r="CJ105">
        <v>12</v>
      </c>
      <c r="CK105">
        <v>10</v>
      </c>
      <c r="CL105">
        <v>11</v>
      </c>
      <c r="CM105">
        <v>10</v>
      </c>
      <c r="CN105">
        <v>11</v>
      </c>
      <c r="CO105">
        <v>11</v>
      </c>
      <c r="CP105">
        <v>11</v>
      </c>
      <c r="CQ105">
        <v>10</v>
      </c>
      <c r="CR105">
        <v>10</v>
      </c>
      <c r="CS105">
        <v>11</v>
      </c>
      <c r="CT105">
        <v>11</v>
      </c>
      <c r="CU105">
        <v>10</v>
      </c>
      <c r="CV105">
        <v>10</v>
      </c>
      <c r="CW105">
        <v>11</v>
      </c>
      <c r="CX105">
        <v>11</v>
      </c>
      <c r="CY105">
        <v>10</v>
      </c>
      <c r="CZ105">
        <v>10</v>
      </c>
      <c r="DA105">
        <v>11</v>
      </c>
      <c r="DB105">
        <v>12</v>
      </c>
      <c r="DC105">
        <v>10</v>
      </c>
      <c r="DD105">
        <v>11</v>
      </c>
      <c r="DE105">
        <v>10</v>
      </c>
      <c r="DF105">
        <v>11</v>
      </c>
      <c r="HN105" t="s">
        <v>212</v>
      </c>
      <c r="HO105" s="12">
        <v>0.73000000000000398</v>
      </c>
      <c r="HP105" s="12">
        <v>0</v>
      </c>
      <c r="HQ105" s="12">
        <v>0</v>
      </c>
      <c r="HR105" s="12">
        <v>-9.9999999999997868E-3</v>
      </c>
      <c r="HS105" s="12">
        <v>0.11999999999999922</v>
      </c>
      <c r="HT105" s="12">
        <v>5.0000000000000711E-2</v>
      </c>
      <c r="HU105" s="12">
        <v>4.9999999999998934E-2</v>
      </c>
      <c r="HV105" s="12">
        <v>4.9999999999998934E-2</v>
      </c>
      <c r="HW105" s="12">
        <v>4.9999999999998934E-2</v>
      </c>
      <c r="HX105" s="12">
        <v>4.0000000000000924E-2</v>
      </c>
      <c r="HY105" s="12">
        <v>-0.10999999999999943</v>
      </c>
      <c r="HZ105" s="12">
        <v>-0.16999999999999993</v>
      </c>
      <c r="IA105" s="12">
        <v>-0.10999999999999943</v>
      </c>
      <c r="IB105" s="12">
        <v>5.0000000000000711E-2</v>
      </c>
      <c r="IC105" s="12">
        <v>-8.9999999999999858E-2</v>
      </c>
      <c r="ID105" s="12">
        <v>-8.9999999999999858E-2</v>
      </c>
      <c r="IE105" s="12">
        <v>-6.0000000000000497E-2</v>
      </c>
      <c r="IF105" s="12">
        <v>0</v>
      </c>
      <c r="IG105" s="12">
        <v>0.37999999999999901</v>
      </c>
      <c r="IH105" s="12">
        <v>9.9999999999997868E-3</v>
      </c>
      <c r="II105" s="12">
        <v>-1.9999999999999574E-2</v>
      </c>
      <c r="IJ105" s="12">
        <v>9.9999999999997868E-3</v>
      </c>
      <c r="IK105" s="12">
        <v>0.39000000000000057</v>
      </c>
      <c r="IL105" s="12">
        <v>0</v>
      </c>
      <c r="IM105" s="12">
        <v>5.9999999999998721E-2</v>
      </c>
      <c r="IN105" s="12">
        <v>-8.9999999999999858E-2</v>
      </c>
      <c r="IO105" s="12">
        <v>0.47000000000000064</v>
      </c>
      <c r="IP105" s="12">
        <v>-8.9999999999999858E-2</v>
      </c>
      <c r="IQ105" s="12">
        <v>9.9999999999997868E-3</v>
      </c>
      <c r="IR105" s="12">
        <v>0.10999999999999943</v>
      </c>
      <c r="IS105" s="12">
        <v>-0.11000000000000121</v>
      </c>
      <c r="IT105" s="12">
        <v>5.9999999999998721E-2</v>
      </c>
      <c r="IU105" s="12">
        <v>-8.0000000000000071E-2</v>
      </c>
      <c r="IV105" s="12">
        <v>-1.9999999999999574E-2</v>
      </c>
      <c r="IW105" s="12">
        <v>-9.9999999999997868E-3</v>
      </c>
      <c r="IX105" s="12">
        <v>-9.9999999999997868E-3</v>
      </c>
      <c r="IY105" s="12">
        <v>8.0000000000000071E-2</v>
      </c>
      <c r="IZ105" s="12">
        <v>-5.0000000000000711E-2</v>
      </c>
      <c r="JA105" s="12">
        <v>-6.9999999999998508E-2</v>
      </c>
    </row>
    <row r="106" spans="2:261" x14ac:dyDescent="0.2">
      <c r="B106" s="2" t="s">
        <v>5</v>
      </c>
      <c r="C106" s="3" t="s">
        <v>6</v>
      </c>
      <c r="D106" s="3" t="s">
        <v>7</v>
      </c>
      <c r="E106" s="3" t="s">
        <v>8</v>
      </c>
      <c r="F106" s="3" t="s">
        <v>9</v>
      </c>
      <c r="G106" s="3" t="s">
        <v>10</v>
      </c>
      <c r="H106" s="3" t="s">
        <v>11</v>
      </c>
      <c r="I106" s="3" t="s">
        <v>12</v>
      </c>
      <c r="J106" s="3" t="s">
        <v>13</v>
      </c>
      <c r="K106" s="3" t="s">
        <v>14</v>
      </c>
      <c r="L106" s="3" t="s">
        <v>15</v>
      </c>
      <c r="M106" s="3" t="s">
        <v>16</v>
      </c>
      <c r="N106" s="3" t="s">
        <v>17</v>
      </c>
      <c r="O106" s="3" t="s">
        <v>18</v>
      </c>
      <c r="P106" s="3" t="s">
        <v>19</v>
      </c>
      <c r="Q106" s="3" t="s">
        <v>20</v>
      </c>
      <c r="R106" s="3" t="s">
        <v>21</v>
      </c>
      <c r="S106" s="3" t="s">
        <v>22</v>
      </c>
      <c r="T106" s="3" t="s">
        <v>23</v>
      </c>
      <c r="U106" s="3" t="s">
        <v>24</v>
      </c>
      <c r="V106" s="3" t="s">
        <v>25</v>
      </c>
      <c r="W106" s="3" t="s">
        <v>26</v>
      </c>
      <c r="X106" s="3" t="s">
        <v>27</v>
      </c>
      <c r="Y106" s="3" t="s">
        <v>28</v>
      </c>
      <c r="Z106" s="3" t="s">
        <v>29</v>
      </c>
      <c r="AA106" s="3" t="s">
        <v>30</v>
      </c>
      <c r="AB106" s="3" t="s">
        <v>31</v>
      </c>
      <c r="AC106" s="3" t="s">
        <v>32</v>
      </c>
      <c r="AD106" s="3" t="s">
        <v>33</v>
      </c>
      <c r="AE106" s="3" t="s">
        <v>34</v>
      </c>
      <c r="AF106" s="3" t="s">
        <v>35</v>
      </c>
      <c r="AG106" s="3" t="s">
        <v>36</v>
      </c>
      <c r="AH106" s="3" t="s">
        <v>37</v>
      </c>
      <c r="AI106" s="3" t="s">
        <v>38</v>
      </c>
      <c r="AJ106" s="3" t="s">
        <v>39</v>
      </c>
      <c r="AK106" s="3" t="s">
        <v>40</v>
      </c>
      <c r="AL106" s="3" t="s">
        <v>41</v>
      </c>
      <c r="AM106" s="3" t="s">
        <v>42</v>
      </c>
      <c r="AN106" s="3" t="s">
        <v>43</v>
      </c>
      <c r="AO106" s="3" t="s">
        <v>44</v>
      </c>
      <c r="AP106" s="3" t="s">
        <v>45</v>
      </c>
      <c r="AQ106" s="3" t="s">
        <v>46</v>
      </c>
      <c r="AR106" s="3" t="s">
        <v>47</v>
      </c>
      <c r="AS106" s="3" t="s">
        <v>48</v>
      </c>
      <c r="AT106" s="3" t="s">
        <v>49</v>
      </c>
      <c r="AU106" s="3" t="s">
        <v>50</v>
      </c>
      <c r="AV106" s="3" t="s">
        <v>51</v>
      </c>
      <c r="AW106" s="3" t="s">
        <v>52</v>
      </c>
      <c r="AX106" s="3" t="s">
        <v>53</v>
      </c>
      <c r="AY106" s="3" t="s">
        <v>54</v>
      </c>
      <c r="AZ106" s="3" t="s">
        <v>55</v>
      </c>
      <c r="BA106" s="3" t="s">
        <v>56</v>
      </c>
      <c r="BB106" s="3" t="s">
        <v>57</v>
      </c>
      <c r="BC106" s="4" t="s">
        <v>58</v>
      </c>
      <c r="HN106" t="s">
        <v>213</v>
      </c>
      <c r="HO106" s="12">
        <v>1.2999999999999972</v>
      </c>
      <c r="HP106" s="12">
        <v>0</v>
      </c>
      <c r="HQ106" s="12">
        <v>0</v>
      </c>
      <c r="HR106" s="12">
        <v>-0.19999999999999929</v>
      </c>
      <c r="HS106" s="12">
        <v>0.5</v>
      </c>
      <c r="HT106" s="12">
        <v>0</v>
      </c>
      <c r="HU106" s="12">
        <v>0.30000000000000071</v>
      </c>
      <c r="HV106" s="12">
        <v>-9.9999999999999645E-2</v>
      </c>
      <c r="HW106" s="12">
        <v>0</v>
      </c>
      <c r="HX106" s="12">
        <v>-0.10000000000000142</v>
      </c>
      <c r="HY106" s="12">
        <v>-0.20000000000000107</v>
      </c>
      <c r="HZ106" s="12">
        <v>-0.30000000000000071</v>
      </c>
      <c r="IA106" s="12">
        <v>9.9999999999999645E-2</v>
      </c>
      <c r="IB106" s="12">
        <v>-9.9999999999999645E-2</v>
      </c>
      <c r="IC106" s="12">
        <v>0</v>
      </c>
      <c r="ID106" s="12">
        <v>-9.9999999999999645E-2</v>
      </c>
      <c r="IE106" s="12">
        <v>-0.40000000000000036</v>
      </c>
      <c r="IF106" s="12">
        <v>0</v>
      </c>
      <c r="IG106" s="12">
        <v>0.30000000000000071</v>
      </c>
      <c r="IH106" s="12">
        <v>0</v>
      </c>
      <c r="II106" s="12">
        <v>0.30000000000000071</v>
      </c>
      <c r="IJ106" s="12">
        <v>9.9999999999999645E-2</v>
      </c>
      <c r="IK106" s="12">
        <v>0.59999999999999964</v>
      </c>
      <c r="IL106" s="12">
        <v>0</v>
      </c>
      <c r="IM106" s="12">
        <v>0.30000000000000071</v>
      </c>
      <c r="IN106" s="12">
        <v>9.9999999999999645E-2</v>
      </c>
      <c r="IO106" s="12">
        <v>0.5</v>
      </c>
      <c r="IP106" s="12">
        <v>0</v>
      </c>
      <c r="IQ106" s="12">
        <v>-0.10000000000000142</v>
      </c>
      <c r="IR106" s="12">
        <v>9.9999999999999645E-2</v>
      </c>
      <c r="IS106" s="12">
        <v>-0.20000000000000107</v>
      </c>
      <c r="IT106" s="12">
        <v>0</v>
      </c>
      <c r="IU106" s="12">
        <v>0</v>
      </c>
      <c r="IV106" s="12">
        <v>-9.9999999999999645E-2</v>
      </c>
      <c r="IW106" s="12">
        <v>0</v>
      </c>
      <c r="IX106" s="12">
        <v>-0.40000000000000036</v>
      </c>
      <c r="IY106" s="12">
        <v>0.19999999999999929</v>
      </c>
      <c r="IZ106" s="12">
        <v>-0.40000000000000036</v>
      </c>
      <c r="JA106" s="12">
        <v>-9.9999999999999645E-2</v>
      </c>
    </row>
    <row r="107" spans="2:261" x14ac:dyDescent="0.2">
      <c r="B107" s="5" t="s">
        <v>60</v>
      </c>
      <c r="C107" s="6">
        <v>16</v>
      </c>
      <c r="D107" s="6" t="s">
        <v>61</v>
      </c>
      <c r="E107" s="6">
        <v>30</v>
      </c>
      <c r="F107" s="6">
        <v>125</v>
      </c>
      <c r="G107" s="6">
        <v>10</v>
      </c>
      <c r="H107" s="6">
        <v>10</v>
      </c>
      <c r="I107" s="6">
        <v>10</v>
      </c>
      <c r="J107" s="6">
        <v>11</v>
      </c>
      <c r="K107" s="6">
        <v>12</v>
      </c>
      <c r="L107" s="6">
        <v>11</v>
      </c>
      <c r="M107" s="6">
        <v>11</v>
      </c>
      <c r="N107" s="6">
        <v>11</v>
      </c>
      <c r="O107" s="6">
        <v>11</v>
      </c>
      <c r="P107" s="6">
        <v>12</v>
      </c>
      <c r="Q107" s="6">
        <v>10</v>
      </c>
      <c r="R107" s="6">
        <v>11</v>
      </c>
      <c r="S107" s="6">
        <v>12</v>
      </c>
      <c r="T107" s="6">
        <v>10</v>
      </c>
      <c r="U107" s="6">
        <v>10</v>
      </c>
      <c r="V107" s="6">
        <v>12</v>
      </c>
      <c r="W107" s="6">
        <v>10</v>
      </c>
      <c r="X107" s="6">
        <v>12</v>
      </c>
      <c r="Y107" s="6">
        <v>10</v>
      </c>
      <c r="Z107" s="6">
        <v>12</v>
      </c>
      <c r="AA107" s="6">
        <v>11</v>
      </c>
      <c r="AB107" s="6">
        <v>12</v>
      </c>
      <c r="AC107" s="6">
        <v>10</v>
      </c>
      <c r="AD107" s="6">
        <v>11</v>
      </c>
      <c r="AE107" s="6">
        <v>10</v>
      </c>
      <c r="AF107" s="6">
        <v>12</v>
      </c>
      <c r="AG107" s="6">
        <v>11</v>
      </c>
      <c r="AH107" s="6">
        <v>11</v>
      </c>
      <c r="AI107" s="6">
        <v>11</v>
      </c>
      <c r="AJ107" s="6">
        <v>11</v>
      </c>
      <c r="AK107" s="6">
        <v>12</v>
      </c>
      <c r="AL107" s="6">
        <v>11</v>
      </c>
      <c r="AM107" s="6">
        <v>12</v>
      </c>
      <c r="AN107" s="6">
        <v>11</v>
      </c>
      <c r="AO107" s="6">
        <v>11</v>
      </c>
      <c r="AP107" s="6">
        <v>11</v>
      </c>
      <c r="AQ107" s="6">
        <v>11</v>
      </c>
      <c r="AR107" s="6">
        <v>12</v>
      </c>
      <c r="AS107" s="6">
        <v>10</v>
      </c>
      <c r="AT107" s="6">
        <v>10</v>
      </c>
      <c r="AU107" s="6">
        <v>10</v>
      </c>
      <c r="AV107" s="6">
        <v>10</v>
      </c>
      <c r="AW107" s="6">
        <v>10</v>
      </c>
      <c r="AX107" s="6">
        <v>10</v>
      </c>
      <c r="AY107" s="6">
        <v>10</v>
      </c>
      <c r="AZ107" s="6">
        <v>10</v>
      </c>
      <c r="BA107" s="6">
        <v>10</v>
      </c>
      <c r="BB107" s="6">
        <v>10</v>
      </c>
      <c r="BC107" s="7">
        <v>10</v>
      </c>
      <c r="BE107" s="1" t="s">
        <v>135</v>
      </c>
      <c r="HN107" t="s">
        <v>214</v>
      </c>
      <c r="HO107" s="12">
        <v>1.0499999999999972</v>
      </c>
      <c r="HP107" s="12">
        <v>0</v>
      </c>
      <c r="HQ107" s="12">
        <v>0</v>
      </c>
      <c r="HR107" s="12">
        <v>-0.15000000000000036</v>
      </c>
      <c r="HS107" s="12">
        <v>5.0000000000000711E-2</v>
      </c>
      <c r="HT107" s="12">
        <v>0.15000000000000036</v>
      </c>
      <c r="HU107" s="12">
        <v>-5.0000000000000711E-2</v>
      </c>
      <c r="HV107" s="12">
        <v>0.15000000000000036</v>
      </c>
      <c r="HW107" s="12">
        <v>0.15000000000000036</v>
      </c>
      <c r="HX107" s="12">
        <v>0.10000000000000142</v>
      </c>
      <c r="HY107" s="12">
        <v>5.0000000000000711E-2</v>
      </c>
      <c r="HZ107" s="12">
        <v>-0.15000000000000213</v>
      </c>
      <c r="IA107" s="12">
        <v>9.9999999999999645E-2</v>
      </c>
      <c r="IB107" s="12">
        <v>0.29999999999999893</v>
      </c>
      <c r="IC107" s="12">
        <v>-9.9999999999999645E-2</v>
      </c>
      <c r="ID107" s="12">
        <v>0</v>
      </c>
      <c r="IE107" s="12">
        <v>9.9999999999999645E-2</v>
      </c>
      <c r="IF107" s="12">
        <v>0</v>
      </c>
      <c r="IG107" s="12">
        <v>0.5</v>
      </c>
      <c r="IH107" s="12">
        <v>-9.9999999999999645E-2</v>
      </c>
      <c r="II107" s="12">
        <v>5.0000000000000711E-2</v>
      </c>
      <c r="IJ107" s="12">
        <v>-0.10000000000000142</v>
      </c>
      <c r="IK107" s="12">
        <v>0.40000000000000036</v>
      </c>
      <c r="IL107" s="12">
        <v>0</v>
      </c>
      <c r="IM107" s="12">
        <v>0.15000000000000036</v>
      </c>
      <c r="IN107" s="12">
        <v>-5.0000000000000711E-2</v>
      </c>
      <c r="IO107" s="12">
        <v>0.45000000000000107</v>
      </c>
      <c r="IP107" s="12">
        <v>9.9999999999997868E-2</v>
      </c>
      <c r="IQ107" s="12">
        <v>0.10000000000000142</v>
      </c>
      <c r="IR107" s="12">
        <v>0.14999999999999858</v>
      </c>
      <c r="IS107" s="12">
        <v>-9.9999999999999645E-2</v>
      </c>
      <c r="IT107" s="12">
        <v>0.19999999999999929</v>
      </c>
      <c r="IU107" s="12">
        <v>5.0000000000000711E-2</v>
      </c>
      <c r="IV107" s="12">
        <v>-9.9999999999999645E-2</v>
      </c>
      <c r="IW107" s="12">
        <v>0.34999999999999787</v>
      </c>
      <c r="IX107" s="12">
        <v>0.15000000000000213</v>
      </c>
      <c r="IY107" s="12">
        <v>0.14999999999999858</v>
      </c>
      <c r="IZ107" s="12">
        <v>-0.25</v>
      </c>
      <c r="JA107" s="12">
        <v>0.15000000000000036</v>
      </c>
    </row>
    <row r="108" spans="2:261" x14ac:dyDescent="0.2">
      <c r="B108" s="5" t="s">
        <v>60</v>
      </c>
      <c r="C108" s="6">
        <v>16</v>
      </c>
      <c r="D108" s="6" t="s">
        <v>61</v>
      </c>
      <c r="E108" s="6">
        <v>30</v>
      </c>
      <c r="F108" s="6">
        <v>125</v>
      </c>
      <c r="G108" s="6">
        <v>10</v>
      </c>
      <c r="H108" s="6">
        <v>10</v>
      </c>
      <c r="I108" s="6">
        <v>11</v>
      </c>
      <c r="J108" s="6">
        <v>11</v>
      </c>
      <c r="K108" s="6">
        <v>11</v>
      </c>
      <c r="L108" s="6">
        <v>11</v>
      </c>
      <c r="M108" s="6">
        <v>12</v>
      </c>
      <c r="N108" s="6">
        <v>11</v>
      </c>
      <c r="O108" s="6">
        <v>11</v>
      </c>
      <c r="P108" s="6">
        <v>12</v>
      </c>
      <c r="Q108" s="6">
        <v>10</v>
      </c>
      <c r="R108" s="6">
        <v>11</v>
      </c>
      <c r="S108" s="6">
        <v>11</v>
      </c>
      <c r="T108" s="6">
        <v>10</v>
      </c>
      <c r="U108" s="6">
        <v>10</v>
      </c>
      <c r="V108" s="6">
        <v>12</v>
      </c>
      <c r="W108" s="6">
        <v>10</v>
      </c>
      <c r="X108" s="6">
        <v>12</v>
      </c>
      <c r="Y108" s="6">
        <v>10</v>
      </c>
      <c r="Z108" s="6">
        <v>11</v>
      </c>
      <c r="AA108" s="6">
        <v>12</v>
      </c>
      <c r="AB108" s="6">
        <v>12</v>
      </c>
      <c r="AC108" s="6">
        <v>10</v>
      </c>
      <c r="AD108" s="6">
        <v>11</v>
      </c>
      <c r="AE108" s="6">
        <v>11</v>
      </c>
      <c r="AF108" s="6">
        <v>12</v>
      </c>
      <c r="AG108" s="6">
        <v>11</v>
      </c>
      <c r="AH108" s="6">
        <v>11</v>
      </c>
      <c r="AI108" s="6">
        <v>12</v>
      </c>
      <c r="AJ108" s="6">
        <v>10</v>
      </c>
      <c r="AK108" s="6">
        <v>12</v>
      </c>
      <c r="AL108" s="6">
        <v>12</v>
      </c>
      <c r="AM108" s="6">
        <v>11</v>
      </c>
      <c r="AN108" s="6">
        <v>11</v>
      </c>
      <c r="AO108" s="6">
        <v>11</v>
      </c>
      <c r="AP108" s="6">
        <v>11</v>
      </c>
      <c r="AQ108" s="6">
        <v>11</v>
      </c>
      <c r="AR108" s="6">
        <v>12</v>
      </c>
      <c r="AS108" s="6">
        <v>10</v>
      </c>
      <c r="AT108" s="6">
        <v>10</v>
      </c>
      <c r="AU108" s="6">
        <v>10</v>
      </c>
      <c r="AV108" s="6">
        <v>10</v>
      </c>
      <c r="AW108" s="6">
        <v>10</v>
      </c>
      <c r="AX108" s="6">
        <v>10</v>
      </c>
      <c r="AY108" s="6">
        <v>10</v>
      </c>
      <c r="AZ108" s="6">
        <v>10</v>
      </c>
      <c r="BA108" s="6">
        <v>10</v>
      </c>
      <c r="BB108" s="6">
        <v>10</v>
      </c>
      <c r="BC108" s="7">
        <v>10</v>
      </c>
      <c r="BE108" s="2" t="s">
        <v>5</v>
      </c>
      <c r="BF108" s="3" t="s">
        <v>6</v>
      </c>
      <c r="BG108" s="3" t="s">
        <v>7</v>
      </c>
      <c r="BH108" s="3" t="s">
        <v>8</v>
      </c>
      <c r="BI108" s="3" t="s">
        <v>9</v>
      </c>
      <c r="BJ108" s="3" t="s">
        <v>10</v>
      </c>
      <c r="BK108" s="3" t="s">
        <v>11</v>
      </c>
      <c r="BL108" s="3" t="s">
        <v>12</v>
      </c>
      <c r="BM108" s="3" t="s">
        <v>13</v>
      </c>
      <c r="BN108" s="3" t="s">
        <v>14</v>
      </c>
      <c r="BO108" s="3" t="s">
        <v>15</v>
      </c>
      <c r="BP108" s="3" t="s">
        <v>16</v>
      </c>
      <c r="BQ108" s="3" t="s">
        <v>17</v>
      </c>
      <c r="BR108" s="3" t="s">
        <v>18</v>
      </c>
      <c r="BS108" s="3" t="s">
        <v>19</v>
      </c>
      <c r="BT108" s="3" t="s">
        <v>20</v>
      </c>
      <c r="BU108" s="3" t="s">
        <v>21</v>
      </c>
      <c r="BV108" s="3" t="s">
        <v>22</v>
      </c>
      <c r="BW108" s="3" t="s">
        <v>23</v>
      </c>
      <c r="BX108" s="3" t="s">
        <v>24</v>
      </c>
      <c r="BY108" s="3" t="s">
        <v>25</v>
      </c>
      <c r="BZ108" s="3" t="s">
        <v>26</v>
      </c>
      <c r="CA108" s="3" t="s">
        <v>27</v>
      </c>
      <c r="CB108" s="3" t="s">
        <v>28</v>
      </c>
      <c r="CC108" s="3" t="s">
        <v>29</v>
      </c>
      <c r="CD108" s="3" t="s">
        <v>30</v>
      </c>
      <c r="CE108" s="3" t="s">
        <v>31</v>
      </c>
      <c r="CF108" s="3" t="s">
        <v>32</v>
      </c>
      <c r="CG108" s="3" t="s">
        <v>33</v>
      </c>
      <c r="CH108" s="3" t="s">
        <v>34</v>
      </c>
      <c r="CI108" s="3" t="s">
        <v>35</v>
      </c>
      <c r="CJ108" s="3" t="s">
        <v>36</v>
      </c>
      <c r="CK108" s="3" t="s">
        <v>37</v>
      </c>
      <c r="CL108" s="3" t="s">
        <v>38</v>
      </c>
      <c r="CM108" s="3" t="s">
        <v>39</v>
      </c>
      <c r="CN108" s="3" t="s">
        <v>40</v>
      </c>
      <c r="CO108" s="3" t="s">
        <v>41</v>
      </c>
      <c r="CP108" s="3" t="s">
        <v>42</v>
      </c>
      <c r="CQ108" s="3" t="s">
        <v>43</v>
      </c>
      <c r="CR108" s="3" t="s">
        <v>44</v>
      </c>
      <c r="CS108" s="3" t="s">
        <v>45</v>
      </c>
      <c r="CT108" s="3" t="s">
        <v>46</v>
      </c>
      <c r="CU108" s="3" t="s">
        <v>47</v>
      </c>
      <c r="CV108" s="3" t="s">
        <v>48</v>
      </c>
      <c r="CW108" s="3" t="s">
        <v>49</v>
      </c>
      <c r="CX108" s="3" t="s">
        <v>50</v>
      </c>
      <c r="CY108" s="3" t="s">
        <v>51</v>
      </c>
      <c r="CZ108" s="3" t="s">
        <v>52</v>
      </c>
      <c r="DA108" s="3" t="s">
        <v>53</v>
      </c>
      <c r="DB108" s="3" t="s">
        <v>54</v>
      </c>
      <c r="DC108" s="3" t="s">
        <v>55</v>
      </c>
      <c r="DD108" s="3" t="s">
        <v>56</v>
      </c>
      <c r="DE108" s="3" t="s">
        <v>57</v>
      </c>
      <c r="DF108" s="4" t="s">
        <v>58</v>
      </c>
      <c r="HN108" t="s">
        <v>215</v>
      </c>
      <c r="HO108" s="12">
        <v>1.2000000000000028</v>
      </c>
      <c r="HP108" s="12">
        <v>0</v>
      </c>
      <c r="HQ108" s="12">
        <v>0</v>
      </c>
      <c r="HR108" s="12">
        <v>0</v>
      </c>
      <c r="HS108" s="12">
        <v>9.9999999999999645E-2</v>
      </c>
      <c r="HT108" s="12">
        <v>0.5</v>
      </c>
      <c r="HU108" s="12">
        <v>0</v>
      </c>
      <c r="HV108" s="12">
        <v>9.9999999999999645E-2</v>
      </c>
      <c r="HW108" s="12">
        <v>0</v>
      </c>
      <c r="HX108" s="12">
        <v>0.20000000000000107</v>
      </c>
      <c r="HY108" s="12">
        <v>-0.19999999999999929</v>
      </c>
      <c r="HZ108" s="12">
        <v>9.9999999999999645E-2</v>
      </c>
      <c r="IA108" s="12">
        <v>0</v>
      </c>
      <c r="IB108" s="12">
        <v>9.9999999999999645E-2</v>
      </c>
      <c r="IC108" s="12">
        <v>0</v>
      </c>
      <c r="ID108" s="12">
        <v>-9.9999999999999645E-2</v>
      </c>
      <c r="IE108" s="12">
        <v>-9.9999999999999645E-2</v>
      </c>
      <c r="IF108" s="12">
        <v>0</v>
      </c>
      <c r="IG108" s="12">
        <v>0.30000000000000071</v>
      </c>
      <c r="IH108" s="12">
        <v>0</v>
      </c>
      <c r="II108" s="12">
        <v>-0.20000000000000107</v>
      </c>
      <c r="IJ108" s="12">
        <v>0</v>
      </c>
      <c r="IK108" s="12">
        <v>0.5</v>
      </c>
      <c r="IL108" s="12">
        <v>0</v>
      </c>
      <c r="IM108" s="12">
        <v>-0.30000000000000071</v>
      </c>
      <c r="IN108" s="12">
        <v>0</v>
      </c>
      <c r="IO108" s="12">
        <v>0.5</v>
      </c>
      <c r="IP108" s="12">
        <v>-0.19999999999999929</v>
      </c>
      <c r="IQ108" s="12">
        <v>0</v>
      </c>
      <c r="IR108" s="12">
        <v>9.9999999999999645E-2</v>
      </c>
      <c r="IS108" s="12">
        <v>-9.9999999999999645E-2</v>
      </c>
      <c r="IT108" s="12">
        <v>-9.9999999999999645E-2</v>
      </c>
      <c r="IU108" s="12">
        <v>-0.30000000000000071</v>
      </c>
      <c r="IV108" s="12">
        <v>-0.20000000000000107</v>
      </c>
      <c r="IW108" s="12">
        <v>-9.9999999999999645E-2</v>
      </c>
      <c r="IX108" s="12">
        <v>9.9999999999999645E-2</v>
      </c>
      <c r="IY108" s="12">
        <v>0</v>
      </c>
      <c r="IZ108" s="12">
        <v>0.40000000000000036</v>
      </c>
      <c r="JA108" s="12">
        <v>0</v>
      </c>
    </row>
    <row r="109" spans="2:261" x14ac:dyDescent="0.2">
      <c r="B109" s="5" t="s">
        <v>60</v>
      </c>
      <c r="C109" s="6">
        <v>16</v>
      </c>
      <c r="D109" s="6" t="s">
        <v>61</v>
      </c>
      <c r="E109" s="6">
        <v>30</v>
      </c>
      <c r="F109" s="6">
        <v>123</v>
      </c>
      <c r="G109" s="6">
        <v>10</v>
      </c>
      <c r="H109" s="6">
        <v>10</v>
      </c>
      <c r="I109" s="6">
        <v>10</v>
      </c>
      <c r="J109" s="6">
        <v>10</v>
      </c>
      <c r="K109" s="6">
        <v>11</v>
      </c>
      <c r="L109" s="6">
        <v>11</v>
      </c>
      <c r="M109" s="6">
        <v>11</v>
      </c>
      <c r="N109" s="6">
        <v>11</v>
      </c>
      <c r="O109" s="6">
        <v>11</v>
      </c>
      <c r="P109" s="6">
        <v>11</v>
      </c>
      <c r="Q109" s="6">
        <v>10</v>
      </c>
      <c r="R109" s="6">
        <v>11</v>
      </c>
      <c r="S109" s="6">
        <v>11</v>
      </c>
      <c r="T109" s="6">
        <v>10</v>
      </c>
      <c r="U109" s="6">
        <v>10</v>
      </c>
      <c r="V109" s="6">
        <v>12</v>
      </c>
      <c r="W109" s="6">
        <v>10</v>
      </c>
      <c r="X109" s="6">
        <v>12</v>
      </c>
      <c r="Y109" s="6">
        <v>10</v>
      </c>
      <c r="Z109" s="6">
        <v>12</v>
      </c>
      <c r="AA109" s="6">
        <v>11</v>
      </c>
      <c r="AB109" s="6">
        <v>12</v>
      </c>
      <c r="AC109" s="6">
        <v>10</v>
      </c>
      <c r="AD109" s="6">
        <v>11</v>
      </c>
      <c r="AE109" s="6">
        <v>11</v>
      </c>
      <c r="AF109" s="6">
        <v>12</v>
      </c>
      <c r="AG109" s="6">
        <v>11</v>
      </c>
      <c r="AH109" s="6">
        <v>11</v>
      </c>
      <c r="AI109" s="6">
        <v>11</v>
      </c>
      <c r="AJ109" s="6">
        <v>10</v>
      </c>
      <c r="AK109" s="6">
        <v>12</v>
      </c>
      <c r="AL109" s="6">
        <v>11</v>
      </c>
      <c r="AM109" s="6">
        <v>11</v>
      </c>
      <c r="AN109" s="6">
        <v>10</v>
      </c>
      <c r="AO109" s="6">
        <v>11</v>
      </c>
      <c r="AP109" s="6">
        <v>12</v>
      </c>
      <c r="AQ109" s="6">
        <v>12</v>
      </c>
      <c r="AR109" s="6">
        <v>11</v>
      </c>
      <c r="AS109" s="6">
        <v>10</v>
      </c>
      <c r="AT109" s="6">
        <v>10</v>
      </c>
      <c r="AU109" s="6">
        <v>10</v>
      </c>
      <c r="AV109" s="6">
        <v>10</v>
      </c>
      <c r="AW109" s="6">
        <v>10</v>
      </c>
      <c r="AX109" s="6">
        <v>10</v>
      </c>
      <c r="AY109" s="6">
        <v>10</v>
      </c>
      <c r="AZ109" s="6">
        <v>10</v>
      </c>
      <c r="BA109" s="6">
        <v>10</v>
      </c>
      <c r="BB109" s="6">
        <v>10</v>
      </c>
      <c r="BC109" s="7">
        <v>10</v>
      </c>
      <c r="BE109" s="5" t="s">
        <v>62</v>
      </c>
      <c r="BF109" s="6">
        <v>16</v>
      </c>
      <c r="BG109" s="6" t="s">
        <v>63</v>
      </c>
      <c r="BH109" s="6">
        <v>30</v>
      </c>
      <c r="BI109" s="6">
        <v>106</v>
      </c>
      <c r="BJ109" s="6">
        <v>10</v>
      </c>
      <c r="BK109" s="6">
        <v>10</v>
      </c>
      <c r="BL109" s="6">
        <v>10</v>
      </c>
      <c r="BM109" s="6">
        <v>10</v>
      </c>
      <c r="BN109" s="6">
        <v>10</v>
      </c>
      <c r="BO109" s="6">
        <v>10</v>
      </c>
      <c r="BP109" s="6">
        <v>10</v>
      </c>
      <c r="BQ109" s="6">
        <v>10</v>
      </c>
      <c r="BR109" s="6">
        <v>10</v>
      </c>
      <c r="BS109" s="6">
        <v>10</v>
      </c>
      <c r="BT109" s="6">
        <v>10</v>
      </c>
      <c r="BU109" s="6">
        <v>10</v>
      </c>
      <c r="BV109" s="6">
        <v>11</v>
      </c>
      <c r="BW109" s="6">
        <v>10</v>
      </c>
      <c r="BX109" s="6">
        <v>10</v>
      </c>
      <c r="BY109" s="6">
        <v>11</v>
      </c>
      <c r="BZ109" s="6">
        <v>10</v>
      </c>
      <c r="CA109" s="6">
        <v>11</v>
      </c>
      <c r="CB109" s="6">
        <v>10</v>
      </c>
      <c r="CC109" s="6">
        <v>12</v>
      </c>
      <c r="CD109" s="6">
        <v>11</v>
      </c>
      <c r="CE109" s="6">
        <v>12</v>
      </c>
      <c r="CF109" s="6">
        <v>10</v>
      </c>
      <c r="CG109" s="6">
        <v>10</v>
      </c>
      <c r="CH109" s="6">
        <v>11</v>
      </c>
      <c r="CI109" s="6">
        <v>10</v>
      </c>
      <c r="CJ109" s="6">
        <v>11</v>
      </c>
      <c r="CK109" s="6">
        <v>10</v>
      </c>
      <c r="CL109" s="6">
        <v>11</v>
      </c>
      <c r="CM109" s="6">
        <v>10</v>
      </c>
      <c r="CN109" s="6">
        <v>11</v>
      </c>
      <c r="CO109" s="6">
        <v>10</v>
      </c>
      <c r="CP109" s="6">
        <v>11</v>
      </c>
      <c r="CQ109" s="6">
        <v>10</v>
      </c>
      <c r="CR109" s="6">
        <v>10</v>
      </c>
      <c r="CS109" s="6">
        <v>10</v>
      </c>
      <c r="CT109" s="6">
        <v>11</v>
      </c>
      <c r="CU109" s="6">
        <v>11</v>
      </c>
      <c r="CV109" s="6">
        <v>10</v>
      </c>
      <c r="CW109" s="6">
        <v>11</v>
      </c>
      <c r="CX109" s="6">
        <v>11</v>
      </c>
      <c r="CY109" s="6">
        <v>10</v>
      </c>
      <c r="CZ109" s="6">
        <v>11</v>
      </c>
      <c r="DA109" s="6">
        <v>11</v>
      </c>
      <c r="DB109" s="6">
        <v>11</v>
      </c>
      <c r="DC109" s="6">
        <v>10</v>
      </c>
      <c r="DD109" s="6">
        <v>11</v>
      </c>
      <c r="DE109" s="6">
        <v>10</v>
      </c>
      <c r="DF109" s="7">
        <v>12</v>
      </c>
      <c r="HN109" t="s">
        <v>216</v>
      </c>
      <c r="HO109" s="12">
        <v>-0.29999999999999716</v>
      </c>
      <c r="HP109" s="12">
        <v>0</v>
      </c>
      <c r="HQ109" s="12">
        <v>0</v>
      </c>
      <c r="HR109" s="12">
        <v>-0.19999999999999929</v>
      </c>
      <c r="HS109" s="12">
        <v>9.9999999999999645E-2</v>
      </c>
      <c r="HT109" s="12">
        <v>-9.9999999999999645E-2</v>
      </c>
      <c r="HU109" s="12">
        <v>0.40000000000000036</v>
      </c>
      <c r="HV109" s="12">
        <v>0</v>
      </c>
      <c r="HW109" s="12">
        <v>0</v>
      </c>
      <c r="HX109" s="12">
        <v>0.30000000000000071</v>
      </c>
      <c r="HY109" s="12">
        <v>-0.30000000000000071</v>
      </c>
      <c r="HZ109" s="12">
        <v>0.20000000000000107</v>
      </c>
      <c r="IA109" s="12">
        <v>-0.19999999999999929</v>
      </c>
      <c r="IB109" s="12">
        <v>0</v>
      </c>
      <c r="IC109" s="12">
        <v>9.9999999999999645E-2</v>
      </c>
      <c r="ID109" s="12">
        <v>-0.59999999999999964</v>
      </c>
      <c r="IE109" s="12">
        <v>-0.19999999999999929</v>
      </c>
      <c r="IF109" s="12">
        <v>0</v>
      </c>
      <c r="IG109" s="12">
        <v>0.40000000000000036</v>
      </c>
      <c r="IH109" s="12">
        <v>0</v>
      </c>
      <c r="II109" s="12">
        <v>-0.40000000000000036</v>
      </c>
      <c r="IJ109" s="12">
        <v>-9.9999999999999645E-2</v>
      </c>
      <c r="IK109" s="12">
        <v>0.30000000000000071</v>
      </c>
      <c r="IL109" s="12">
        <v>0</v>
      </c>
      <c r="IM109" s="12">
        <v>0.19999999999999929</v>
      </c>
      <c r="IN109" s="12">
        <v>0.10000000000000142</v>
      </c>
      <c r="IO109" s="12">
        <v>0.59999999999999964</v>
      </c>
      <c r="IP109" s="12">
        <v>0.19999999999999929</v>
      </c>
      <c r="IQ109" s="12">
        <v>-0.10000000000000142</v>
      </c>
      <c r="IR109" s="12">
        <v>0.29999999999999893</v>
      </c>
      <c r="IS109" s="12">
        <v>9.9999999999999645E-2</v>
      </c>
      <c r="IT109" s="12">
        <v>-0.19999999999999929</v>
      </c>
      <c r="IU109" s="12">
        <v>-9.9999999999999645E-2</v>
      </c>
      <c r="IV109" s="12">
        <v>-0.19999999999999929</v>
      </c>
      <c r="IW109" s="12">
        <v>0</v>
      </c>
      <c r="IX109" s="12">
        <v>-9.9999999999999645E-2</v>
      </c>
      <c r="IY109" s="12">
        <v>-9.9999999999999645E-2</v>
      </c>
      <c r="IZ109" s="12">
        <v>-0.10000000000000142</v>
      </c>
      <c r="JA109" s="12">
        <v>0.19999999999999929</v>
      </c>
    </row>
    <row r="110" spans="2:261" x14ac:dyDescent="0.2">
      <c r="B110" s="5" t="s">
        <v>60</v>
      </c>
      <c r="C110" s="6">
        <v>16</v>
      </c>
      <c r="D110" s="6" t="s">
        <v>61</v>
      </c>
      <c r="E110" s="6">
        <v>30</v>
      </c>
      <c r="F110" s="6">
        <v>123</v>
      </c>
      <c r="G110" s="6">
        <v>10</v>
      </c>
      <c r="H110" s="6">
        <v>10</v>
      </c>
      <c r="I110" s="6">
        <v>10</v>
      </c>
      <c r="J110" s="6">
        <v>11</v>
      </c>
      <c r="K110" s="6">
        <v>11</v>
      </c>
      <c r="L110" s="6">
        <v>11</v>
      </c>
      <c r="M110" s="6">
        <v>11</v>
      </c>
      <c r="N110" s="6">
        <v>11</v>
      </c>
      <c r="O110" s="6">
        <v>10</v>
      </c>
      <c r="P110" s="6">
        <v>11</v>
      </c>
      <c r="Q110" s="6">
        <v>11</v>
      </c>
      <c r="R110" s="6">
        <v>11</v>
      </c>
      <c r="S110" s="6">
        <v>11</v>
      </c>
      <c r="T110" s="6">
        <v>11</v>
      </c>
      <c r="U110" s="6">
        <v>10</v>
      </c>
      <c r="V110" s="6">
        <v>11</v>
      </c>
      <c r="W110" s="6">
        <v>10</v>
      </c>
      <c r="X110" s="6">
        <v>12</v>
      </c>
      <c r="Y110" s="6">
        <v>10</v>
      </c>
      <c r="Z110" s="6">
        <v>12</v>
      </c>
      <c r="AA110" s="6">
        <v>11</v>
      </c>
      <c r="AB110" s="6">
        <v>11</v>
      </c>
      <c r="AC110" s="6">
        <v>10</v>
      </c>
      <c r="AD110" s="6">
        <v>11</v>
      </c>
      <c r="AE110" s="6">
        <v>10</v>
      </c>
      <c r="AF110" s="6">
        <v>12</v>
      </c>
      <c r="AG110" s="6">
        <v>11</v>
      </c>
      <c r="AH110" s="6">
        <v>11</v>
      </c>
      <c r="AI110" s="6">
        <v>12</v>
      </c>
      <c r="AJ110" s="6">
        <v>11</v>
      </c>
      <c r="AK110" s="6">
        <v>11</v>
      </c>
      <c r="AL110" s="6">
        <v>12</v>
      </c>
      <c r="AM110" s="6">
        <v>11</v>
      </c>
      <c r="AN110" s="6">
        <v>11</v>
      </c>
      <c r="AO110" s="6">
        <v>11</v>
      </c>
      <c r="AP110" s="6">
        <v>11</v>
      </c>
      <c r="AQ110" s="6">
        <v>12</v>
      </c>
      <c r="AR110" s="6">
        <v>11</v>
      </c>
      <c r="AS110" s="6">
        <v>10</v>
      </c>
      <c r="AT110" s="6">
        <v>10</v>
      </c>
      <c r="AU110" s="6">
        <v>10</v>
      </c>
      <c r="AV110" s="6">
        <v>10</v>
      </c>
      <c r="AW110" s="6">
        <v>10</v>
      </c>
      <c r="AX110" s="6">
        <v>10</v>
      </c>
      <c r="AY110" s="6">
        <v>10</v>
      </c>
      <c r="AZ110" s="6">
        <v>10</v>
      </c>
      <c r="BA110" s="6">
        <v>10</v>
      </c>
      <c r="BB110" s="6">
        <v>10</v>
      </c>
      <c r="BC110" s="7">
        <v>10</v>
      </c>
      <c r="BE110" s="5" t="s">
        <v>62</v>
      </c>
      <c r="BF110" s="6">
        <v>16</v>
      </c>
      <c r="BG110" s="6" t="s">
        <v>63</v>
      </c>
      <c r="BH110" s="6">
        <v>30</v>
      </c>
      <c r="BI110" s="6">
        <v>105</v>
      </c>
      <c r="BJ110" s="6">
        <v>10</v>
      </c>
      <c r="BK110" s="6">
        <v>10</v>
      </c>
      <c r="BL110" s="6">
        <v>10</v>
      </c>
      <c r="BM110" s="6">
        <v>10</v>
      </c>
      <c r="BN110" s="6">
        <v>10</v>
      </c>
      <c r="BO110" s="6">
        <v>10</v>
      </c>
      <c r="BP110" s="6">
        <v>10</v>
      </c>
      <c r="BQ110" s="6">
        <v>10</v>
      </c>
      <c r="BR110" s="6">
        <v>10</v>
      </c>
      <c r="BS110" s="6">
        <v>10</v>
      </c>
      <c r="BT110" s="6">
        <v>10</v>
      </c>
      <c r="BU110" s="6">
        <v>10</v>
      </c>
      <c r="BV110" s="6">
        <v>11</v>
      </c>
      <c r="BW110" s="6">
        <v>10</v>
      </c>
      <c r="BX110" s="6">
        <v>10</v>
      </c>
      <c r="BY110" s="6">
        <v>10</v>
      </c>
      <c r="BZ110" s="6">
        <v>10</v>
      </c>
      <c r="CA110" s="6">
        <v>11</v>
      </c>
      <c r="CB110" s="6">
        <v>10</v>
      </c>
      <c r="CC110" s="6">
        <v>11</v>
      </c>
      <c r="CD110" s="6">
        <v>11</v>
      </c>
      <c r="CE110" s="6">
        <v>12</v>
      </c>
      <c r="CF110" s="6">
        <v>10</v>
      </c>
      <c r="CG110" s="6">
        <v>10</v>
      </c>
      <c r="CH110" s="6">
        <v>10</v>
      </c>
      <c r="CI110" s="6">
        <v>10</v>
      </c>
      <c r="CJ110" s="6">
        <v>11</v>
      </c>
      <c r="CK110" s="6">
        <v>10</v>
      </c>
      <c r="CL110" s="6">
        <v>11</v>
      </c>
      <c r="CM110" s="6">
        <v>10</v>
      </c>
      <c r="CN110" s="6">
        <v>10</v>
      </c>
      <c r="CO110" s="6">
        <v>11</v>
      </c>
      <c r="CP110" s="6">
        <v>12</v>
      </c>
      <c r="CQ110" s="6">
        <v>11</v>
      </c>
      <c r="CR110" s="6">
        <v>10</v>
      </c>
      <c r="CS110" s="6">
        <v>10</v>
      </c>
      <c r="CT110" s="6">
        <v>11</v>
      </c>
      <c r="CU110" s="6">
        <v>10</v>
      </c>
      <c r="CV110" s="6">
        <v>11</v>
      </c>
      <c r="CW110" s="6">
        <v>11</v>
      </c>
      <c r="CX110" s="6">
        <v>12</v>
      </c>
      <c r="CY110" s="6">
        <v>10</v>
      </c>
      <c r="CZ110" s="6">
        <v>11</v>
      </c>
      <c r="DA110" s="6">
        <v>11</v>
      </c>
      <c r="DB110" s="6">
        <v>11</v>
      </c>
      <c r="DC110" s="6">
        <v>10</v>
      </c>
      <c r="DD110" s="6">
        <v>11</v>
      </c>
      <c r="DE110" s="6">
        <v>10</v>
      </c>
      <c r="DF110" s="7">
        <v>12</v>
      </c>
      <c r="HN110" t="s">
        <v>217</v>
      </c>
      <c r="HO110" s="12">
        <v>3.7000000000000028</v>
      </c>
      <c r="HP110" s="12">
        <v>0</v>
      </c>
      <c r="HQ110" s="12">
        <v>0</v>
      </c>
      <c r="HR110" s="12">
        <v>0.20000000000000107</v>
      </c>
      <c r="HS110" s="12">
        <v>9.9999999999999645E-2</v>
      </c>
      <c r="HT110" s="12">
        <v>0</v>
      </c>
      <c r="HU110" s="12">
        <v>-9.9999999999999645E-2</v>
      </c>
      <c r="HV110" s="12">
        <v>0</v>
      </c>
      <c r="HW110" s="12">
        <v>-0.10000000000000142</v>
      </c>
      <c r="HX110" s="12">
        <v>-0.30000000000000071</v>
      </c>
      <c r="HY110" s="12">
        <v>0.10000000000000142</v>
      </c>
      <c r="HZ110" s="12">
        <v>0.20000000000000107</v>
      </c>
      <c r="IA110" s="12">
        <v>-0.40000000000000036</v>
      </c>
      <c r="IB110" s="12">
        <v>9.9999999999999645E-2</v>
      </c>
      <c r="IC110" s="12">
        <v>0</v>
      </c>
      <c r="ID110" s="12">
        <v>0</v>
      </c>
      <c r="IE110" s="12">
        <v>9.9999999999999645E-2</v>
      </c>
      <c r="IF110" s="12">
        <v>0</v>
      </c>
      <c r="IG110" s="12">
        <v>0.79999999999999893</v>
      </c>
      <c r="IH110" s="12">
        <v>0.29999999999999893</v>
      </c>
      <c r="II110" s="12">
        <v>9.9999999999999645E-2</v>
      </c>
      <c r="IJ110" s="12">
        <v>-9.9999999999999645E-2</v>
      </c>
      <c r="IK110" s="12">
        <v>0.79999999999999893</v>
      </c>
      <c r="IL110" s="12">
        <v>0</v>
      </c>
      <c r="IM110" s="12">
        <v>-0.30000000000000071</v>
      </c>
      <c r="IN110" s="12">
        <v>9.9999999999999645E-2</v>
      </c>
      <c r="IO110" s="12">
        <v>0.69999999999999929</v>
      </c>
      <c r="IP110" s="12">
        <v>0.30000000000000071</v>
      </c>
      <c r="IQ110" s="12">
        <v>0.20000000000000107</v>
      </c>
      <c r="IR110" s="12">
        <v>0.29999999999999893</v>
      </c>
      <c r="IS110" s="12">
        <v>-9.9999999999999645E-2</v>
      </c>
      <c r="IT110" s="12">
        <v>9.9999999999999645E-2</v>
      </c>
      <c r="IU110" s="12">
        <v>0</v>
      </c>
      <c r="IV110" s="12">
        <v>0.19999999999999929</v>
      </c>
      <c r="IW110" s="12">
        <v>-0.40000000000000036</v>
      </c>
      <c r="IX110" s="12">
        <v>9.9999999999999645E-2</v>
      </c>
      <c r="IY110" s="12">
        <v>0</v>
      </c>
      <c r="IZ110" s="12">
        <v>0</v>
      </c>
      <c r="JA110" s="12">
        <v>0.10000000000000142</v>
      </c>
    </row>
    <row r="111" spans="2:261" x14ac:dyDescent="0.2">
      <c r="B111" s="5" t="s">
        <v>60</v>
      </c>
      <c r="C111" s="6">
        <v>16</v>
      </c>
      <c r="D111" s="6" t="s">
        <v>61</v>
      </c>
      <c r="E111" s="6">
        <v>30</v>
      </c>
      <c r="F111" s="6">
        <v>123</v>
      </c>
      <c r="G111" s="6">
        <v>10</v>
      </c>
      <c r="H111" s="6">
        <v>10</v>
      </c>
      <c r="I111" s="6">
        <v>10</v>
      </c>
      <c r="J111" s="6">
        <v>10</v>
      </c>
      <c r="K111" s="6">
        <v>11</v>
      </c>
      <c r="L111" s="6">
        <v>11</v>
      </c>
      <c r="M111" s="6">
        <v>12</v>
      </c>
      <c r="N111" s="6">
        <v>11</v>
      </c>
      <c r="O111" s="6">
        <v>11</v>
      </c>
      <c r="P111" s="6">
        <v>11</v>
      </c>
      <c r="Q111" s="6">
        <v>10</v>
      </c>
      <c r="R111" s="6">
        <v>11</v>
      </c>
      <c r="S111" s="6">
        <v>11</v>
      </c>
      <c r="T111" s="6">
        <v>10</v>
      </c>
      <c r="U111" s="6">
        <v>11</v>
      </c>
      <c r="V111" s="6">
        <v>11</v>
      </c>
      <c r="W111" s="6">
        <v>10</v>
      </c>
      <c r="X111" s="6">
        <v>12</v>
      </c>
      <c r="Y111" s="6">
        <v>10</v>
      </c>
      <c r="Z111" s="6">
        <v>11</v>
      </c>
      <c r="AA111" s="6">
        <v>11</v>
      </c>
      <c r="AB111" s="6">
        <v>12</v>
      </c>
      <c r="AC111" s="6">
        <v>10</v>
      </c>
      <c r="AD111" s="6">
        <v>11</v>
      </c>
      <c r="AE111" s="6">
        <v>11</v>
      </c>
      <c r="AF111" s="6">
        <v>11</v>
      </c>
      <c r="AG111" s="6">
        <v>11</v>
      </c>
      <c r="AH111" s="6">
        <v>11</v>
      </c>
      <c r="AI111" s="6">
        <v>11</v>
      </c>
      <c r="AJ111" s="6">
        <v>10</v>
      </c>
      <c r="AK111" s="6">
        <v>12</v>
      </c>
      <c r="AL111" s="6">
        <v>12</v>
      </c>
      <c r="AM111" s="6">
        <v>11</v>
      </c>
      <c r="AN111" s="6">
        <v>10</v>
      </c>
      <c r="AO111" s="6">
        <v>11</v>
      </c>
      <c r="AP111" s="6">
        <v>11</v>
      </c>
      <c r="AQ111" s="6">
        <v>12</v>
      </c>
      <c r="AR111" s="6">
        <v>12</v>
      </c>
      <c r="AS111" s="6">
        <v>10</v>
      </c>
      <c r="AT111" s="6">
        <v>10</v>
      </c>
      <c r="AU111" s="6">
        <v>10</v>
      </c>
      <c r="AV111" s="6">
        <v>10</v>
      </c>
      <c r="AW111" s="6">
        <v>10</v>
      </c>
      <c r="AX111" s="6">
        <v>10</v>
      </c>
      <c r="AY111" s="6">
        <v>10</v>
      </c>
      <c r="AZ111" s="6">
        <v>10</v>
      </c>
      <c r="BA111" s="6">
        <v>10</v>
      </c>
      <c r="BB111" s="6">
        <v>10</v>
      </c>
      <c r="BC111" s="7">
        <v>10</v>
      </c>
      <c r="BE111" s="5" t="s">
        <v>62</v>
      </c>
      <c r="BF111" s="6">
        <v>16</v>
      </c>
      <c r="BG111" s="6" t="s">
        <v>63</v>
      </c>
      <c r="BH111" s="6">
        <v>30</v>
      </c>
      <c r="BI111" s="6">
        <v>105</v>
      </c>
      <c r="BJ111" s="6">
        <v>10</v>
      </c>
      <c r="BK111" s="6">
        <v>10</v>
      </c>
      <c r="BL111" s="6">
        <v>10</v>
      </c>
      <c r="BM111" s="6">
        <v>10</v>
      </c>
      <c r="BN111" s="6">
        <v>10</v>
      </c>
      <c r="BO111" s="6">
        <v>10</v>
      </c>
      <c r="BP111" s="6">
        <v>11</v>
      </c>
      <c r="BQ111" s="6">
        <v>10</v>
      </c>
      <c r="BR111" s="6">
        <v>10</v>
      </c>
      <c r="BS111" s="6">
        <v>10</v>
      </c>
      <c r="BT111" s="6">
        <v>10</v>
      </c>
      <c r="BU111" s="6">
        <v>10</v>
      </c>
      <c r="BV111" s="6">
        <v>11</v>
      </c>
      <c r="BW111" s="6">
        <v>10</v>
      </c>
      <c r="BX111" s="6">
        <v>10</v>
      </c>
      <c r="BY111" s="6">
        <v>10</v>
      </c>
      <c r="BZ111" s="6">
        <v>10</v>
      </c>
      <c r="CA111" s="6">
        <v>11</v>
      </c>
      <c r="CB111" s="6">
        <v>10</v>
      </c>
      <c r="CC111" s="6">
        <v>11</v>
      </c>
      <c r="CD111" s="6">
        <v>11</v>
      </c>
      <c r="CE111" s="6">
        <v>11</v>
      </c>
      <c r="CF111" s="6">
        <v>10</v>
      </c>
      <c r="CG111" s="6">
        <v>10</v>
      </c>
      <c r="CH111" s="6">
        <v>11</v>
      </c>
      <c r="CI111" s="6">
        <v>10</v>
      </c>
      <c r="CJ111" s="6">
        <v>11</v>
      </c>
      <c r="CK111" s="6">
        <v>10</v>
      </c>
      <c r="CL111" s="6">
        <v>11</v>
      </c>
      <c r="CM111" s="6">
        <v>11</v>
      </c>
      <c r="CN111" s="6">
        <v>11</v>
      </c>
      <c r="CO111" s="6">
        <v>11</v>
      </c>
      <c r="CP111" s="6">
        <v>11</v>
      </c>
      <c r="CQ111" s="6">
        <v>10</v>
      </c>
      <c r="CR111" s="6">
        <v>10</v>
      </c>
      <c r="CS111" s="6">
        <v>10</v>
      </c>
      <c r="CT111" s="6">
        <v>11</v>
      </c>
      <c r="CU111" s="6">
        <v>11</v>
      </c>
      <c r="CV111" s="6">
        <v>10</v>
      </c>
      <c r="CW111" s="6">
        <v>12</v>
      </c>
      <c r="CX111" s="6">
        <v>11</v>
      </c>
      <c r="CY111" s="6">
        <v>10</v>
      </c>
      <c r="CZ111" s="6">
        <v>11</v>
      </c>
      <c r="DA111" s="6">
        <v>11</v>
      </c>
      <c r="DB111" s="6">
        <v>11</v>
      </c>
      <c r="DC111" s="6">
        <v>10</v>
      </c>
      <c r="DD111" s="6">
        <v>11</v>
      </c>
      <c r="DE111" s="6">
        <v>10</v>
      </c>
      <c r="DF111" s="7">
        <v>11</v>
      </c>
      <c r="HN111" t="s">
        <v>218</v>
      </c>
      <c r="HO111" s="12">
        <v>-0.35000000000000853</v>
      </c>
      <c r="HP111" s="12">
        <v>0</v>
      </c>
      <c r="HQ111" s="12">
        <v>0</v>
      </c>
      <c r="HR111" s="12">
        <v>9.9999999999999645E-2</v>
      </c>
      <c r="HS111" s="12">
        <v>0.10000000000000142</v>
      </c>
      <c r="HT111" s="12">
        <v>0</v>
      </c>
      <c r="HU111" s="12">
        <v>-9.9999999999997868E-2</v>
      </c>
      <c r="HV111" s="12">
        <v>0</v>
      </c>
      <c r="HW111" s="12">
        <v>0.15000000000000036</v>
      </c>
      <c r="HX111" s="12">
        <v>0</v>
      </c>
      <c r="HY111" s="12">
        <v>-0.19999999999999929</v>
      </c>
      <c r="HZ111" s="12">
        <v>-0.69999999999999929</v>
      </c>
      <c r="IA111" s="12">
        <v>-0.40000000000000036</v>
      </c>
      <c r="IB111" s="12">
        <v>0</v>
      </c>
      <c r="IC111" s="12">
        <v>-0.20000000000000107</v>
      </c>
      <c r="ID111" s="12">
        <v>-0.14999999999999858</v>
      </c>
      <c r="IE111" s="12">
        <v>-0.10000000000000142</v>
      </c>
      <c r="IF111" s="12">
        <v>0</v>
      </c>
      <c r="IG111" s="12">
        <v>0.30000000000000071</v>
      </c>
      <c r="IH111" s="12">
        <v>0</v>
      </c>
      <c r="II111" s="12">
        <v>-9.9999999999997868E-2</v>
      </c>
      <c r="IJ111" s="12">
        <v>4.9999999999998934E-2</v>
      </c>
      <c r="IK111" s="12">
        <v>0.25</v>
      </c>
      <c r="IL111" s="12">
        <v>0</v>
      </c>
      <c r="IM111" s="12">
        <v>0</v>
      </c>
      <c r="IN111" s="12">
        <v>-0.45000000000000107</v>
      </c>
      <c r="IO111" s="12">
        <v>0.30000000000000071</v>
      </c>
      <c r="IP111" s="12">
        <v>0</v>
      </c>
      <c r="IQ111" s="12">
        <v>-5.0000000000000711E-2</v>
      </c>
      <c r="IR111" s="12">
        <v>-0.14999999999999858</v>
      </c>
      <c r="IS111" s="12">
        <v>-0.15000000000000213</v>
      </c>
      <c r="IT111" s="12">
        <v>0.15000000000000036</v>
      </c>
      <c r="IU111" s="12">
        <v>-0.20000000000000107</v>
      </c>
      <c r="IV111" s="12">
        <v>-9.9999999999999645E-2</v>
      </c>
      <c r="IW111" s="12">
        <v>-0.20000000000000107</v>
      </c>
      <c r="IX111" s="12">
        <v>-5.0000000000000711E-2</v>
      </c>
      <c r="IY111" s="12">
        <v>9.9999999999999645E-2</v>
      </c>
      <c r="IZ111" s="12">
        <v>0.19999999999999929</v>
      </c>
      <c r="JA111" s="12">
        <v>-9.9999999999999645E-2</v>
      </c>
    </row>
    <row r="112" spans="2:261" x14ac:dyDescent="0.2">
      <c r="B112" s="5" t="s">
        <v>60</v>
      </c>
      <c r="C112" s="6">
        <v>16</v>
      </c>
      <c r="D112" s="6" t="s">
        <v>61</v>
      </c>
      <c r="E112" s="6">
        <v>30</v>
      </c>
      <c r="F112" s="6">
        <v>122</v>
      </c>
      <c r="G112" s="6">
        <v>10</v>
      </c>
      <c r="H112" s="6">
        <v>10</v>
      </c>
      <c r="I112" s="6">
        <v>10</v>
      </c>
      <c r="J112" s="6">
        <v>11</v>
      </c>
      <c r="K112" s="6">
        <v>11</v>
      </c>
      <c r="L112" s="6">
        <v>11</v>
      </c>
      <c r="M112" s="6">
        <v>11</v>
      </c>
      <c r="N112" s="6">
        <v>11</v>
      </c>
      <c r="O112" s="6">
        <v>11</v>
      </c>
      <c r="P112" s="6">
        <v>11</v>
      </c>
      <c r="Q112" s="6">
        <v>10</v>
      </c>
      <c r="R112" s="6">
        <v>11</v>
      </c>
      <c r="S112" s="6">
        <v>11</v>
      </c>
      <c r="T112" s="6">
        <v>10</v>
      </c>
      <c r="U112" s="6">
        <v>10</v>
      </c>
      <c r="V112" s="6">
        <v>11</v>
      </c>
      <c r="W112" s="6">
        <v>10</v>
      </c>
      <c r="X112" s="6">
        <v>12</v>
      </c>
      <c r="Y112" s="6">
        <v>10</v>
      </c>
      <c r="Z112" s="6">
        <v>12</v>
      </c>
      <c r="AA112" s="6">
        <v>11</v>
      </c>
      <c r="AB112" s="6">
        <v>11</v>
      </c>
      <c r="AC112" s="6">
        <v>10</v>
      </c>
      <c r="AD112" s="6">
        <v>11</v>
      </c>
      <c r="AE112" s="6">
        <v>11</v>
      </c>
      <c r="AF112" s="6">
        <v>12</v>
      </c>
      <c r="AG112" s="6">
        <v>11</v>
      </c>
      <c r="AH112" s="6">
        <v>11</v>
      </c>
      <c r="AI112" s="6">
        <v>12</v>
      </c>
      <c r="AJ112" s="6">
        <v>11</v>
      </c>
      <c r="AK112" s="6">
        <v>11</v>
      </c>
      <c r="AL112" s="6">
        <v>11</v>
      </c>
      <c r="AM112" s="6">
        <v>12</v>
      </c>
      <c r="AN112" s="6">
        <v>10</v>
      </c>
      <c r="AO112" s="6">
        <v>10</v>
      </c>
      <c r="AP112" s="6">
        <v>12</v>
      </c>
      <c r="AQ112" s="6">
        <v>12</v>
      </c>
      <c r="AR112" s="6">
        <v>12</v>
      </c>
      <c r="AS112" s="6">
        <v>10</v>
      </c>
      <c r="AT112" s="6">
        <v>10</v>
      </c>
      <c r="AU112" s="6">
        <v>10</v>
      </c>
      <c r="AV112" s="6">
        <v>10</v>
      </c>
      <c r="AW112" s="6">
        <v>10</v>
      </c>
      <c r="AX112" s="6">
        <v>10</v>
      </c>
      <c r="AY112" s="6">
        <v>10</v>
      </c>
      <c r="AZ112" s="6">
        <v>10</v>
      </c>
      <c r="BA112" s="6">
        <v>10</v>
      </c>
      <c r="BB112" s="6">
        <v>10</v>
      </c>
      <c r="BC112" s="7">
        <v>10</v>
      </c>
      <c r="BE112" s="5" t="s">
        <v>62</v>
      </c>
      <c r="BF112" s="6">
        <v>16</v>
      </c>
      <c r="BG112" s="6" t="s">
        <v>63</v>
      </c>
      <c r="BH112" s="6">
        <v>30</v>
      </c>
      <c r="BI112" s="6">
        <v>104</v>
      </c>
      <c r="BJ112" s="6">
        <v>10</v>
      </c>
      <c r="BK112" s="6">
        <v>10</v>
      </c>
      <c r="BL112" s="6">
        <v>10</v>
      </c>
      <c r="BM112" s="6">
        <v>10</v>
      </c>
      <c r="BN112" s="6">
        <v>10</v>
      </c>
      <c r="BO112" s="6">
        <v>10</v>
      </c>
      <c r="BP112" s="6">
        <v>11</v>
      </c>
      <c r="BQ112" s="6">
        <v>10</v>
      </c>
      <c r="BR112" s="6">
        <v>10</v>
      </c>
      <c r="BS112" s="6">
        <v>10</v>
      </c>
      <c r="BT112" s="6">
        <v>10</v>
      </c>
      <c r="BU112" s="6">
        <v>10</v>
      </c>
      <c r="BV112" s="6">
        <v>10</v>
      </c>
      <c r="BW112" s="6">
        <v>10</v>
      </c>
      <c r="BX112" s="6">
        <v>10</v>
      </c>
      <c r="BY112" s="6">
        <v>10</v>
      </c>
      <c r="BZ112" s="6">
        <v>10</v>
      </c>
      <c r="CA112" s="6">
        <v>11</v>
      </c>
      <c r="CB112" s="6">
        <v>10</v>
      </c>
      <c r="CC112" s="6">
        <v>11</v>
      </c>
      <c r="CD112" s="6">
        <v>12</v>
      </c>
      <c r="CE112" s="6">
        <v>11</v>
      </c>
      <c r="CF112" s="6">
        <v>10</v>
      </c>
      <c r="CG112" s="6">
        <v>10</v>
      </c>
      <c r="CH112" s="6">
        <v>11</v>
      </c>
      <c r="CI112" s="6">
        <v>10</v>
      </c>
      <c r="CJ112" s="6">
        <v>11</v>
      </c>
      <c r="CK112" s="6">
        <v>10</v>
      </c>
      <c r="CL112" s="6">
        <v>11</v>
      </c>
      <c r="CM112" s="6">
        <v>10</v>
      </c>
      <c r="CN112" s="6">
        <v>10</v>
      </c>
      <c r="CO112" s="6">
        <v>11</v>
      </c>
      <c r="CP112" s="6">
        <v>11</v>
      </c>
      <c r="CQ112" s="6">
        <v>10</v>
      </c>
      <c r="CR112" s="6">
        <v>10</v>
      </c>
      <c r="CS112" s="6">
        <v>10</v>
      </c>
      <c r="CT112" s="6">
        <v>11</v>
      </c>
      <c r="CU112" s="6">
        <v>11</v>
      </c>
      <c r="CV112" s="6">
        <v>10</v>
      </c>
      <c r="CW112" s="6">
        <v>11</v>
      </c>
      <c r="CX112" s="6">
        <v>11</v>
      </c>
      <c r="CY112" s="6">
        <v>10</v>
      </c>
      <c r="CZ112" s="6">
        <v>11</v>
      </c>
      <c r="DA112" s="6">
        <v>11</v>
      </c>
      <c r="DB112" s="6">
        <v>11</v>
      </c>
      <c r="DC112" s="6">
        <v>10</v>
      </c>
      <c r="DD112" s="6">
        <v>11</v>
      </c>
      <c r="DE112" s="6">
        <v>10</v>
      </c>
      <c r="DF112" s="7">
        <v>11</v>
      </c>
      <c r="HN112" t="s">
        <v>219</v>
      </c>
      <c r="HO112" s="12">
        <v>0</v>
      </c>
      <c r="HP112" s="12">
        <v>0</v>
      </c>
      <c r="HQ112" s="12">
        <v>0</v>
      </c>
      <c r="HR112" s="12">
        <v>9.9999999999999645E-2</v>
      </c>
      <c r="HS112" s="12">
        <v>5.0000000000000711E-2</v>
      </c>
      <c r="HT112" s="12">
        <v>-0.10000000000000142</v>
      </c>
      <c r="HU112" s="12">
        <v>9.9999999999999645E-2</v>
      </c>
      <c r="HV112" s="12">
        <v>0.10000000000000142</v>
      </c>
      <c r="HW112" s="12">
        <v>0</v>
      </c>
      <c r="HX112" s="12">
        <v>4.9999999999998934E-2</v>
      </c>
      <c r="HY112" s="12">
        <v>-0.10000000000000142</v>
      </c>
      <c r="HZ112" s="12">
        <v>-0.10000000000000142</v>
      </c>
      <c r="IA112" s="12">
        <v>0</v>
      </c>
      <c r="IB112" s="12">
        <v>-9.9999999999999645E-2</v>
      </c>
      <c r="IC112" s="12">
        <v>-0.20000000000000107</v>
      </c>
      <c r="ID112" s="12">
        <v>9.9999999999999645E-2</v>
      </c>
      <c r="IE112" s="12">
        <v>0</v>
      </c>
      <c r="IF112" s="12">
        <v>0</v>
      </c>
      <c r="IG112" s="12">
        <v>0.20000000000000107</v>
      </c>
      <c r="IH112" s="12">
        <v>0</v>
      </c>
      <c r="II112" s="12">
        <v>5.0000000000000711E-2</v>
      </c>
      <c r="IJ112" s="12">
        <v>0.15000000000000036</v>
      </c>
      <c r="IK112" s="12">
        <v>0.20000000000000107</v>
      </c>
      <c r="IL112" s="12">
        <v>0</v>
      </c>
      <c r="IM112" s="12">
        <v>0.20000000000000107</v>
      </c>
      <c r="IN112" s="12">
        <v>-9.9999999999999645E-2</v>
      </c>
      <c r="IO112" s="12">
        <v>0.44999999999999929</v>
      </c>
      <c r="IP112" s="12">
        <v>-0.70000000000000107</v>
      </c>
      <c r="IQ112" s="12">
        <v>0</v>
      </c>
      <c r="IR112" s="12">
        <v>0.15000000000000036</v>
      </c>
      <c r="IS112" s="12">
        <v>-0.15000000000000036</v>
      </c>
      <c r="IT112" s="12">
        <v>4.9999999999998934E-2</v>
      </c>
      <c r="IU112" s="12">
        <v>-5.0000000000000711E-2</v>
      </c>
      <c r="IV112" s="12">
        <v>0.25</v>
      </c>
      <c r="IW112" s="12">
        <v>5.0000000000000711E-2</v>
      </c>
      <c r="IX112" s="12">
        <v>0</v>
      </c>
      <c r="IY112" s="12">
        <v>0.10000000000000142</v>
      </c>
      <c r="IZ112" s="12">
        <v>-0.14999999999999858</v>
      </c>
      <c r="JA112" s="12">
        <v>-0.5</v>
      </c>
    </row>
    <row r="113" spans="2:261" x14ac:dyDescent="0.2">
      <c r="B113" s="5" t="s">
        <v>60</v>
      </c>
      <c r="C113" s="6">
        <v>16</v>
      </c>
      <c r="D113" s="6" t="s">
        <v>61</v>
      </c>
      <c r="E113" s="6">
        <v>30</v>
      </c>
      <c r="F113" s="6">
        <v>122</v>
      </c>
      <c r="G113" s="6">
        <v>10</v>
      </c>
      <c r="H113" s="6">
        <v>10</v>
      </c>
      <c r="I113" s="6">
        <v>10</v>
      </c>
      <c r="J113" s="6">
        <v>10</v>
      </c>
      <c r="K113" s="6">
        <v>11</v>
      </c>
      <c r="L113" s="6">
        <v>10</v>
      </c>
      <c r="M113" s="6">
        <v>12</v>
      </c>
      <c r="N113" s="6">
        <v>11</v>
      </c>
      <c r="O113" s="6">
        <v>11</v>
      </c>
      <c r="P113" s="6">
        <v>11</v>
      </c>
      <c r="Q113" s="6">
        <v>10</v>
      </c>
      <c r="R113" s="6">
        <v>11</v>
      </c>
      <c r="S113" s="6">
        <v>11</v>
      </c>
      <c r="T113" s="6">
        <v>10</v>
      </c>
      <c r="U113" s="6">
        <v>10</v>
      </c>
      <c r="V113" s="6">
        <v>11</v>
      </c>
      <c r="W113" s="6">
        <v>10</v>
      </c>
      <c r="X113" s="6">
        <v>12</v>
      </c>
      <c r="Y113" s="6">
        <v>10</v>
      </c>
      <c r="Z113" s="6">
        <v>12</v>
      </c>
      <c r="AA113" s="6">
        <v>11</v>
      </c>
      <c r="AB113" s="6">
        <v>12</v>
      </c>
      <c r="AC113" s="6">
        <v>10</v>
      </c>
      <c r="AD113" s="6">
        <v>11</v>
      </c>
      <c r="AE113" s="6">
        <v>10</v>
      </c>
      <c r="AF113" s="6">
        <v>12</v>
      </c>
      <c r="AG113" s="6">
        <v>11</v>
      </c>
      <c r="AH113" s="6">
        <v>11</v>
      </c>
      <c r="AI113" s="6">
        <v>11</v>
      </c>
      <c r="AJ113" s="6">
        <v>11</v>
      </c>
      <c r="AK113" s="6">
        <v>11</v>
      </c>
      <c r="AL113" s="6">
        <v>12</v>
      </c>
      <c r="AM113" s="6">
        <v>11</v>
      </c>
      <c r="AN113" s="6">
        <v>10</v>
      </c>
      <c r="AO113" s="6">
        <v>11</v>
      </c>
      <c r="AP113" s="6">
        <v>11</v>
      </c>
      <c r="AQ113" s="6">
        <v>11</v>
      </c>
      <c r="AR113" s="6">
        <v>11</v>
      </c>
      <c r="AS113" s="6">
        <v>10</v>
      </c>
      <c r="AT113" s="6">
        <v>10</v>
      </c>
      <c r="AU113" s="6">
        <v>10</v>
      </c>
      <c r="AV113" s="6">
        <v>10</v>
      </c>
      <c r="AW113" s="6">
        <v>10</v>
      </c>
      <c r="AX113" s="6">
        <v>10</v>
      </c>
      <c r="AY113" s="6">
        <v>10</v>
      </c>
      <c r="AZ113" s="6">
        <v>10</v>
      </c>
      <c r="BA113" s="6">
        <v>10</v>
      </c>
      <c r="BB113" s="6">
        <v>10</v>
      </c>
      <c r="BC113" s="7">
        <v>10</v>
      </c>
      <c r="BE113" s="5" t="s">
        <v>62</v>
      </c>
      <c r="BF113" s="6">
        <v>16</v>
      </c>
      <c r="BG113" s="6" t="s">
        <v>63</v>
      </c>
      <c r="BH113" s="6">
        <v>30</v>
      </c>
      <c r="BI113" s="6">
        <v>104</v>
      </c>
      <c r="BJ113" s="6">
        <v>10</v>
      </c>
      <c r="BK113" s="6">
        <v>10</v>
      </c>
      <c r="BL113" s="6">
        <v>10</v>
      </c>
      <c r="BM113" s="6">
        <v>10</v>
      </c>
      <c r="BN113" s="6">
        <v>10</v>
      </c>
      <c r="BO113" s="6">
        <v>10</v>
      </c>
      <c r="BP113" s="6">
        <v>10</v>
      </c>
      <c r="BQ113" s="6">
        <v>10</v>
      </c>
      <c r="BR113" s="6">
        <v>10</v>
      </c>
      <c r="BS113" s="6">
        <v>10</v>
      </c>
      <c r="BT113" s="6">
        <v>10</v>
      </c>
      <c r="BU113" s="6">
        <v>10</v>
      </c>
      <c r="BV113" s="6">
        <v>10</v>
      </c>
      <c r="BW113" s="6">
        <v>10</v>
      </c>
      <c r="BX113" s="6">
        <v>10</v>
      </c>
      <c r="BY113" s="6">
        <v>10</v>
      </c>
      <c r="BZ113" s="6">
        <v>10</v>
      </c>
      <c r="CA113" s="6">
        <v>12</v>
      </c>
      <c r="CB113" s="6">
        <v>10</v>
      </c>
      <c r="CC113" s="6">
        <v>10</v>
      </c>
      <c r="CD113" s="6">
        <v>11</v>
      </c>
      <c r="CE113" s="6">
        <v>11</v>
      </c>
      <c r="CF113" s="6">
        <v>10</v>
      </c>
      <c r="CG113" s="6">
        <v>10</v>
      </c>
      <c r="CH113" s="6">
        <v>10</v>
      </c>
      <c r="CI113" s="6">
        <v>10</v>
      </c>
      <c r="CJ113" s="6">
        <v>11</v>
      </c>
      <c r="CK113" s="6">
        <v>11</v>
      </c>
      <c r="CL113" s="6">
        <v>11</v>
      </c>
      <c r="CM113" s="6">
        <v>10</v>
      </c>
      <c r="CN113" s="6">
        <v>10</v>
      </c>
      <c r="CO113" s="6">
        <v>11</v>
      </c>
      <c r="CP113" s="6">
        <v>11</v>
      </c>
      <c r="CQ113" s="6">
        <v>10</v>
      </c>
      <c r="CR113" s="6">
        <v>10</v>
      </c>
      <c r="CS113" s="6">
        <v>10</v>
      </c>
      <c r="CT113" s="6">
        <v>11</v>
      </c>
      <c r="CU113" s="6">
        <v>11</v>
      </c>
      <c r="CV113" s="6">
        <v>10</v>
      </c>
      <c r="CW113" s="6">
        <v>11</v>
      </c>
      <c r="CX113" s="6">
        <v>11</v>
      </c>
      <c r="CY113" s="6">
        <v>10</v>
      </c>
      <c r="CZ113" s="6">
        <v>10</v>
      </c>
      <c r="DA113" s="6">
        <v>11</v>
      </c>
      <c r="DB113" s="6">
        <v>12</v>
      </c>
      <c r="DC113" s="6">
        <v>10</v>
      </c>
      <c r="DD113" s="6">
        <v>12</v>
      </c>
      <c r="DE113" s="6">
        <v>10</v>
      </c>
      <c r="DF113" s="7">
        <v>11</v>
      </c>
    </row>
    <row r="114" spans="2:261" x14ac:dyDescent="0.2">
      <c r="B114" s="5" t="s">
        <v>60</v>
      </c>
      <c r="C114" s="6">
        <v>16</v>
      </c>
      <c r="D114" s="6" t="s">
        <v>61</v>
      </c>
      <c r="E114" s="6">
        <v>30</v>
      </c>
      <c r="F114" s="6">
        <v>121</v>
      </c>
      <c r="G114" s="6">
        <v>10</v>
      </c>
      <c r="H114" s="6">
        <v>10</v>
      </c>
      <c r="I114" s="6">
        <v>11</v>
      </c>
      <c r="J114" s="6">
        <v>11</v>
      </c>
      <c r="K114" s="6">
        <v>11</v>
      </c>
      <c r="L114" s="6">
        <v>11</v>
      </c>
      <c r="M114" s="6">
        <v>11</v>
      </c>
      <c r="N114" s="6">
        <v>11</v>
      </c>
      <c r="O114" s="6">
        <v>11</v>
      </c>
      <c r="P114" s="6">
        <v>12</v>
      </c>
      <c r="Q114" s="6">
        <v>11</v>
      </c>
      <c r="R114" s="6">
        <v>11</v>
      </c>
      <c r="S114" s="6">
        <v>11</v>
      </c>
      <c r="T114" s="6">
        <v>10</v>
      </c>
      <c r="U114" s="6">
        <v>10</v>
      </c>
      <c r="V114" s="6">
        <v>11</v>
      </c>
      <c r="W114" s="6">
        <v>10</v>
      </c>
      <c r="X114" s="6">
        <v>12</v>
      </c>
      <c r="Y114" s="6">
        <v>10</v>
      </c>
      <c r="Z114" s="6">
        <v>12</v>
      </c>
      <c r="AA114" s="6">
        <v>10</v>
      </c>
      <c r="AB114" s="6">
        <v>12</v>
      </c>
      <c r="AC114" s="6">
        <v>10</v>
      </c>
      <c r="AD114" s="6">
        <v>11</v>
      </c>
      <c r="AE114" s="6">
        <v>11</v>
      </c>
      <c r="AF114" s="6">
        <v>12</v>
      </c>
      <c r="AG114" s="6">
        <v>11</v>
      </c>
      <c r="AH114" s="6">
        <v>11</v>
      </c>
      <c r="AI114" s="6">
        <v>11</v>
      </c>
      <c r="AJ114" s="6">
        <v>11</v>
      </c>
      <c r="AK114" s="6">
        <v>11</v>
      </c>
      <c r="AL114" s="6">
        <v>11</v>
      </c>
      <c r="AM114" s="6">
        <v>11</v>
      </c>
      <c r="AN114" s="6">
        <v>10</v>
      </c>
      <c r="AO114" s="6">
        <v>11</v>
      </c>
      <c r="AP114" s="6">
        <v>11</v>
      </c>
      <c r="AQ114" s="6">
        <v>12</v>
      </c>
      <c r="AR114" s="6">
        <v>11</v>
      </c>
      <c r="AS114" s="6">
        <v>10</v>
      </c>
      <c r="AT114" s="6">
        <v>10</v>
      </c>
      <c r="AU114" s="6">
        <v>10</v>
      </c>
      <c r="AV114" s="6">
        <v>10</v>
      </c>
      <c r="AW114" s="6">
        <v>10</v>
      </c>
      <c r="AX114" s="6">
        <v>10</v>
      </c>
      <c r="AY114" s="6">
        <v>10</v>
      </c>
      <c r="AZ114" s="6">
        <v>10</v>
      </c>
      <c r="BA114" s="6">
        <v>10</v>
      </c>
      <c r="BB114" s="6">
        <v>10</v>
      </c>
      <c r="BC114" s="7">
        <v>10</v>
      </c>
      <c r="BE114" s="5" t="s">
        <v>62</v>
      </c>
      <c r="BF114" s="6">
        <v>16</v>
      </c>
      <c r="BG114" s="6" t="s">
        <v>63</v>
      </c>
      <c r="BH114" s="6">
        <v>30</v>
      </c>
      <c r="BI114" s="6">
        <v>104</v>
      </c>
      <c r="BJ114" s="6">
        <v>10</v>
      </c>
      <c r="BK114" s="6">
        <v>10</v>
      </c>
      <c r="BL114" s="6">
        <v>10</v>
      </c>
      <c r="BM114" s="6">
        <v>10</v>
      </c>
      <c r="BN114" s="6">
        <v>10</v>
      </c>
      <c r="BO114" s="6">
        <v>10</v>
      </c>
      <c r="BP114" s="6">
        <v>11</v>
      </c>
      <c r="BQ114" s="6">
        <v>10</v>
      </c>
      <c r="BR114" s="6">
        <v>10</v>
      </c>
      <c r="BS114" s="6">
        <v>10</v>
      </c>
      <c r="BT114" s="6">
        <v>10</v>
      </c>
      <c r="BU114" s="6">
        <v>10</v>
      </c>
      <c r="BV114" s="6">
        <v>10</v>
      </c>
      <c r="BW114" s="6">
        <v>10</v>
      </c>
      <c r="BX114" s="6">
        <v>10</v>
      </c>
      <c r="BY114" s="6">
        <v>11</v>
      </c>
      <c r="BZ114" s="6">
        <v>10</v>
      </c>
      <c r="CA114" s="6">
        <v>11</v>
      </c>
      <c r="CB114" s="6">
        <v>10</v>
      </c>
      <c r="CC114" s="6">
        <v>11</v>
      </c>
      <c r="CD114" s="6">
        <v>11</v>
      </c>
      <c r="CE114" s="6">
        <v>11</v>
      </c>
      <c r="CF114" s="6">
        <v>10</v>
      </c>
      <c r="CG114" s="6">
        <v>10</v>
      </c>
      <c r="CH114" s="6">
        <v>11</v>
      </c>
      <c r="CI114" s="6">
        <v>10</v>
      </c>
      <c r="CJ114" s="6">
        <v>11</v>
      </c>
      <c r="CK114" s="6">
        <v>11</v>
      </c>
      <c r="CL114" s="6">
        <v>12</v>
      </c>
      <c r="CM114" s="6">
        <v>10</v>
      </c>
      <c r="CN114" s="6">
        <v>10</v>
      </c>
      <c r="CO114" s="6">
        <v>11</v>
      </c>
      <c r="CP114" s="6">
        <v>11</v>
      </c>
      <c r="CQ114" s="6">
        <v>10</v>
      </c>
      <c r="CR114" s="6">
        <v>10</v>
      </c>
      <c r="CS114" s="6">
        <v>11</v>
      </c>
      <c r="CT114" s="6">
        <v>11</v>
      </c>
      <c r="CU114" s="6">
        <v>11</v>
      </c>
      <c r="CV114" s="6">
        <v>10</v>
      </c>
      <c r="CW114" s="6">
        <v>11</v>
      </c>
      <c r="CX114" s="6">
        <v>11</v>
      </c>
      <c r="CY114" s="6">
        <v>10</v>
      </c>
      <c r="CZ114" s="6">
        <v>11</v>
      </c>
      <c r="DA114" s="6">
        <v>11</v>
      </c>
      <c r="DB114" s="6">
        <v>11</v>
      </c>
      <c r="DC114" s="6">
        <v>10</v>
      </c>
      <c r="DD114" s="6">
        <v>11</v>
      </c>
      <c r="DE114" s="6">
        <v>10</v>
      </c>
      <c r="DF114" s="7">
        <v>12</v>
      </c>
      <c r="HN114" s="17" t="s">
        <v>252</v>
      </c>
      <c r="HO114" s="17"/>
      <c r="HP114" s="17"/>
      <c r="HQ114" s="18" t="s">
        <v>253</v>
      </c>
      <c r="HR114" s="18"/>
      <c r="HS114" s="18"/>
      <c r="HT114" s="18"/>
    </row>
    <row r="115" spans="2:261" ht="28.5" x14ac:dyDescent="0.2">
      <c r="B115" s="5" t="s">
        <v>60</v>
      </c>
      <c r="C115" s="6">
        <v>16</v>
      </c>
      <c r="D115" s="6" t="s">
        <v>61</v>
      </c>
      <c r="E115" s="6">
        <v>30</v>
      </c>
      <c r="F115" s="6">
        <v>120</v>
      </c>
      <c r="G115" s="6">
        <v>10</v>
      </c>
      <c r="H115" s="6">
        <v>10</v>
      </c>
      <c r="I115" s="6">
        <v>10</v>
      </c>
      <c r="J115" s="6">
        <v>11</v>
      </c>
      <c r="K115" s="6">
        <v>11</v>
      </c>
      <c r="L115" s="6">
        <v>11</v>
      </c>
      <c r="M115" s="6">
        <v>11</v>
      </c>
      <c r="N115" s="6">
        <v>11</v>
      </c>
      <c r="O115" s="6">
        <v>10</v>
      </c>
      <c r="P115" s="6">
        <v>11</v>
      </c>
      <c r="Q115" s="6">
        <v>10</v>
      </c>
      <c r="R115" s="6">
        <v>11</v>
      </c>
      <c r="S115" s="6">
        <v>11</v>
      </c>
      <c r="T115" s="6">
        <v>10</v>
      </c>
      <c r="U115" s="6">
        <v>11</v>
      </c>
      <c r="V115" s="6">
        <v>12</v>
      </c>
      <c r="W115" s="6">
        <v>10</v>
      </c>
      <c r="X115" s="6">
        <v>11</v>
      </c>
      <c r="Y115" s="6">
        <v>10</v>
      </c>
      <c r="Z115" s="6">
        <v>10</v>
      </c>
      <c r="AA115" s="6">
        <v>11</v>
      </c>
      <c r="AB115" s="6">
        <v>12</v>
      </c>
      <c r="AC115" s="6">
        <v>10</v>
      </c>
      <c r="AD115" s="6">
        <v>10</v>
      </c>
      <c r="AE115" s="6">
        <v>11</v>
      </c>
      <c r="AF115" s="6">
        <v>12</v>
      </c>
      <c r="AG115" s="6">
        <v>10</v>
      </c>
      <c r="AH115" s="6">
        <v>11</v>
      </c>
      <c r="AI115" s="6">
        <v>11</v>
      </c>
      <c r="AJ115" s="6">
        <v>11</v>
      </c>
      <c r="AK115" s="6">
        <v>11</v>
      </c>
      <c r="AL115" s="6">
        <v>11</v>
      </c>
      <c r="AM115" s="6">
        <v>11</v>
      </c>
      <c r="AN115" s="6">
        <v>10</v>
      </c>
      <c r="AO115" s="6">
        <v>11</v>
      </c>
      <c r="AP115" s="6">
        <v>11</v>
      </c>
      <c r="AQ115" s="6">
        <v>11</v>
      </c>
      <c r="AR115" s="6">
        <v>12</v>
      </c>
      <c r="AS115" s="6">
        <v>10</v>
      </c>
      <c r="AT115" s="6">
        <v>10</v>
      </c>
      <c r="AU115" s="6">
        <v>10</v>
      </c>
      <c r="AV115" s="6">
        <v>10</v>
      </c>
      <c r="AW115" s="6">
        <v>10</v>
      </c>
      <c r="AX115" s="6">
        <v>10</v>
      </c>
      <c r="AY115" s="6">
        <v>10</v>
      </c>
      <c r="AZ115" s="6">
        <v>10</v>
      </c>
      <c r="BA115" s="6">
        <v>10</v>
      </c>
      <c r="BB115" s="6">
        <v>10</v>
      </c>
      <c r="BC115" s="7">
        <v>10</v>
      </c>
      <c r="BE115" s="5" t="s">
        <v>62</v>
      </c>
      <c r="BF115" s="6">
        <v>16</v>
      </c>
      <c r="BG115" s="6" t="s">
        <v>63</v>
      </c>
      <c r="BH115" s="6">
        <v>30</v>
      </c>
      <c r="BI115" s="6">
        <v>103</v>
      </c>
      <c r="BJ115" s="6">
        <v>10</v>
      </c>
      <c r="BK115" s="6">
        <v>10</v>
      </c>
      <c r="BL115" s="6">
        <v>10</v>
      </c>
      <c r="BM115" s="6">
        <v>10</v>
      </c>
      <c r="BN115" s="6">
        <v>10</v>
      </c>
      <c r="BO115" s="6">
        <v>10</v>
      </c>
      <c r="BP115" s="6">
        <v>10</v>
      </c>
      <c r="BQ115" s="6">
        <v>10</v>
      </c>
      <c r="BR115" s="6">
        <v>10</v>
      </c>
      <c r="BS115" s="6">
        <v>10</v>
      </c>
      <c r="BT115" s="6">
        <v>10</v>
      </c>
      <c r="BU115" s="6">
        <v>10</v>
      </c>
      <c r="BV115" s="6">
        <v>11</v>
      </c>
      <c r="BW115" s="6">
        <v>10</v>
      </c>
      <c r="BX115" s="6">
        <v>10</v>
      </c>
      <c r="BY115" s="6">
        <v>10</v>
      </c>
      <c r="BZ115" s="6">
        <v>10</v>
      </c>
      <c r="CA115" s="6">
        <v>11</v>
      </c>
      <c r="CB115" s="6">
        <v>10</v>
      </c>
      <c r="CC115" s="6">
        <v>11</v>
      </c>
      <c r="CD115" s="6">
        <v>11</v>
      </c>
      <c r="CE115" s="6">
        <v>12</v>
      </c>
      <c r="CF115" s="6">
        <v>10</v>
      </c>
      <c r="CG115" s="6">
        <v>10</v>
      </c>
      <c r="CH115" s="6">
        <v>10</v>
      </c>
      <c r="CI115" s="6">
        <v>10</v>
      </c>
      <c r="CJ115" s="6">
        <v>11</v>
      </c>
      <c r="CK115" s="6">
        <v>10</v>
      </c>
      <c r="CL115" s="6">
        <v>12</v>
      </c>
      <c r="CM115" s="6">
        <v>10</v>
      </c>
      <c r="CN115" s="6">
        <v>10</v>
      </c>
      <c r="CO115" s="6">
        <v>11</v>
      </c>
      <c r="CP115" s="6">
        <v>11</v>
      </c>
      <c r="CQ115" s="6">
        <v>10</v>
      </c>
      <c r="CR115" s="6">
        <v>10</v>
      </c>
      <c r="CS115" s="6">
        <v>11</v>
      </c>
      <c r="CT115" s="6">
        <v>11</v>
      </c>
      <c r="CU115" s="6">
        <v>11</v>
      </c>
      <c r="CV115" s="6">
        <v>10</v>
      </c>
      <c r="CW115" s="6">
        <v>11</v>
      </c>
      <c r="CX115" s="6">
        <v>12</v>
      </c>
      <c r="CY115" s="6">
        <v>10</v>
      </c>
      <c r="CZ115" s="6">
        <v>11</v>
      </c>
      <c r="DA115" s="6">
        <v>11</v>
      </c>
      <c r="DB115" s="6">
        <v>11</v>
      </c>
      <c r="DC115" s="6">
        <v>10</v>
      </c>
      <c r="DD115" s="6">
        <v>11</v>
      </c>
      <c r="DE115" s="6">
        <v>10</v>
      </c>
      <c r="DF115" s="7">
        <v>12</v>
      </c>
      <c r="HO115" s="11" t="s">
        <v>9</v>
      </c>
      <c r="HP115" s="11" t="s">
        <v>10</v>
      </c>
      <c r="HQ115" s="11" t="s">
        <v>11</v>
      </c>
      <c r="HR115" s="13" t="s">
        <v>174</v>
      </c>
      <c r="HS115" s="13" t="s">
        <v>175</v>
      </c>
      <c r="HT115" s="13" t="s">
        <v>176</v>
      </c>
      <c r="HU115" s="13" t="s">
        <v>177</v>
      </c>
      <c r="HV115" s="13" t="s">
        <v>178</v>
      </c>
      <c r="HW115" s="13" t="s">
        <v>179</v>
      </c>
      <c r="HX115" s="13" t="s">
        <v>180</v>
      </c>
      <c r="HY115" s="13" t="s">
        <v>181</v>
      </c>
      <c r="HZ115" s="13" t="s">
        <v>182</v>
      </c>
      <c r="IA115" s="13" t="s">
        <v>183</v>
      </c>
      <c r="IB115" s="13" t="s">
        <v>184</v>
      </c>
      <c r="IC115" s="13" t="s">
        <v>185</v>
      </c>
      <c r="ID115" s="13" t="s">
        <v>186</v>
      </c>
      <c r="IE115" s="13" t="s">
        <v>187</v>
      </c>
      <c r="IF115" s="13" t="s">
        <v>188</v>
      </c>
      <c r="IG115" s="13" t="s">
        <v>189</v>
      </c>
      <c r="IH115" s="13" t="s">
        <v>190</v>
      </c>
      <c r="II115" s="13" t="s">
        <v>191</v>
      </c>
      <c r="IJ115" s="13" t="s">
        <v>192</v>
      </c>
      <c r="IK115" s="13" t="s">
        <v>193</v>
      </c>
      <c r="IL115" s="13" t="s">
        <v>194</v>
      </c>
      <c r="IM115" s="13" t="s">
        <v>195</v>
      </c>
      <c r="IN115" s="13" t="s">
        <v>196</v>
      </c>
      <c r="IO115" s="13" t="s">
        <v>197</v>
      </c>
      <c r="IP115" s="13" t="s">
        <v>198</v>
      </c>
      <c r="IQ115" s="13" t="s">
        <v>199</v>
      </c>
      <c r="IR115" s="13" t="s">
        <v>200</v>
      </c>
      <c r="IS115" s="13" t="s">
        <v>201</v>
      </c>
      <c r="IT115" s="13" t="s">
        <v>202</v>
      </c>
      <c r="IU115" s="13" t="s">
        <v>203</v>
      </c>
      <c r="IV115" s="13" t="s">
        <v>204</v>
      </c>
      <c r="IW115" s="13" t="s">
        <v>205</v>
      </c>
      <c r="IX115" s="13" t="s">
        <v>206</v>
      </c>
      <c r="IY115" s="13" t="s">
        <v>207</v>
      </c>
      <c r="IZ115" s="13" t="s">
        <v>208</v>
      </c>
      <c r="JA115" s="13" t="s">
        <v>209</v>
      </c>
    </row>
    <row r="116" spans="2:261" x14ac:dyDescent="0.2">
      <c r="B116" s="5" t="s">
        <v>60</v>
      </c>
      <c r="C116" s="6">
        <v>16</v>
      </c>
      <c r="D116" s="6" t="s">
        <v>61</v>
      </c>
      <c r="E116" s="6">
        <v>30</v>
      </c>
      <c r="F116" s="6">
        <v>117</v>
      </c>
      <c r="G116" s="6">
        <v>10</v>
      </c>
      <c r="H116" s="6">
        <v>10</v>
      </c>
      <c r="I116" s="6">
        <v>10</v>
      </c>
      <c r="J116" s="6">
        <v>11</v>
      </c>
      <c r="K116" s="6">
        <v>11</v>
      </c>
      <c r="L116" s="6">
        <v>11</v>
      </c>
      <c r="M116" s="6">
        <v>10</v>
      </c>
      <c r="N116" s="6">
        <v>10</v>
      </c>
      <c r="O116" s="6">
        <v>10</v>
      </c>
      <c r="P116" s="6">
        <v>11</v>
      </c>
      <c r="Q116" s="6">
        <v>11</v>
      </c>
      <c r="R116" s="6">
        <v>10</v>
      </c>
      <c r="S116" s="6">
        <v>11</v>
      </c>
      <c r="T116" s="6">
        <v>10</v>
      </c>
      <c r="U116" s="6">
        <v>10</v>
      </c>
      <c r="V116" s="6">
        <v>11</v>
      </c>
      <c r="W116" s="6">
        <v>10</v>
      </c>
      <c r="X116" s="6">
        <v>11</v>
      </c>
      <c r="Y116" s="6">
        <v>10</v>
      </c>
      <c r="Z116" s="6">
        <v>11</v>
      </c>
      <c r="AA116" s="6">
        <v>11</v>
      </c>
      <c r="AB116" s="6">
        <v>11</v>
      </c>
      <c r="AC116" s="6">
        <v>10</v>
      </c>
      <c r="AD116" s="6">
        <v>10</v>
      </c>
      <c r="AE116" s="6">
        <v>11</v>
      </c>
      <c r="AF116" s="6">
        <v>11</v>
      </c>
      <c r="AG116" s="6">
        <v>11</v>
      </c>
      <c r="AH116" s="6">
        <v>10</v>
      </c>
      <c r="AI116" s="6">
        <v>11</v>
      </c>
      <c r="AJ116" s="6">
        <v>10</v>
      </c>
      <c r="AK116" s="6">
        <v>11</v>
      </c>
      <c r="AL116" s="6">
        <v>11</v>
      </c>
      <c r="AM116" s="6">
        <v>11</v>
      </c>
      <c r="AN116" s="6">
        <v>11</v>
      </c>
      <c r="AO116" s="6">
        <v>10</v>
      </c>
      <c r="AP116" s="6">
        <v>11</v>
      </c>
      <c r="AQ116" s="6">
        <v>11</v>
      </c>
      <c r="AR116" s="6">
        <v>11</v>
      </c>
      <c r="AS116" s="6">
        <v>10</v>
      </c>
      <c r="AT116" s="6">
        <v>10</v>
      </c>
      <c r="AU116" s="6">
        <v>10</v>
      </c>
      <c r="AV116" s="6">
        <v>10</v>
      </c>
      <c r="AW116" s="6">
        <v>10</v>
      </c>
      <c r="AX116" s="6">
        <v>10</v>
      </c>
      <c r="AY116" s="6">
        <v>10</v>
      </c>
      <c r="AZ116" s="6">
        <v>10</v>
      </c>
      <c r="BA116" s="6">
        <v>10</v>
      </c>
      <c r="BB116" s="6">
        <v>10</v>
      </c>
      <c r="BC116" s="7">
        <v>10</v>
      </c>
      <c r="BE116" s="5" t="s">
        <v>62</v>
      </c>
      <c r="BF116" s="6">
        <v>16</v>
      </c>
      <c r="BG116" s="6" t="s">
        <v>63</v>
      </c>
      <c r="BH116" s="6">
        <v>30</v>
      </c>
      <c r="BI116" s="6">
        <v>103</v>
      </c>
      <c r="BJ116" s="6">
        <v>10</v>
      </c>
      <c r="BK116" s="6">
        <v>10</v>
      </c>
      <c r="BL116" s="6">
        <v>10</v>
      </c>
      <c r="BM116" s="6">
        <v>10</v>
      </c>
      <c r="BN116" s="6">
        <v>10</v>
      </c>
      <c r="BO116" s="6">
        <v>10</v>
      </c>
      <c r="BP116" s="6">
        <v>11</v>
      </c>
      <c r="BQ116" s="6">
        <v>10</v>
      </c>
      <c r="BR116" s="6">
        <v>10</v>
      </c>
      <c r="BS116" s="6">
        <v>10</v>
      </c>
      <c r="BT116" s="6">
        <v>10</v>
      </c>
      <c r="BU116" s="6">
        <v>10</v>
      </c>
      <c r="BV116" s="6">
        <v>11</v>
      </c>
      <c r="BW116" s="6">
        <v>10</v>
      </c>
      <c r="BX116" s="6">
        <v>10</v>
      </c>
      <c r="BY116" s="6">
        <v>10</v>
      </c>
      <c r="BZ116" s="6">
        <v>10</v>
      </c>
      <c r="CA116" s="6">
        <v>11</v>
      </c>
      <c r="CB116" s="6">
        <v>10</v>
      </c>
      <c r="CC116" s="6">
        <v>11</v>
      </c>
      <c r="CD116" s="6">
        <v>11</v>
      </c>
      <c r="CE116" s="6">
        <v>12</v>
      </c>
      <c r="CF116" s="6">
        <v>10</v>
      </c>
      <c r="CG116" s="6">
        <v>10</v>
      </c>
      <c r="CH116" s="6">
        <v>10</v>
      </c>
      <c r="CI116" s="6">
        <v>10</v>
      </c>
      <c r="CJ116" s="6">
        <v>12</v>
      </c>
      <c r="CK116" s="6">
        <v>10</v>
      </c>
      <c r="CL116" s="6">
        <v>11</v>
      </c>
      <c r="CM116" s="6">
        <v>10</v>
      </c>
      <c r="CN116" s="6">
        <v>10</v>
      </c>
      <c r="CO116" s="6">
        <v>10</v>
      </c>
      <c r="CP116" s="6">
        <v>11</v>
      </c>
      <c r="CQ116" s="6">
        <v>10</v>
      </c>
      <c r="CR116" s="6">
        <v>10</v>
      </c>
      <c r="CS116" s="6">
        <v>11</v>
      </c>
      <c r="CT116" s="6">
        <v>11</v>
      </c>
      <c r="CU116" s="6">
        <v>11</v>
      </c>
      <c r="CV116" s="6">
        <v>10</v>
      </c>
      <c r="CW116" s="6">
        <v>11</v>
      </c>
      <c r="CX116" s="6">
        <v>11</v>
      </c>
      <c r="CY116" s="6">
        <v>10</v>
      </c>
      <c r="CZ116" s="6">
        <v>11</v>
      </c>
      <c r="DA116" s="6">
        <v>11</v>
      </c>
      <c r="DB116" s="6">
        <v>11</v>
      </c>
      <c r="DC116" s="6">
        <v>10</v>
      </c>
      <c r="DD116" s="6">
        <v>11</v>
      </c>
      <c r="DE116" s="6">
        <v>10</v>
      </c>
      <c r="DF116" s="7">
        <v>11</v>
      </c>
      <c r="HN116" t="s">
        <v>212</v>
      </c>
      <c r="HO116" s="12">
        <v>0.76000000000000512</v>
      </c>
      <c r="HP116" s="12">
        <v>0</v>
      </c>
      <c r="HQ116" s="12">
        <v>0</v>
      </c>
      <c r="HR116" s="12">
        <v>6.0000000000000497E-2</v>
      </c>
      <c r="HS116" s="12">
        <v>-9.9999999999997868E-3</v>
      </c>
      <c r="HT116" s="12">
        <v>-4.0000000000000924E-2</v>
      </c>
      <c r="HU116" s="12">
        <v>1.9999999999999574E-2</v>
      </c>
      <c r="HV116" s="12">
        <v>-5.0000000000000711E-2</v>
      </c>
      <c r="HW116" s="12">
        <v>9.9999999999997868E-3</v>
      </c>
      <c r="HX116" s="12">
        <v>-4.9999999999998934E-2</v>
      </c>
      <c r="HY116" s="12">
        <v>-0.10999999999999943</v>
      </c>
      <c r="HZ116" s="12">
        <v>-4.0000000000000924E-2</v>
      </c>
      <c r="IA116" s="12">
        <v>-0.10999999999999943</v>
      </c>
      <c r="IB116" s="12">
        <v>0</v>
      </c>
      <c r="IC116" s="12">
        <v>3.0000000000001137E-2</v>
      </c>
      <c r="ID116" s="12">
        <v>9.9999999999997868E-3</v>
      </c>
      <c r="IE116" s="12">
        <v>-6.0000000000000497E-2</v>
      </c>
      <c r="IF116" s="12">
        <v>0</v>
      </c>
      <c r="IG116" s="12">
        <v>1.9999999999999574E-2</v>
      </c>
      <c r="IH116" s="12">
        <v>2.9999999999999361E-2</v>
      </c>
      <c r="II116" s="12">
        <v>0.5</v>
      </c>
      <c r="IJ116" s="12">
        <v>0.11999999999999922</v>
      </c>
      <c r="IK116" s="12">
        <v>0.32000000000000028</v>
      </c>
      <c r="IL116" s="12">
        <v>0</v>
      </c>
      <c r="IM116" s="12">
        <v>1.9999999999999574E-2</v>
      </c>
      <c r="IN116" s="12">
        <v>2.000000000000135E-2</v>
      </c>
      <c r="IO116" s="12">
        <v>-9.9999999999997868E-3</v>
      </c>
      <c r="IP116" s="12">
        <v>-1.0000000000001563E-2</v>
      </c>
      <c r="IQ116" s="12">
        <v>0.14000000000000057</v>
      </c>
      <c r="IR116" s="12">
        <v>0.13999999999999879</v>
      </c>
      <c r="IS116" s="12">
        <v>-4.0000000000000924E-2</v>
      </c>
      <c r="IT116" s="12">
        <v>3.9999999999999147E-2</v>
      </c>
      <c r="IU116" s="12">
        <v>4.9999999999998934E-2</v>
      </c>
      <c r="IV116" s="12">
        <v>4.0000000000000924E-2</v>
      </c>
      <c r="IW116" s="12">
        <v>-1.9999999999999574E-2</v>
      </c>
      <c r="IX116" s="12">
        <v>-9.9999999999999645E-2</v>
      </c>
      <c r="IY116" s="12">
        <v>0.14000000000000057</v>
      </c>
      <c r="IZ116" s="12">
        <v>-3.0000000000001137E-2</v>
      </c>
      <c r="JA116" s="12">
        <v>1.0000000000001563E-2</v>
      </c>
    </row>
    <row r="117" spans="2:261" x14ac:dyDescent="0.2">
      <c r="B117" s="5" t="s">
        <v>86</v>
      </c>
      <c r="C117" s="6">
        <v>16</v>
      </c>
      <c r="D117" s="6" t="s">
        <v>87</v>
      </c>
      <c r="E117" s="6">
        <v>30</v>
      </c>
      <c r="F117" s="6">
        <v>120</v>
      </c>
      <c r="G117" s="6">
        <v>10</v>
      </c>
      <c r="H117" s="6">
        <v>10</v>
      </c>
      <c r="I117" s="6">
        <v>11</v>
      </c>
      <c r="J117" s="6">
        <v>11</v>
      </c>
      <c r="K117" s="6">
        <v>11</v>
      </c>
      <c r="L117" s="6">
        <v>10</v>
      </c>
      <c r="M117" s="6">
        <v>12</v>
      </c>
      <c r="N117" s="6">
        <v>11</v>
      </c>
      <c r="O117" s="6">
        <v>11</v>
      </c>
      <c r="P117" s="6">
        <v>12</v>
      </c>
      <c r="Q117" s="6">
        <v>11</v>
      </c>
      <c r="R117" s="6">
        <v>11</v>
      </c>
      <c r="S117" s="6">
        <v>11</v>
      </c>
      <c r="T117" s="6">
        <v>11</v>
      </c>
      <c r="U117" s="6">
        <v>10</v>
      </c>
      <c r="V117" s="6">
        <v>12</v>
      </c>
      <c r="W117" s="6">
        <v>10</v>
      </c>
      <c r="X117" s="6">
        <v>12</v>
      </c>
      <c r="Y117" s="6">
        <v>10</v>
      </c>
      <c r="Z117" s="6">
        <v>11</v>
      </c>
      <c r="AA117" s="6">
        <v>11</v>
      </c>
      <c r="AB117" s="6">
        <v>12</v>
      </c>
      <c r="AC117" s="6">
        <v>10</v>
      </c>
      <c r="AD117" s="6">
        <v>11</v>
      </c>
      <c r="AE117" s="6">
        <v>11</v>
      </c>
      <c r="AF117" s="6">
        <v>11</v>
      </c>
      <c r="AG117" s="6">
        <v>11</v>
      </c>
      <c r="AH117" s="6">
        <v>11</v>
      </c>
      <c r="AI117" s="6">
        <v>12</v>
      </c>
      <c r="AJ117" s="6">
        <v>11</v>
      </c>
      <c r="AK117" s="6">
        <v>11</v>
      </c>
      <c r="AL117" s="6">
        <v>11</v>
      </c>
      <c r="AM117" s="6">
        <v>12</v>
      </c>
      <c r="AN117" s="6">
        <v>10</v>
      </c>
      <c r="AO117" s="6">
        <v>11</v>
      </c>
      <c r="AP117" s="6">
        <v>11</v>
      </c>
      <c r="AQ117" s="6">
        <v>12</v>
      </c>
      <c r="AR117" s="6">
        <v>11</v>
      </c>
      <c r="AS117" s="6">
        <v>10</v>
      </c>
      <c r="AT117" s="6">
        <v>10</v>
      </c>
      <c r="AU117" s="6">
        <v>10</v>
      </c>
      <c r="AV117" s="6">
        <v>10</v>
      </c>
      <c r="AW117" s="6">
        <v>10</v>
      </c>
      <c r="AX117" s="6">
        <v>10</v>
      </c>
      <c r="AY117" s="6">
        <v>10</v>
      </c>
      <c r="AZ117" s="6">
        <v>10</v>
      </c>
      <c r="BA117" s="6">
        <v>10</v>
      </c>
      <c r="BB117" s="6">
        <v>10</v>
      </c>
      <c r="BC117" s="7">
        <v>10</v>
      </c>
      <c r="BE117" s="5" t="s">
        <v>62</v>
      </c>
      <c r="BF117" s="6">
        <v>16</v>
      </c>
      <c r="BG117" s="6" t="s">
        <v>63</v>
      </c>
      <c r="BH117" s="6">
        <v>30</v>
      </c>
      <c r="BI117" s="6">
        <v>103</v>
      </c>
      <c r="BJ117" s="6">
        <v>10</v>
      </c>
      <c r="BK117" s="6">
        <v>10</v>
      </c>
      <c r="BL117" s="6">
        <v>10</v>
      </c>
      <c r="BM117" s="6">
        <v>10</v>
      </c>
      <c r="BN117" s="6">
        <v>10</v>
      </c>
      <c r="BO117" s="6">
        <v>10</v>
      </c>
      <c r="BP117" s="6">
        <v>10</v>
      </c>
      <c r="BQ117" s="6">
        <v>10</v>
      </c>
      <c r="BR117" s="6">
        <v>10</v>
      </c>
      <c r="BS117" s="6">
        <v>10</v>
      </c>
      <c r="BT117" s="6">
        <v>10</v>
      </c>
      <c r="BU117" s="6">
        <v>10</v>
      </c>
      <c r="BV117" s="6">
        <v>11</v>
      </c>
      <c r="BW117" s="6">
        <v>10</v>
      </c>
      <c r="BX117" s="6">
        <v>10</v>
      </c>
      <c r="BY117" s="6">
        <v>10</v>
      </c>
      <c r="BZ117" s="6">
        <v>10</v>
      </c>
      <c r="CA117" s="6">
        <v>11</v>
      </c>
      <c r="CB117" s="6">
        <v>10</v>
      </c>
      <c r="CC117" s="6">
        <v>11</v>
      </c>
      <c r="CD117" s="6">
        <v>12</v>
      </c>
      <c r="CE117" s="6">
        <v>11</v>
      </c>
      <c r="CF117" s="6">
        <v>10</v>
      </c>
      <c r="CG117" s="6">
        <v>10</v>
      </c>
      <c r="CH117" s="6">
        <v>11</v>
      </c>
      <c r="CI117" s="6">
        <v>10</v>
      </c>
      <c r="CJ117" s="6">
        <v>11</v>
      </c>
      <c r="CK117" s="6">
        <v>10</v>
      </c>
      <c r="CL117" s="6">
        <v>11</v>
      </c>
      <c r="CM117" s="6">
        <v>10</v>
      </c>
      <c r="CN117" s="6">
        <v>11</v>
      </c>
      <c r="CO117" s="6">
        <v>10</v>
      </c>
      <c r="CP117" s="6">
        <v>11</v>
      </c>
      <c r="CQ117" s="6">
        <v>10</v>
      </c>
      <c r="CR117" s="6">
        <v>10</v>
      </c>
      <c r="CS117" s="6">
        <v>10</v>
      </c>
      <c r="CT117" s="6">
        <v>11</v>
      </c>
      <c r="CU117" s="6">
        <v>11</v>
      </c>
      <c r="CV117" s="6">
        <v>10</v>
      </c>
      <c r="CW117" s="6">
        <v>11</v>
      </c>
      <c r="CX117" s="6">
        <v>11</v>
      </c>
      <c r="CY117" s="6">
        <v>10</v>
      </c>
      <c r="CZ117" s="6">
        <v>11</v>
      </c>
      <c r="DA117" s="6">
        <v>11</v>
      </c>
      <c r="DB117" s="6">
        <v>12</v>
      </c>
      <c r="DC117" s="6">
        <v>10</v>
      </c>
      <c r="DD117" s="6">
        <v>10</v>
      </c>
      <c r="DE117" s="6">
        <v>10</v>
      </c>
      <c r="DF117" s="7">
        <v>11</v>
      </c>
      <c r="HN117" t="s">
        <v>213</v>
      </c>
      <c r="HO117" s="12">
        <v>0</v>
      </c>
      <c r="HP117" s="12">
        <v>0</v>
      </c>
      <c r="HQ117" s="12">
        <v>0</v>
      </c>
      <c r="HR117" s="12">
        <v>0.10000000000000142</v>
      </c>
      <c r="HS117" s="12">
        <v>-9.9999999999999645E-2</v>
      </c>
      <c r="HT117" s="12">
        <v>-0.19999999999999929</v>
      </c>
      <c r="HU117" s="12">
        <v>0.19999999999999929</v>
      </c>
      <c r="HV117" s="12">
        <v>0</v>
      </c>
      <c r="HW117" s="12">
        <v>0</v>
      </c>
      <c r="HX117" s="12">
        <v>-0.30000000000000071</v>
      </c>
      <c r="HY117" s="12">
        <v>-0.40000000000000036</v>
      </c>
      <c r="HZ117" s="12">
        <v>-0.20000000000000107</v>
      </c>
      <c r="IA117" s="12">
        <v>0</v>
      </c>
      <c r="IB117" s="12">
        <v>-0.20000000000000107</v>
      </c>
      <c r="IC117" s="12">
        <v>0</v>
      </c>
      <c r="ID117" s="12">
        <v>-0.19999999999999929</v>
      </c>
      <c r="IE117" s="12">
        <v>-0.30000000000000071</v>
      </c>
      <c r="IF117" s="12">
        <v>0</v>
      </c>
      <c r="IG117" s="12">
        <v>0.20000000000000107</v>
      </c>
      <c r="IH117" s="12">
        <v>0</v>
      </c>
      <c r="II117" s="12">
        <v>0.5</v>
      </c>
      <c r="IJ117" s="12">
        <v>9.9999999999999645E-2</v>
      </c>
      <c r="IK117" s="12">
        <v>0.30000000000000071</v>
      </c>
      <c r="IL117" s="12">
        <v>0</v>
      </c>
      <c r="IM117" s="12">
        <v>0</v>
      </c>
      <c r="IN117" s="12">
        <v>0.19999999999999929</v>
      </c>
      <c r="IO117" s="12">
        <v>-0.19999999999999929</v>
      </c>
      <c r="IP117" s="12">
        <v>-9.9999999999999645E-2</v>
      </c>
      <c r="IQ117" s="12">
        <v>9.9999999999999645E-2</v>
      </c>
      <c r="IR117" s="12">
        <v>-0.19999999999999929</v>
      </c>
      <c r="IS117" s="12">
        <v>-0.30000000000000071</v>
      </c>
      <c r="IT117" s="12">
        <v>-0.19999999999999929</v>
      </c>
      <c r="IU117" s="12">
        <v>0.10000000000000142</v>
      </c>
      <c r="IV117" s="12">
        <v>0.10000000000000142</v>
      </c>
      <c r="IW117" s="12">
        <v>0</v>
      </c>
      <c r="IX117" s="12">
        <v>-0.40000000000000036</v>
      </c>
      <c r="IY117" s="12">
        <v>9.9999999999999645E-2</v>
      </c>
      <c r="IZ117" s="12">
        <v>-0.29999999999999893</v>
      </c>
      <c r="JA117" s="12">
        <v>9.9999999999999645E-2</v>
      </c>
    </row>
    <row r="118" spans="2:261" x14ac:dyDescent="0.2">
      <c r="B118" s="5" t="s">
        <v>86</v>
      </c>
      <c r="C118" s="6">
        <v>16</v>
      </c>
      <c r="D118" s="6" t="s">
        <v>87</v>
      </c>
      <c r="E118" s="6">
        <v>30</v>
      </c>
      <c r="F118" s="6">
        <v>118</v>
      </c>
      <c r="G118" s="6">
        <v>10</v>
      </c>
      <c r="H118" s="6">
        <v>10</v>
      </c>
      <c r="I118" s="6">
        <v>11</v>
      </c>
      <c r="J118" s="6">
        <v>11</v>
      </c>
      <c r="K118" s="6">
        <v>12</v>
      </c>
      <c r="L118" s="6">
        <v>10</v>
      </c>
      <c r="M118" s="6">
        <v>11</v>
      </c>
      <c r="N118" s="6">
        <v>11</v>
      </c>
      <c r="O118" s="6">
        <v>11</v>
      </c>
      <c r="P118" s="6">
        <v>11</v>
      </c>
      <c r="Q118" s="6">
        <v>10</v>
      </c>
      <c r="R118" s="6">
        <v>11</v>
      </c>
      <c r="S118" s="6">
        <v>11</v>
      </c>
      <c r="T118" s="6">
        <v>10</v>
      </c>
      <c r="U118" s="6">
        <v>10</v>
      </c>
      <c r="V118" s="6">
        <v>12</v>
      </c>
      <c r="W118" s="6">
        <v>10</v>
      </c>
      <c r="X118" s="6">
        <v>11</v>
      </c>
      <c r="Y118" s="6">
        <v>10</v>
      </c>
      <c r="Z118" s="6">
        <v>12</v>
      </c>
      <c r="AA118" s="6">
        <v>11</v>
      </c>
      <c r="AB118" s="6">
        <v>12</v>
      </c>
      <c r="AC118" s="6">
        <v>10</v>
      </c>
      <c r="AD118" s="6">
        <v>10</v>
      </c>
      <c r="AE118" s="6">
        <v>11</v>
      </c>
      <c r="AF118" s="6">
        <v>11</v>
      </c>
      <c r="AG118" s="6">
        <v>11</v>
      </c>
      <c r="AH118" s="6">
        <v>10</v>
      </c>
      <c r="AI118" s="6">
        <v>12</v>
      </c>
      <c r="AJ118" s="6">
        <v>11</v>
      </c>
      <c r="AK118" s="6">
        <v>11</v>
      </c>
      <c r="AL118" s="6">
        <v>11</v>
      </c>
      <c r="AM118" s="6">
        <v>12</v>
      </c>
      <c r="AN118" s="6">
        <v>10</v>
      </c>
      <c r="AO118" s="6">
        <v>11</v>
      </c>
      <c r="AP118" s="6">
        <v>11</v>
      </c>
      <c r="AQ118" s="6">
        <v>11</v>
      </c>
      <c r="AR118" s="6">
        <v>11</v>
      </c>
      <c r="AS118" s="6">
        <v>10</v>
      </c>
      <c r="AT118" s="6">
        <v>10</v>
      </c>
      <c r="AU118" s="6">
        <v>10</v>
      </c>
      <c r="AV118" s="6">
        <v>10</v>
      </c>
      <c r="AW118" s="6">
        <v>10</v>
      </c>
      <c r="AX118" s="6">
        <v>10</v>
      </c>
      <c r="AY118" s="6">
        <v>10</v>
      </c>
      <c r="AZ118" s="6">
        <v>10</v>
      </c>
      <c r="BA118" s="6">
        <v>10</v>
      </c>
      <c r="BB118" s="6">
        <v>10</v>
      </c>
      <c r="BC118" s="7">
        <v>10</v>
      </c>
      <c r="BE118" s="5" t="s">
        <v>62</v>
      </c>
      <c r="BF118" s="6">
        <v>16</v>
      </c>
      <c r="BG118" s="6" t="s">
        <v>63</v>
      </c>
      <c r="BH118" s="6">
        <v>30</v>
      </c>
      <c r="BI118" s="6">
        <v>102</v>
      </c>
      <c r="BJ118" s="6">
        <v>10</v>
      </c>
      <c r="BK118" s="6">
        <v>10</v>
      </c>
      <c r="BL118" s="6">
        <v>10</v>
      </c>
      <c r="BM118" s="6">
        <v>10</v>
      </c>
      <c r="BN118" s="6">
        <v>10</v>
      </c>
      <c r="BO118" s="6">
        <v>10</v>
      </c>
      <c r="BP118" s="6">
        <v>10</v>
      </c>
      <c r="BQ118" s="6">
        <v>10</v>
      </c>
      <c r="BR118" s="6">
        <v>10</v>
      </c>
      <c r="BS118" s="6">
        <v>10</v>
      </c>
      <c r="BT118" s="6">
        <v>10</v>
      </c>
      <c r="BU118" s="6">
        <v>10</v>
      </c>
      <c r="BV118" s="6">
        <v>11</v>
      </c>
      <c r="BW118" s="6">
        <v>10</v>
      </c>
      <c r="BX118" s="6">
        <v>10</v>
      </c>
      <c r="BY118" s="6">
        <v>11</v>
      </c>
      <c r="BZ118" s="6">
        <v>10</v>
      </c>
      <c r="CA118" s="6">
        <v>11</v>
      </c>
      <c r="CB118" s="6">
        <v>10</v>
      </c>
      <c r="CC118" s="6">
        <v>10</v>
      </c>
      <c r="CD118" s="6">
        <v>11</v>
      </c>
      <c r="CE118" s="6">
        <v>11</v>
      </c>
      <c r="CF118" s="6">
        <v>10</v>
      </c>
      <c r="CG118" s="6">
        <v>10</v>
      </c>
      <c r="CH118" s="6">
        <v>10</v>
      </c>
      <c r="CI118" s="6">
        <v>10</v>
      </c>
      <c r="CJ118" s="6">
        <v>10</v>
      </c>
      <c r="CK118" s="6">
        <v>10</v>
      </c>
      <c r="CL118" s="6">
        <v>11</v>
      </c>
      <c r="CM118" s="6">
        <v>10</v>
      </c>
      <c r="CN118" s="6">
        <v>11</v>
      </c>
      <c r="CO118" s="6">
        <v>11</v>
      </c>
      <c r="CP118" s="6">
        <v>10</v>
      </c>
      <c r="CQ118" s="6">
        <v>12</v>
      </c>
      <c r="CR118" s="6">
        <v>10</v>
      </c>
      <c r="CS118" s="6">
        <v>10</v>
      </c>
      <c r="CT118" s="6">
        <v>10</v>
      </c>
      <c r="CU118" s="6">
        <v>11</v>
      </c>
      <c r="CV118" s="6">
        <v>12</v>
      </c>
      <c r="CW118" s="6">
        <v>11</v>
      </c>
      <c r="CX118" s="6">
        <v>12</v>
      </c>
      <c r="CY118" s="6">
        <v>10</v>
      </c>
      <c r="CZ118" s="6">
        <v>10</v>
      </c>
      <c r="DA118" s="6">
        <v>11</v>
      </c>
      <c r="DB118" s="6">
        <v>11</v>
      </c>
      <c r="DC118" s="6">
        <v>10</v>
      </c>
      <c r="DD118" s="6">
        <v>11</v>
      </c>
      <c r="DE118" s="6">
        <v>10</v>
      </c>
      <c r="DF118" s="7">
        <v>12</v>
      </c>
      <c r="HN118" t="s">
        <v>214</v>
      </c>
      <c r="HO118" s="12">
        <v>2.4500000000000028</v>
      </c>
      <c r="HP118" s="12">
        <v>0</v>
      </c>
      <c r="HQ118" s="12">
        <v>0</v>
      </c>
      <c r="HR118" s="12">
        <v>9.9999999999999645E-2</v>
      </c>
      <c r="HS118" s="12">
        <v>5.0000000000000711E-2</v>
      </c>
      <c r="HT118" s="12">
        <v>0</v>
      </c>
      <c r="HU118" s="12">
        <v>0</v>
      </c>
      <c r="HV118" s="12">
        <v>9.9999999999999645E-2</v>
      </c>
      <c r="HW118" s="12">
        <v>9.9999999999999645E-2</v>
      </c>
      <c r="HX118" s="12">
        <v>5.0000000000000711E-2</v>
      </c>
      <c r="HY118" s="12">
        <v>0</v>
      </c>
      <c r="HZ118" s="12">
        <v>-0.10000000000000142</v>
      </c>
      <c r="IA118" s="12">
        <v>0.20000000000000107</v>
      </c>
      <c r="IB118" s="12">
        <v>0.25</v>
      </c>
      <c r="IC118" s="12">
        <v>0.15000000000000213</v>
      </c>
      <c r="ID118" s="12">
        <v>0.25</v>
      </c>
      <c r="IE118" s="12">
        <v>0.15000000000000036</v>
      </c>
      <c r="IF118" s="12">
        <v>0</v>
      </c>
      <c r="IG118" s="12">
        <v>5.0000000000000711E-2</v>
      </c>
      <c r="IH118" s="12">
        <v>0</v>
      </c>
      <c r="II118" s="12">
        <v>0.70000000000000107</v>
      </c>
      <c r="IJ118" s="12">
        <v>9.9999999999999645E-2</v>
      </c>
      <c r="IK118" s="12">
        <v>0.35000000000000142</v>
      </c>
      <c r="IL118" s="12">
        <v>0</v>
      </c>
      <c r="IM118" s="12">
        <v>0.25</v>
      </c>
      <c r="IN118" s="12">
        <v>4.9999999999998934E-2</v>
      </c>
      <c r="IO118" s="12">
        <v>0.25000000000000178</v>
      </c>
      <c r="IP118" s="12">
        <v>0.19999999999999929</v>
      </c>
      <c r="IQ118" s="12">
        <v>0.20000000000000107</v>
      </c>
      <c r="IR118" s="12">
        <v>9.9999999999999645E-2</v>
      </c>
      <c r="IS118" s="12">
        <v>0.15000000000000036</v>
      </c>
      <c r="IT118" s="12">
        <v>0.25</v>
      </c>
      <c r="IU118" s="12">
        <v>0.30000000000000071</v>
      </c>
      <c r="IV118" s="12">
        <v>0</v>
      </c>
      <c r="IW118" s="12">
        <v>0</v>
      </c>
      <c r="IX118" s="12">
        <v>0.10000000000000142</v>
      </c>
      <c r="IY118" s="12">
        <v>0.35000000000000142</v>
      </c>
      <c r="IZ118" s="12">
        <v>-5.0000000000000711E-2</v>
      </c>
      <c r="JA118" s="12">
        <v>9.9999999999999645E-2</v>
      </c>
    </row>
    <row r="119" spans="2:261" x14ac:dyDescent="0.2">
      <c r="B119" s="5" t="s">
        <v>86</v>
      </c>
      <c r="C119" s="6">
        <v>16</v>
      </c>
      <c r="D119" s="6" t="s">
        <v>87</v>
      </c>
      <c r="E119" s="6">
        <v>30</v>
      </c>
      <c r="F119" s="6">
        <v>118</v>
      </c>
      <c r="G119" s="6">
        <v>10</v>
      </c>
      <c r="H119" s="6">
        <v>10</v>
      </c>
      <c r="I119" s="6">
        <v>11</v>
      </c>
      <c r="J119" s="6">
        <v>11</v>
      </c>
      <c r="K119" s="6">
        <v>12</v>
      </c>
      <c r="L119" s="6">
        <v>11</v>
      </c>
      <c r="M119" s="6">
        <v>11</v>
      </c>
      <c r="N119" s="6">
        <v>11</v>
      </c>
      <c r="O119" s="6">
        <v>11</v>
      </c>
      <c r="P119" s="6">
        <v>12</v>
      </c>
      <c r="Q119" s="6">
        <v>11</v>
      </c>
      <c r="R119" s="6">
        <v>11</v>
      </c>
      <c r="S119" s="6">
        <v>11</v>
      </c>
      <c r="T119" s="6">
        <v>11</v>
      </c>
      <c r="U119" s="6">
        <v>11</v>
      </c>
      <c r="V119" s="6">
        <v>12</v>
      </c>
      <c r="W119" s="6">
        <v>10</v>
      </c>
      <c r="X119" s="6">
        <v>11</v>
      </c>
      <c r="Y119" s="6">
        <v>10</v>
      </c>
      <c r="Z119" s="6">
        <v>11</v>
      </c>
      <c r="AA119" s="6">
        <v>11</v>
      </c>
      <c r="AB119" s="6">
        <v>12</v>
      </c>
      <c r="AC119" s="6">
        <v>10</v>
      </c>
      <c r="AD119" s="6">
        <v>11</v>
      </c>
      <c r="AE119" s="6">
        <v>11</v>
      </c>
      <c r="AF119" s="6">
        <v>11</v>
      </c>
      <c r="AG119" s="6">
        <v>11</v>
      </c>
      <c r="AH119" s="6">
        <v>11</v>
      </c>
      <c r="AI119" s="6">
        <v>11</v>
      </c>
      <c r="AJ119" s="6">
        <v>10</v>
      </c>
      <c r="AK119" s="6">
        <v>11</v>
      </c>
      <c r="AL119" s="6">
        <v>12</v>
      </c>
      <c r="AM119" s="6">
        <v>11</v>
      </c>
      <c r="AN119" s="6">
        <v>10</v>
      </c>
      <c r="AO119" s="6">
        <v>11</v>
      </c>
      <c r="AP119" s="6">
        <v>11</v>
      </c>
      <c r="AQ119" s="6">
        <v>11</v>
      </c>
      <c r="AR119" s="6">
        <v>12</v>
      </c>
      <c r="AS119" s="6">
        <v>10</v>
      </c>
      <c r="AT119" s="6">
        <v>10</v>
      </c>
      <c r="AU119" s="6">
        <v>10</v>
      </c>
      <c r="AV119" s="6">
        <v>10</v>
      </c>
      <c r="AW119" s="6">
        <v>10</v>
      </c>
      <c r="AX119" s="6">
        <v>10</v>
      </c>
      <c r="AY119" s="6">
        <v>10</v>
      </c>
      <c r="AZ119" s="6">
        <v>10</v>
      </c>
      <c r="BA119" s="6">
        <v>10</v>
      </c>
      <c r="BB119" s="6">
        <v>10</v>
      </c>
      <c r="BC119" s="7">
        <v>10</v>
      </c>
      <c r="BE119" t="s">
        <v>105</v>
      </c>
      <c r="BF119">
        <v>16</v>
      </c>
      <c r="BG119" t="s">
        <v>63</v>
      </c>
      <c r="BH119">
        <v>30</v>
      </c>
      <c r="BI119">
        <v>98</v>
      </c>
      <c r="BJ119">
        <v>10</v>
      </c>
      <c r="BK119">
        <v>10</v>
      </c>
      <c r="BL119">
        <v>10</v>
      </c>
      <c r="BM119">
        <v>10</v>
      </c>
      <c r="BN119">
        <v>10</v>
      </c>
      <c r="BO119">
        <v>10</v>
      </c>
      <c r="BP119">
        <v>10</v>
      </c>
      <c r="BQ119">
        <v>10</v>
      </c>
      <c r="BR119">
        <v>10</v>
      </c>
      <c r="BS119">
        <v>10</v>
      </c>
      <c r="BT119">
        <v>10</v>
      </c>
      <c r="BU119">
        <v>10</v>
      </c>
      <c r="BV119">
        <v>10</v>
      </c>
      <c r="BW119">
        <v>10</v>
      </c>
      <c r="BX119">
        <v>10</v>
      </c>
      <c r="BY119">
        <v>10</v>
      </c>
      <c r="BZ119">
        <v>10</v>
      </c>
      <c r="CA119">
        <v>11</v>
      </c>
      <c r="CB119">
        <v>10</v>
      </c>
      <c r="CC119">
        <v>11</v>
      </c>
      <c r="CD119">
        <v>11</v>
      </c>
      <c r="CE119">
        <v>10</v>
      </c>
      <c r="CF119">
        <v>10</v>
      </c>
      <c r="CG119">
        <v>10</v>
      </c>
      <c r="CH119">
        <v>11</v>
      </c>
      <c r="CI119">
        <v>10</v>
      </c>
      <c r="CJ119">
        <v>11</v>
      </c>
      <c r="CK119">
        <v>10</v>
      </c>
      <c r="CL119">
        <v>11</v>
      </c>
      <c r="CM119">
        <v>10</v>
      </c>
      <c r="CN119">
        <v>10</v>
      </c>
      <c r="CO119">
        <v>11</v>
      </c>
      <c r="CP119">
        <v>11</v>
      </c>
      <c r="CQ119">
        <v>10</v>
      </c>
      <c r="CR119">
        <v>10</v>
      </c>
      <c r="CS119">
        <v>10</v>
      </c>
      <c r="CT119">
        <v>11</v>
      </c>
      <c r="CU119">
        <v>10</v>
      </c>
      <c r="CV119">
        <v>10</v>
      </c>
      <c r="CW119">
        <v>11</v>
      </c>
      <c r="CX119">
        <v>11</v>
      </c>
      <c r="CY119">
        <v>10</v>
      </c>
      <c r="CZ119">
        <v>10</v>
      </c>
      <c r="DA119">
        <v>11</v>
      </c>
      <c r="DB119">
        <v>11</v>
      </c>
      <c r="DC119">
        <v>10</v>
      </c>
      <c r="DD119">
        <v>10</v>
      </c>
      <c r="DE119">
        <v>10</v>
      </c>
      <c r="DF119">
        <v>11</v>
      </c>
      <c r="HN119" t="s">
        <v>215</v>
      </c>
      <c r="HO119" s="12">
        <v>2.5</v>
      </c>
      <c r="HP119" s="12">
        <v>0</v>
      </c>
      <c r="HQ119" s="12">
        <v>0</v>
      </c>
      <c r="HR119" s="12">
        <v>0.10000000000000142</v>
      </c>
      <c r="HS119" s="12">
        <v>0</v>
      </c>
      <c r="HT119" s="12">
        <v>0.19999999999999929</v>
      </c>
      <c r="HU119" s="12">
        <v>9.9999999999999645E-2</v>
      </c>
      <c r="HV119" s="12">
        <v>9.9999999999999645E-2</v>
      </c>
      <c r="HW119" s="12">
        <v>9.9999999999999645E-2</v>
      </c>
      <c r="HX119" s="12">
        <v>0.30000000000000071</v>
      </c>
      <c r="HY119" s="12">
        <v>-0.30000000000000071</v>
      </c>
      <c r="HZ119" s="12">
        <v>9.9999999999999645E-2</v>
      </c>
      <c r="IA119" s="12">
        <v>0</v>
      </c>
      <c r="IB119" s="12">
        <v>9.9999999999999645E-2</v>
      </c>
      <c r="IC119" s="12">
        <v>-9.9999999999999645E-2</v>
      </c>
      <c r="ID119" s="12">
        <v>0.19999999999999929</v>
      </c>
      <c r="IE119" s="12">
        <v>9.9999999999999645E-2</v>
      </c>
      <c r="IF119" s="12">
        <v>0</v>
      </c>
      <c r="IG119" s="12">
        <v>9.9999999999999645E-2</v>
      </c>
      <c r="IH119" s="12">
        <v>0</v>
      </c>
      <c r="II119" s="12">
        <v>0.59999999999999964</v>
      </c>
      <c r="IJ119" s="12">
        <v>9.9999999999999645E-2</v>
      </c>
      <c r="IK119" s="12">
        <v>0.5</v>
      </c>
      <c r="IL119" s="12">
        <v>0</v>
      </c>
      <c r="IM119" s="12">
        <v>-0.30000000000000071</v>
      </c>
      <c r="IN119" s="12">
        <v>0.20000000000000107</v>
      </c>
      <c r="IO119" s="12">
        <v>0.10000000000000142</v>
      </c>
      <c r="IP119" s="12">
        <v>0</v>
      </c>
      <c r="IQ119" s="12">
        <v>0</v>
      </c>
      <c r="IR119" s="12">
        <v>0.30000000000000071</v>
      </c>
      <c r="IS119" s="12">
        <v>9.9999999999999645E-2</v>
      </c>
      <c r="IT119" s="12">
        <v>0.20000000000000107</v>
      </c>
      <c r="IU119" s="12">
        <v>0</v>
      </c>
      <c r="IV119" s="12">
        <v>0</v>
      </c>
      <c r="IW119" s="12">
        <v>-0.19999999999999929</v>
      </c>
      <c r="IX119" s="12">
        <v>9.9999999999999645E-2</v>
      </c>
      <c r="IY119" s="12">
        <v>0.19999999999999929</v>
      </c>
      <c r="IZ119" s="12">
        <v>0.29999999999999893</v>
      </c>
      <c r="JA119" s="12">
        <v>9.9999999999999645E-2</v>
      </c>
    </row>
    <row r="120" spans="2:261" x14ac:dyDescent="0.2">
      <c r="B120" s="5" t="s">
        <v>86</v>
      </c>
      <c r="C120" s="6">
        <v>16</v>
      </c>
      <c r="D120" s="6" t="s">
        <v>87</v>
      </c>
      <c r="E120" s="6">
        <v>30</v>
      </c>
      <c r="F120" s="6">
        <v>117</v>
      </c>
      <c r="G120" s="6">
        <v>10</v>
      </c>
      <c r="H120" s="6">
        <v>10</v>
      </c>
      <c r="I120" s="6">
        <v>11</v>
      </c>
      <c r="J120" s="6">
        <v>11</v>
      </c>
      <c r="K120" s="6">
        <v>12</v>
      </c>
      <c r="L120" s="6">
        <v>10</v>
      </c>
      <c r="M120" s="6">
        <v>11</v>
      </c>
      <c r="N120" s="6">
        <v>11</v>
      </c>
      <c r="O120" s="6">
        <v>11</v>
      </c>
      <c r="P120" s="6">
        <v>11</v>
      </c>
      <c r="Q120" s="6">
        <v>10</v>
      </c>
      <c r="R120" s="6">
        <v>11</v>
      </c>
      <c r="S120" s="6">
        <v>11</v>
      </c>
      <c r="T120" s="6">
        <v>11</v>
      </c>
      <c r="U120" s="6">
        <v>10</v>
      </c>
      <c r="V120" s="6">
        <v>12</v>
      </c>
      <c r="W120" s="6">
        <v>10</v>
      </c>
      <c r="X120" s="6">
        <v>11</v>
      </c>
      <c r="Y120" s="6">
        <v>10</v>
      </c>
      <c r="Z120" s="6">
        <v>12</v>
      </c>
      <c r="AA120" s="6">
        <v>11</v>
      </c>
      <c r="AB120" s="6">
        <v>12</v>
      </c>
      <c r="AC120" s="6">
        <v>10</v>
      </c>
      <c r="AD120" s="6">
        <v>10</v>
      </c>
      <c r="AE120" s="6">
        <v>10</v>
      </c>
      <c r="AF120" s="6">
        <v>12</v>
      </c>
      <c r="AG120" s="6">
        <v>11</v>
      </c>
      <c r="AH120" s="6">
        <v>11</v>
      </c>
      <c r="AI120" s="6">
        <v>12</v>
      </c>
      <c r="AJ120" s="6">
        <v>11</v>
      </c>
      <c r="AK120" s="6">
        <v>11</v>
      </c>
      <c r="AL120" s="6">
        <v>11</v>
      </c>
      <c r="AM120" s="6">
        <v>11</v>
      </c>
      <c r="AN120" s="6">
        <v>10</v>
      </c>
      <c r="AO120" s="6">
        <v>11</v>
      </c>
      <c r="AP120" s="6">
        <v>11</v>
      </c>
      <c r="AQ120" s="6">
        <v>11</v>
      </c>
      <c r="AR120" s="6">
        <v>12</v>
      </c>
      <c r="AS120" s="6">
        <v>10</v>
      </c>
      <c r="AT120" s="6">
        <v>10</v>
      </c>
      <c r="AU120" s="6">
        <v>10</v>
      </c>
      <c r="AV120" s="6">
        <v>10</v>
      </c>
      <c r="AW120" s="6">
        <v>10</v>
      </c>
      <c r="AX120" s="6">
        <v>10</v>
      </c>
      <c r="AY120" s="6">
        <v>10</v>
      </c>
      <c r="AZ120" s="6">
        <v>10</v>
      </c>
      <c r="BA120" s="6">
        <v>10</v>
      </c>
      <c r="BB120" s="6">
        <v>10</v>
      </c>
      <c r="BC120" s="7">
        <v>10</v>
      </c>
      <c r="BE120" t="s">
        <v>105</v>
      </c>
      <c r="BF120">
        <v>16</v>
      </c>
      <c r="BG120" t="s">
        <v>63</v>
      </c>
      <c r="BH120">
        <v>30</v>
      </c>
      <c r="BI120">
        <v>99</v>
      </c>
      <c r="BJ120">
        <v>10</v>
      </c>
      <c r="BK120">
        <v>10</v>
      </c>
      <c r="BL120">
        <v>10</v>
      </c>
      <c r="BM120">
        <v>10</v>
      </c>
      <c r="BN120">
        <v>10</v>
      </c>
      <c r="BO120">
        <v>10</v>
      </c>
      <c r="BP120">
        <v>10</v>
      </c>
      <c r="BQ120">
        <v>10</v>
      </c>
      <c r="BR120">
        <v>10</v>
      </c>
      <c r="BS120">
        <v>10</v>
      </c>
      <c r="BT120">
        <v>10</v>
      </c>
      <c r="BU120">
        <v>10</v>
      </c>
      <c r="BV120">
        <v>10</v>
      </c>
      <c r="BW120">
        <v>10</v>
      </c>
      <c r="BX120">
        <v>10</v>
      </c>
      <c r="BY120">
        <v>10</v>
      </c>
      <c r="BZ120">
        <v>10</v>
      </c>
      <c r="CA120">
        <v>11</v>
      </c>
      <c r="CB120">
        <v>10</v>
      </c>
      <c r="CC120">
        <v>11</v>
      </c>
      <c r="CD120">
        <v>11</v>
      </c>
      <c r="CE120">
        <v>12</v>
      </c>
      <c r="CF120">
        <v>10</v>
      </c>
      <c r="CG120">
        <v>10</v>
      </c>
      <c r="CH120">
        <v>10</v>
      </c>
      <c r="CI120">
        <v>10</v>
      </c>
      <c r="CJ120">
        <v>11</v>
      </c>
      <c r="CK120">
        <v>10</v>
      </c>
      <c r="CL120">
        <v>11</v>
      </c>
      <c r="CM120">
        <v>10</v>
      </c>
      <c r="CN120">
        <v>10</v>
      </c>
      <c r="CO120">
        <v>10</v>
      </c>
      <c r="CP120">
        <v>11</v>
      </c>
      <c r="CQ120">
        <v>10</v>
      </c>
      <c r="CR120">
        <v>10</v>
      </c>
      <c r="CS120">
        <v>10</v>
      </c>
      <c r="CT120">
        <v>10</v>
      </c>
      <c r="CU120">
        <v>10</v>
      </c>
      <c r="CV120">
        <v>10</v>
      </c>
      <c r="CW120">
        <v>11</v>
      </c>
      <c r="CX120">
        <v>11</v>
      </c>
      <c r="CY120">
        <v>10</v>
      </c>
      <c r="CZ120">
        <v>11</v>
      </c>
      <c r="DA120">
        <v>11</v>
      </c>
      <c r="DB120">
        <v>11</v>
      </c>
      <c r="DC120">
        <v>10</v>
      </c>
      <c r="DD120">
        <v>10</v>
      </c>
      <c r="DE120">
        <v>10</v>
      </c>
      <c r="DF120">
        <v>11</v>
      </c>
      <c r="HN120" t="s">
        <v>216</v>
      </c>
      <c r="HO120" s="12">
        <v>-0.79999999999999716</v>
      </c>
      <c r="HP120" s="12">
        <v>0</v>
      </c>
      <c r="HQ120" s="12">
        <v>0</v>
      </c>
      <c r="HR120" s="12">
        <v>-9.9999999999999645E-2</v>
      </c>
      <c r="HS120" s="12">
        <v>-9.9999999999999645E-2</v>
      </c>
      <c r="HT120" s="12">
        <v>9.9999999999999645E-2</v>
      </c>
      <c r="HU120" s="12">
        <v>0</v>
      </c>
      <c r="HV120" s="12">
        <v>0</v>
      </c>
      <c r="HW120" s="12">
        <v>0</v>
      </c>
      <c r="HX120" s="12">
        <v>0.30000000000000071</v>
      </c>
      <c r="HY120" s="12">
        <v>-0.19999999999999929</v>
      </c>
      <c r="HZ120" s="12">
        <v>-9.9999999999999645E-2</v>
      </c>
      <c r="IA120" s="12">
        <v>-0.19999999999999929</v>
      </c>
      <c r="IB120" s="12">
        <v>-9.9999999999999645E-2</v>
      </c>
      <c r="IC120" s="12">
        <v>0.30000000000000071</v>
      </c>
      <c r="ID120" s="12">
        <v>-0.59999999999999964</v>
      </c>
      <c r="IE120" s="12">
        <v>-9.9999999999999645E-2</v>
      </c>
      <c r="IF120" s="12">
        <v>0</v>
      </c>
      <c r="IG120" s="12">
        <v>9.9999999999999645E-2</v>
      </c>
      <c r="IH120" s="12">
        <v>0</v>
      </c>
      <c r="II120" s="12">
        <v>0.30000000000000071</v>
      </c>
      <c r="IJ120" s="12">
        <v>0</v>
      </c>
      <c r="IK120" s="12">
        <v>0.20000000000000107</v>
      </c>
      <c r="IL120" s="12">
        <v>0</v>
      </c>
      <c r="IM120" s="12">
        <v>-0.10000000000000142</v>
      </c>
      <c r="IN120" s="12">
        <v>-0.29999999999999893</v>
      </c>
      <c r="IO120" s="12">
        <v>-0.10000000000000142</v>
      </c>
      <c r="IP120" s="12">
        <v>0.19999999999999929</v>
      </c>
      <c r="IQ120" s="12">
        <v>9.9999999999999645E-2</v>
      </c>
      <c r="IR120" s="12">
        <v>0.19999999999999929</v>
      </c>
      <c r="IS120" s="12">
        <v>-9.9999999999999645E-2</v>
      </c>
      <c r="IT120" s="12">
        <v>-9.9999999999999645E-2</v>
      </c>
      <c r="IU120" s="12">
        <v>0</v>
      </c>
      <c r="IV120" s="12">
        <v>-9.9999999999999645E-2</v>
      </c>
      <c r="IW120" s="12">
        <v>-0.30000000000000071</v>
      </c>
      <c r="IX120" s="12">
        <v>-0.20000000000000107</v>
      </c>
      <c r="IY120" s="12">
        <v>-9.9999999999999645E-2</v>
      </c>
      <c r="IZ120" s="12">
        <v>-0.10000000000000142</v>
      </c>
      <c r="JA120" s="12">
        <v>0.19999999999999929</v>
      </c>
    </row>
    <row r="121" spans="2:261" x14ac:dyDescent="0.2">
      <c r="B121" s="5" t="s">
        <v>86</v>
      </c>
      <c r="C121" s="6">
        <v>16</v>
      </c>
      <c r="D121" s="6" t="s">
        <v>87</v>
      </c>
      <c r="E121" s="6">
        <v>30</v>
      </c>
      <c r="F121" s="6">
        <v>117</v>
      </c>
      <c r="G121" s="6">
        <v>10</v>
      </c>
      <c r="H121" s="6">
        <v>10</v>
      </c>
      <c r="I121" s="6">
        <v>10</v>
      </c>
      <c r="J121" s="6">
        <v>11</v>
      </c>
      <c r="K121" s="6">
        <v>11</v>
      </c>
      <c r="L121" s="6">
        <v>10</v>
      </c>
      <c r="M121" s="6">
        <v>11</v>
      </c>
      <c r="N121" s="6">
        <v>11</v>
      </c>
      <c r="O121" s="6">
        <v>11</v>
      </c>
      <c r="P121" s="6">
        <v>11</v>
      </c>
      <c r="Q121" s="6">
        <v>10</v>
      </c>
      <c r="R121" s="6">
        <v>10</v>
      </c>
      <c r="S121" s="6">
        <v>11</v>
      </c>
      <c r="T121" s="6">
        <v>10</v>
      </c>
      <c r="U121" s="6">
        <v>10</v>
      </c>
      <c r="V121" s="6">
        <v>11</v>
      </c>
      <c r="W121" s="6">
        <v>10</v>
      </c>
      <c r="X121" s="6">
        <v>12</v>
      </c>
      <c r="Y121" s="6">
        <v>10</v>
      </c>
      <c r="Z121" s="6">
        <v>11</v>
      </c>
      <c r="AA121" s="6">
        <v>11</v>
      </c>
      <c r="AB121" s="6">
        <v>11</v>
      </c>
      <c r="AC121" s="6">
        <v>10</v>
      </c>
      <c r="AD121" s="6">
        <v>11</v>
      </c>
      <c r="AE121" s="6">
        <v>11</v>
      </c>
      <c r="AF121" s="6">
        <v>11</v>
      </c>
      <c r="AG121" s="6">
        <v>11</v>
      </c>
      <c r="AH121" s="6">
        <v>11</v>
      </c>
      <c r="AI121" s="6">
        <v>11</v>
      </c>
      <c r="AJ121" s="6">
        <v>11</v>
      </c>
      <c r="AK121" s="6">
        <v>11</v>
      </c>
      <c r="AL121" s="6">
        <v>11</v>
      </c>
      <c r="AM121" s="6">
        <v>11</v>
      </c>
      <c r="AN121" s="6">
        <v>10</v>
      </c>
      <c r="AO121" s="6">
        <v>11</v>
      </c>
      <c r="AP121" s="6">
        <v>11</v>
      </c>
      <c r="AQ121" s="6">
        <v>11</v>
      </c>
      <c r="AR121" s="6">
        <v>11</v>
      </c>
      <c r="AS121" s="6">
        <v>10</v>
      </c>
      <c r="AT121" s="6">
        <v>10</v>
      </c>
      <c r="AU121" s="6">
        <v>10</v>
      </c>
      <c r="AV121" s="6">
        <v>10</v>
      </c>
      <c r="AW121" s="6">
        <v>10</v>
      </c>
      <c r="AX121" s="6">
        <v>10</v>
      </c>
      <c r="AY121" s="6">
        <v>10</v>
      </c>
      <c r="AZ121" s="6">
        <v>10</v>
      </c>
      <c r="BA121" s="6">
        <v>10</v>
      </c>
      <c r="BB121" s="6">
        <v>10</v>
      </c>
      <c r="BC121" s="7">
        <v>10</v>
      </c>
      <c r="BE121" t="s">
        <v>105</v>
      </c>
      <c r="BF121">
        <v>16</v>
      </c>
      <c r="BG121" t="s">
        <v>63</v>
      </c>
      <c r="BH121">
        <v>30</v>
      </c>
      <c r="BI121">
        <v>99</v>
      </c>
      <c r="BJ121">
        <v>10</v>
      </c>
      <c r="BK121">
        <v>10</v>
      </c>
      <c r="BL121">
        <v>10</v>
      </c>
      <c r="BM121">
        <v>10</v>
      </c>
      <c r="BN121">
        <v>10</v>
      </c>
      <c r="BO121">
        <v>10</v>
      </c>
      <c r="BP121">
        <v>10</v>
      </c>
      <c r="BQ121">
        <v>10</v>
      </c>
      <c r="BR121">
        <v>10</v>
      </c>
      <c r="BS121">
        <v>10</v>
      </c>
      <c r="BT121">
        <v>10</v>
      </c>
      <c r="BU121">
        <v>10</v>
      </c>
      <c r="BV121">
        <v>11</v>
      </c>
      <c r="BW121">
        <v>10</v>
      </c>
      <c r="BX121">
        <v>10</v>
      </c>
      <c r="BY121">
        <v>10</v>
      </c>
      <c r="BZ121">
        <v>10</v>
      </c>
      <c r="CA121">
        <v>11</v>
      </c>
      <c r="CB121">
        <v>10</v>
      </c>
      <c r="CC121">
        <v>11</v>
      </c>
      <c r="CD121">
        <v>11</v>
      </c>
      <c r="CE121">
        <v>11</v>
      </c>
      <c r="CF121">
        <v>10</v>
      </c>
      <c r="CG121">
        <v>10</v>
      </c>
      <c r="CH121">
        <v>11</v>
      </c>
      <c r="CI121">
        <v>10</v>
      </c>
      <c r="CJ121">
        <v>11</v>
      </c>
      <c r="CK121">
        <v>10</v>
      </c>
      <c r="CL121">
        <v>12</v>
      </c>
      <c r="CM121">
        <v>10</v>
      </c>
      <c r="CN121">
        <v>11</v>
      </c>
      <c r="CO121">
        <v>11</v>
      </c>
      <c r="CP121">
        <v>11</v>
      </c>
      <c r="CQ121">
        <v>10</v>
      </c>
      <c r="CR121">
        <v>10</v>
      </c>
      <c r="CS121">
        <v>11</v>
      </c>
      <c r="CT121">
        <v>11</v>
      </c>
      <c r="CU121">
        <v>11</v>
      </c>
      <c r="CV121">
        <v>10</v>
      </c>
      <c r="CW121">
        <v>11</v>
      </c>
      <c r="CX121">
        <v>10</v>
      </c>
      <c r="CY121">
        <v>10</v>
      </c>
      <c r="CZ121">
        <v>10</v>
      </c>
      <c r="DA121">
        <v>11</v>
      </c>
      <c r="DB121">
        <v>11</v>
      </c>
      <c r="DC121">
        <v>10</v>
      </c>
      <c r="DD121">
        <v>10</v>
      </c>
      <c r="DE121">
        <v>10</v>
      </c>
      <c r="DF121">
        <v>12</v>
      </c>
      <c r="HN121" t="s">
        <v>217</v>
      </c>
      <c r="HO121" s="12">
        <v>0.5</v>
      </c>
      <c r="HP121" s="12">
        <v>0</v>
      </c>
      <c r="HQ121" s="12">
        <v>0</v>
      </c>
      <c r="HR121" s="12">
        <v>-9.9999999999999645E-2</v>
      </c>
      <c r="HS121" s="12">
        <v>-0.30000000000000071</v>
      </c>
      <c r="HT121" s="12">
        <v>-0.30000000000000071</v>
      </c>
      <c r="HU121" s="12">
        <v>-0.30000000000000071</v>
      </c>
      <c r="HV121" s="12">
        <v>-0.29999999999999893</v>
      </c>
      <c r="HW121" s="12">
        <v>-0.10000000000000142</v>
      </c>
      <c r="HX121" s="12">
        <v>-0.5</v>
      </c>
      <c r="HY121" s="12">
        <v>-9.9999999999999645E-2</v>
      </c>
      <c r="HZ121" s="12">
        <v>0</v>
      </c>
      <c r="IA121" s="12">
        <v>-0.5</v>
      </c>
      <c r="IB121" s="12">
        <v>-0.19999999999999929</v>
      </c>
      <c r="IC121" s="12">
        <v>0.30000000000000071</v>
      </c>
      <c r="ID121" s="12">
        <v>0</v>
      </c>
      <c r="IE121" s="12">
        <v>-9.9999999999999645E-2</v>
      </c>
      <c r="IF121" s="12">
        <v>0</v>
      </c>
      <c r="IG121" s="12">
        <v>9.9999999999999645E-2</v>
      </c>
      <c r="IH121" s="12">
        <v>0.19999999999999929</v>
      </c>
      <c r="II121" s="12">
        <v>0.5</v>
      </c>
      <c r="IJ121" s="12">
        <v>-9.9999999999999645E-2</v>
      </c>
      <c r="IK121" s="12">
        <v>0.79999999999999893</v>
      </c>
      <c r="IL121" s="12">
        <v>0</v>
      </c>
      <c r="IM121" s="12">
        <v>0</v>
      </c>
      <c r="IN121" s="12">
        <v>0</v>
      </c>
      <c r="IO121" s="12">
        <v>9.9999999999999645E-2</v>
      </c>
      <c r="IP121" s="12">
        <v>0</v>
      </c>
      <c r="IQ121" s="12">
        <v>0.10000000000000142</v>
      </c>
      <c r="IR121" s="12">
        <v>0.29999999999999893</v>
      </c>
      <c r="IS121" s="12">
        <v>-0.19999999999999929</v>
      </c>
      <c r="IT121" s="12">
        <v>-0.5</v>
      </c>
      <c r="IU121" s="12">
        <v>-9.9999999999999645E-2</v>
      </c>
      <c r="IV121" s="12">
        <v>0.19999999999999929</v>
      </c>
      <c r="IW121" s="12">
        <v>-0.20000000000000107</v>
      </c>
      <c r="IX121" s="12">
        <v>-9.9999999999999645E-2</v>
      </c>
      <c r="IY121" s="12">
        <v>-9.9999999999999645E-2</v>
      </c>
      <c r="IZ121" s="12">
        <v>-9.9999999999999645E-2</v>
      </c>
      <c r="JA121" s="12">
        <v>0</v>
      </c>
    </row>
    <row r="122" spans="2:261" x14ac:dyDescent="0.2">
      <c r="B122" s="5" t="s">
        <v>86</v>
      </c>
      <c r="C122" s="6">
        <v>16</v>
      </c>
      <c r="D122" s="6" t="s">
        <v>87</v>
      </c>
      <c r="E122" s="6">
        <v>30</v>
      </c>
      <c r="F122" s="6">
        <v>117</v>
      </c>
      <c r="G122" s="6">
        <v>10</v>
      </c>
      <c r="H122" s="6">
        <v>10</v>
      </c>
      <c r="I122" s="6">
        <v>10</v>
      </c>
      <c r="J122" s="6">
        <v>11</v>
      </c>
      <c r="K122" s="6">
        <v>12</v>
      </c>
      <c r="L122" s="6">
        <v>10</v>
      </c>
      <c r="M122" s="6">
        <v>11</v>
      </c>
      <c r="N122" s="6">
        <v>11</v>
      </c>
      <c r="O122" s="6">
        <v>11</v>
      </c>
      <c r="P122" s="6">
        <v>11</v>
      </c>
      <c r="Q122" s="6">
        <v>10</v>
      </c>
      <c r="R122" s="6">
        <v>11</v>
      </c>
      <c r="S122" s="6">
        <v>10</v>
      </c>
      <c r="T122" s="6">
        <v>11</v>
      </c>
      <c r="U122" s="6">
        <v>10</v>
      </c>
      <c r="V122" s="6">
        <v>12</v>
      </c>
      <c r="W122" s="6">
        <v>10</v>
      </c>
      <c r="X122" s="6">
        <v>11</v>
      </c>
      <c r="Y122" s="6">
        <v>10</v>
      </c>
      <c r="Z122" s="6">
        <v>12</v>
      </c>
      <c r="AA122" s="6">
        <v>12</v>
      </c>
      <c r="AB122" s="6">
        <v>12</v>
      </c>
      <c r="AC122" s="6">
        <v>10</v>
      </c>
      <c r="AD122" s="6">
        <v>11</v>
      </c>
      <c r="AE122" s="6">
        <v>11</v>
      </c>
      <c r="AF122" s="6">
        <v>11</v>
      </c>
      <c r="AG122" s="6">
        <v>11</v>
      </c>
      <c r="AH122" s="6">
        <v>11</v>
      </c>
      <c r="AI122" s="6">
        <v>12</v>
      </c>
      <c r="AJ122" s="6">
        <v>11</v>
      </c>
      <c r="AK122" s="6">
        <v>11</v>
      </c>
      <c r="AL122" s="6">
        <v>11</v>
      </c>
      <c r="AM122" s="6">
        <v>11</v>
      </c>
      <c r="AN122" s="6">
        <v>10</v>
      </c>
      <c r="AO122" s="6">
        <v>11</v>
      </c>
      <c r="AP122" s="6">
        <v>11</v>
      </c>
      <c r="AQ122" s="6">
        <v>11</v>
      </c>
      <c r="AR122" s="6">
        <v>11</v>
      </c>
      <c r="AS122" s="6">
        <v>10</v>
      </c>
      <c r="AT122" s="6">
        <v>10</v>
      </c>
      <c r="AU122" s="6">
        <v>10</v>
      </c>
      <c r="AV122" s="6">
        <v>10</v>
      </c>
      <c r="AW122" s="6">
        <v>10</v>
      </c>
      <c r="AX122" s="6">
        <v>10</v>
      </c>
      <c r="AY122" s="6">
        <v>10</v>
      </c>
      <c r="AZ122" s="6">
        <v>10</v>
      </c>
      <c r="BA122" s="6">
        <v>10</v>
      </c>
      <c r="BB122" s="6">
        <v>10</v>
      </c>
      <c r="BC122" s="7">
        <v>10</v>
      </c>
      <c r="BE122" t="s">
        <v>105</v>
      </c>
      <c r="BF122">
        <v>16</v>
      </c>
      <c r="BG122" t="s">
        <v>63</v>
      </c>
      <c r="BH122">
        <v>30</v>
      </c>
      <c r="BI122">
        <v>100</v>
      </c>
      <c r="BJ122">
        <v>10</v>
      </c>
      <c r="BK122">
        <v>10</v>
      </c>
      <c r="BL122">
        <v>10</v>
      </c>
      <c r="BM122">
        <v>10</v>
      </c>
      <c r="BN122">
        <v>10</v>
      </c>
      <c r="BO122">
        <v>10</v>
      </c>
      <c r="BP122">
        <v>10</v>
      </c>
      <c r="BQ122">
        <v>10</v>
      </c>
      <c r="BR122">
        <v>10</v>
      </c>
      <c r="BS122">
        <v>10</v>
      </c>
      <c r="BT122">
        <v>10</v>
      </c>
      <c r="BU122">
        <v>10</v>
      </c>
      <c r="BV122">
        <v>11</v>
      </c>
      <c r="BW122">
        <v>10</v>
      </c>
      <c r="BX122">
        <v>10</v>
      </c>
      <c r="BY122">
        <v>10</v>
      </c>
      <c r="BZ122">
        <v>10</v>
      </c>
      <c r="CA122">
        <v>12</v>
      </c>
      <c r="CB122">
        <v>10</v>
      </c>
      <c r="CC122">
        <v>11</v>
      </c>
      <c r="CD122">
        <v>11</v>
      </c>
      <c r="CE122">
        <v>11</v>
      </c>
      <c r="CF122">
        <v>10</v>
      </c>
      <c r="CG122">
        <v>10</v>
      </c>
      <c r="CH122">
        <v>11</v>
      </c>
      <c r="CI122">
        <v>10</v>
      </c>
      <c r="CJ122">
        <v>11</v>
      </c>
      <c r="CK122">
        <v>10</v>
      </c>
      <c r="CL122">
        <v>11</v>
      </c>
      <c r="CM122">
        <v>10</v>
      </c>
      <c r="CN122">
        <v>10</v>
      </c>
      <c r="CO122">
        <v>11</v>
      </c>
      <c r="CP122">
        <v>11</v>
      </c>
      <c r="CQ122">
        <v>10</v>
      </c>
      <c r="CR122">
        <v>10</v>
      </c>
      <c r="CS122">
        <v>11</v>
      </c>
      <c r="CT122">
        <v>10</v>
      </c>
      <c r="CU122">
        <v>10</v>
      </c>
      <c r="CV122">
        <v>10</v>
      </c>
      <c r="CW122">
        <v>11</v>
      </c>
      <c r="CX122">
        <v>11</v>
      </c>
      <c r="CY122">
        <v>10</v>
      </c>
      <c r="CZ122">
        <v>11</v>
      </c>
      <c r="DA122">
        <v>10</v>
      </c>
      <c r="DB122">
        <v>11</v>
      </c>
      <c r="DC122">
        <v>10</v>
      </c>
      <c r="DD122">
        <v>11</v>
      </c>
      <c r="DE122">
        <v>10</v>
      </c>
      <c r="DF122">
        <v>11</v>
      </c>
      <c r="HN122" t="s">
        <v>218</v>
      </c>
      <c r="HO122" s="12">
        <v>0.75</v>
      </c>
      <c r="HP122" s="12">
        <v>0</v>
      </c>
      <c r="HQ122" s="12">
        <v>0</v>
      </c>
      <c r="HR122" s="12">
        <v>9.9999999999999645E-2</v>
      </c>
      <c r="HS122" s="12">
        <v>0.30000000000000071</v>
      </c>
      <c r="HT122" s="12">
        <v>5.0000000000000711E-2</v>
      </c>
      <c r="HU122" s="12">
        <v>5.0000000000000711E-2</v>
      </c>
      <c r="HV122" s="12">
        <v>-9.9999999999999645E-2</v>
      </c>
      <c r="HW122" s="12">
        <v>4.9999999999998934E-2</v>
      </c>
      <c r="HX122" s="12">
        <v>0</v>
      </c>
      <c r="HY122" s="12">
        <v>-5.0000000000000711E-2</v>
      </c>
      <c r="HZ122" s="12">
        <v>-4.9999999999998934E-2</v>
      </c>
      <c r="IA122" s="12">
        <v>-0.24999999999999822</v>
      </c>
      <c r="IB122" s="12">
        <v>-5.0000000000000711E-2</v>
      </c>
      <c r="IC122" s="12">
        <v>-0.10000000000000142</v>
      </c>
      <c r="ID122" s="12">
        <v>5.0000000000000711E-2</v>
      </c>
      <c r="IE122" s="12">
        <v>0</v>
      </c>
      <c r="IF122" s="12">
        <v>0</v>
      </c>
      <c r="IG122" s="12">
        <v>-4.9999999999998934E-2</v>
      </c>
      <c r="IH122" s="12">
        <v>0</v>
      </c>
      <c r="II122" s="12">
        <v>0.5</v>
      </c>
      <c r="IJ122" s="12">
        <v>0.14999999999999858</v>
      </c>
      <c r="IK122" s="12">
        <v>0.25</v>
      </c>
      <c r="IL122" s="12">
        <v>0</v>
      </c>
      <c r="IM122" s="12">
        <v>0</v>
      </c>
      <c r="IN122" s="12">
        <v>-5.0000000000000711E-2</v>
      </c>
      <c r="IO122" s="12">
        <v>-4.9999999999998934E-2</v>
      </c>
      <c r="IP122" s="12">
        <v>0.20000000000000107</v>
      </c>
      <c r="IQ122" s="12">
        <v>0.15000000000000036</v>
      </c>
      <c r="IR122" s="12">
        <v>0.20000000000000107</v>
      </c>
      <c r="IS122" s="12">
        <v>-0.15000000000000213</v>
      </c>
      <c r="IT122" s="12">
        <v>0.15000000000000036</v>
      </c>
      <c r="IU122" s="12">
        <v>0</v>
      </c>
      <c r="IV122" s="12">
        <v>9.9999999999999645E-2</v>
      </c>
      <c r="IW122" s="12">
        <v>0.14999999999999858</v>
      </c>
      <c r="IX122" s="12">
        <v>0</v>
      </c>
      <c r="IY122" s="12">
        <v>0.15000000000000036</v>
      </c>
      <c r="IZ122" s="12">
        <v>0.25</v>
      </c>
      <c r="JA122" s="12">
        <v>9.9999999999999645E-2</v>
      </c>
    </row>
    <row r="123" spans="2:261" x14ac:dyDescent="0.2">
      <c r="B123" s="5" t="s">
        <v>86</v>
      </c>
      <c r="C123" s="6">
        <v>16</v>
      </c>
      <c r="D123" s="6" t="s">
        <v>87</v>
      </c>
      <c r="E123" s="6">
        <v>30</v>
      </c>
      <c r="F123" s="6">
        <v>117</v>
      </c>
      <c r="G123" s="6">
        <v>10</v>
      </c>
      <c r="H123" s="6">
        <v>10</v>
      </c>
      <c r="I123" s="6">
        <v>10</v>
      </c>
      <c r="J123" s="6">
        <v>11</v>
      </c>
      <c r="K123" s="6">
        <v>11</v>
      </c>
      <c r="L123" s="6">
        <v>10</v>
      </c>
      <c r="M123" s="6">
        <v>12</v>
      </c>
      <c r="N123" s="6">
        <v>11</v>
      </c>
      <c r="O123" s="6">
        <v>11</v>
      </c>
      <c r="P123" s="6">
        <v>11</v>
      </c>
      <c r="Q123" s="6">
        <v>11</v>
      </c>
      <c r="R123" s="6">
        <v>11</v>
      </c>
      <c r="S123" s="6">
        <v>11</v>
      </c>
      <c r="T123" s="6">
        <v>10</v>
      </c>
      <c r="U123" s="6">
        <v>11</v>
      </c>
      <c r="V123" s="6">
        <v>11</v>
      </c>
      <c r="W123" s="6">
        <v>10</v>
      </c>
      <c r="X123" s="6">
        <v>11</v>
      </c>
      <c r="Y123" s="6">
        <v>10</v>
      </c>
      <c r="Z123" s="6">
        <v>11</v>
      </c>
      <c r="AA123" s="6">
        <v>11</v>
      </c>
      <c r="AB123" s="6">
        <v>12</v>
      </c>
      <c r="AC123" s="6">
        <v>10</v>
      </c>
      <c r="AD123" s="6">
        <v>11</v>
      </c>
      <c r="AE123" s="6">
        <v>11</v>
      </c>
      <c r="AF123" s="6">
        <v>11</v>
      </c>
      <c r="AG123" s="6">
        <v>11</v>
      </c>
      <c r="AH123" s="6">
        <v>11</v>
      </c>
      <c r="AI123" s="6">
        <v>12</v>
      </c>
      <c r="AJ123" s="6">
        <v>11</v>
      </c>
      <c r="AK123" s="6">
        <v>11</v>
      </c>
      <c r="AL123" s="6">
        <v>12</v>
      </c>
      <c r="AM123" s="6">
        <v>11</v>
      </c>
      <c r="AN123" s="6">
        <v>10</v>
      </c>
      <c r="AO123" s="6">
        <v>11</v>
      </c>
      <c r="AP123" s="6">
        <v>11</v>
      </c>
      <c r="AQ123" s="6">
        <v>11</v>
      </c>
      <c r="AR123" s="6">
        <v>11</v>
      </c>
      <c r="AS123" s="6">
        <v>10</v>
      </c>
      <c r="AT123" s="6">
        <v>10</v>
      </c>
      <c r="AU123" s="6">
        <v>10</v>
      </c>
      <c r="AV123" s="6">
        <v>10</v>
      </c>
      <c r="AW123" s="6">
        <v>10</v>
      </c>
      <c r="AX123" s="6">
        <v>10</v>
      </c>
      <c r="AY123" s="6">
        <v>10</v>
      </c>
      <c r="AZ123" s="6">
        <v>10</v>
      </c>
      <c r="BA123" s="6">
        <v>10</v>
      </c>
      <c r="BB123" s="6">
        <v>10</v>
      </c>
      <c r="BC123" s="7">
        <v>10</v>
      </c>
      <c r="BE123" t="s">
        <v>105</v>
      </c>
      <c r="BF123">
        <v>16</v>
      </c>
      <c r="BG123" t="s">
        <v>63</v>
      </c>
      <c r="BH123">
        <v>30</v>
      </c>
      <c r="BI123">
        <v>101</v>
      </c>
      <c r="BJ123">
        <v>10</v>
      </c>
      <c r="BK123">
        <v>10</v>
      </c>
      <c r="BL123">
        <v>10</v>
      </c>
      <c r="BM123">
        <v>10</v>
      </c>
      <c r="BN123">
        <v>10</v>
      </c>
      <c r="BO123">
        <v>10</v>
      </c>
      <c r="BP123">
        <v>10</v>
      </c>
      <c r="BQ123">
        <v>10</v>
      </c>
      <c r="BR123">
        <v>10</v>
      </c>
      <c r="BS123">
        <v>10</v>
      </c>
      <c r="BT123">
        <v>10</v>
      </c>
      <c r="BU123">
        <v>10</v>
      </c>
      <c r="BV123">
        <v>10</v>
      </c>
      <c r="BW123">
        <v>10</v>
      </c>
      <c r="BX123">
        <v>10</v>
      </c>
      <c r="BY123">
        <v>10</v>
      </c>
      <c r="BZ123">
        <v>10</v>
      </c>
      <c r="CA123">
        <v>11</v>
      </c>
      <c r="CB123">
        <v>10</v>
      </c>
      <c r="CC123">
        <v>11</v>
      </c>
      <c r="CD123">
        <v>11</v>
      </c>
      <c r="CE123">
        <v>12</v>
      </c>
      <c r="CF123">
        <v>10</v>
      </c>
      <c r="CG123">
        <v>10</v>
      </c>
      <c r="CH123">
        <v>10</v>
      </c>
      <c r="CI123">
        <v>10</v>
      </c>
      <c r="CJ123">
        <v>10</v>
      </c>
      <c r="CK123">
        <v>10</v>
      </c>
      <c r="CL123">
        <v>11</v>
      </c>
      <c r="CM123">
        <v>10</v>
      </c>
      <c r="CN123">
        <v>10</v>
      </c>
      <c r="CO123">
        <v>11</v>
      </c>
      <c r="CP123">
        <v>11</v>
      </c>
      <c r="CQ123">
        <v>12</v>
      </c>
      <c r="CR123">
        <v>10</v>
      </c>
      <c r="CS123">
        <v>10</v>
      </c>
      <c r="CT123">
        <v>11</v>
      </c>
      <c r="CU123">
        <v>11</v>
      </c>
      <c r="CV123">
        <v>12</v>
      </c>
      <c r="CW123">
        <v>11</v>
      </c>
      <c r="CX123">
        <v>11</v>
      </c>
      <c r="CY123">
        <v>10</v>
      </c>
      <c r="CZ123">
        <v>11</v>
      </c>
      <c r="DA123">
        <v>11</v>
      </c>
      <c r="DB123">
        <v>11</v>
      </c>
      <c r="DC123">
        <v>10</v>
      </c>
      <c r="DD123">
        <v>11</v>
      </c>
      <c r="DE123">
        <v>10</v>
      </c>
      <c r="DF123">
        <v>12</v>
      </c>
      <c r="HN123" t="s">
        <v>219</v>
      </c>
      <c r="HO123" s="12">
        <v>-0.5</v>
      </c>
      <c r="HP123" s="12">
        <v>0</v>
      </c>
      <c r="HQ123" s="12">
        <v>0</v>
      </c>
      <c r="HR123" s="12">
        <v>9.9999999999999645E-2</v>
      </c>
      <c r="HS123" s="12">
        <v>-0.15000000000000036</v>
      </c>
      <c r="HT123" s="12">
        <v>-0.15000000000000213</v>
      </c>
      <c r="HU123" s="12">
        <v>4.9999999999998934E-2</v>
      </c>
      <c r="HV123" s="12">
        <v>-0.14999999999999858</v>
      </c>
      <c r="HW123" s="12">
        <v>-9.9999999999999645E-2</v>
      </c>
      <c r="HX123" s="12">
        <v>-0.19999999999999929</v>
      </c>
      <c r="HY123" s="12">
        <v>0</v>
      </c>
      <c r="HZ123" s="12">
        <v>5.0000000000000711E-2</v>
      </c>
      <c r="IA123" s="12">
        <v>-0.14999999999999858</v>
      </c>
      <c r="IB123" s="12">
        <v>0</v>
      </c>
      <c r="IC123" s="12">
        <v>-0.15000000000000036</v>
      </c>
      <c r="ID123" s="12">
        <v>5.0000000000000711E-2</v>
      </c>
      <c r="IE123" s="12">
        <v>-0.25</v>
      </c>
      <c r="IF123" s="12">
        <v>0</v>
      </c>
      <c r="IG123" s="12">
        <v>-0.15000000000000036</v>
      </c>
      <c r="IH123" s="12">
        <v>5.0000000000000711E-2</v>
      </c>
      <c r="II123" s="12">
        <v>0.35000000000000142</v>
      </c>
      <c r="IJ123" s="12">
        <v>0.30000000000000071</v>
      </c>
      <c r="IK123" s="12">
        <v>9.9999999999999645E-2</v>
      </c>
      <c r="IL123" s="12">
        <v>0</v>
      </c>
      <c r="IM123" s="12">
        <v>5.0000000000000711E-2</v>
      </c>
      <c r="IN123" s="12">
        <v>5.0000000000000711E-2</v>
      </c>
      <c r="IO123" s="12">
        <v>-0.19999999999999929</v>
      </c>
      <c r="IP123" s="12">
        <v>-0.5</v>
      </c>
      <c r="IQ123" s="12">
        <v>0.19999999999999929</v>
      </c>
      <c r="IR123" s="12">
        <v>0.10000000000000142</v>
      </c>
      <c r="IS123" s="12">
        <v>5.0000000000000711E-2</v>
      </c>
      <c r="IT123" s="12">
        <v>9.9999999999999645E-2</v>
      </c>
      <c r="IU123" s="12">
        <v>-5.0000000000000711E-2</v>
      </c>
      <c r="IV123" s="12">
        <v>0</v>
      </c>
      <c r="IW123" s="12">
        <v>0.10000000000000142</v>
      </c>
      <c r="IX123" s="12">
        <v>-0.30000000000000071</v>
      </c>
      <c r="IY123" s="12">
        <v>0.15000000000000213</v>
      </c>
      <c r="IZ123" s="12">
        <v>-0.25</v>
      </c>
      <c r="JA123" s="12">
        <v>-0.35000000000000142</v>
      </c>
    </row>
    <row r="124" spans="2:261" x14ac:dyDescent="0.2">
      <c r="B124" s="5" t="s">
        <v>86</v>
      </c>
      <c r="C124" s="6">
        <v>16</v>
      </c>
      <c r="D124" s="6" t="s">
        <v>87</v>
      </c>
      <c r="E124" s="6">
        <v>30</v>
      </c>
      <c r="F124" s="6">
        <v>117</v>
      </c>
      <c r="G124" s="6">
        <v>10</v>
      </c>
      <c r="H124" s="6">
        <v>10</v>
      </c>
      <c r="I124" s="6">
        <v>11</v>
      </c>
      <c r="J124" s="6">
        <v>11</v>
      </c>
      <c r="K124" s="6">
        <v>11</v>
      </c>
      <c r="L124" s="6">
        <v>11</v>
      </c>
      <c r="M124" s="6">
        <v>11</v>
      </c>
      <c r="N124" s="6">
        <v>11</v>
      </c>
      <c r="O124" s="6">
        <v>11</v>
      </c>
      <c r="P124" s="6">
        <v>12</v>
      </c>
      <c r="Q124" s="6">
        <v>10</v>
      </c>
      <c r="R124" s="6">
        <v>11</v>
      </c>
      <c r="S124" s="6">
        <v>11</v>
      </c>
      <c r="T124" s="6">
        <v>11</v>
      </c>
      <c r="U124" s="6">
        <v>10</v>
      </c>
      <c r="V124" s="6">
        <v>11</v>
      </c>
      <c r="W124" s="6">
        <v>10</v>
      </c>
      <c r="X124" s="6">
        <v>11</v>
      </c>
      <c r="Y124" s="6">
        <v>10</v>
      </c>
      <c r="Z124" s="6">
        <v>12</v>
      </c>
      <c r="AA124" s="6">
        <v>11</v>
      </c>
      <c r="AB124" s="6">
        <v>12</v>
      </c>
      <c r="AC124" s="6">
        <v>10</v>
      </c>
      <c r="AD124" s="6">
        <v>11</v>
      </c>
      <c r="AE124" s="6">
        <v>11</v>
      </c>
      <c r="AF124" s="6">
        <v>11</v>
      </c>
      <c r="AG124" s="6">
        <v>11</v>
      </c>
      <c r="AH124" s="6">
        <v>11</v>
      </c>
      <c r="AI124" s="6">
        <v>11</v>
      </c>
      <c r="AJ124" s="6">
        <v>11</v>
      </c>
      <c r="AK124" s="6">
        <v>11</v>
      </c>
      <c r="AL124" s="6">
        <v>12</v>
      </c>
      <c r="AM124" s="6">
        <v>11</v>
      </c>
      <c r="AN124" s="6">
        <v>10</v>
      </c>
      <c r="AO124" s="6">
        <v>11</v>
      </c>
      <c r="AP124" s="6">
        <v>12</v>
      </c>
      <c r="AQ124" s="6">
        <v>12</v>
      </c>
      <c r="AR124" s="6">
        <v>12</v>
      </c>
      <c r="AS124" s="6">
        <v>10</v>
      </c>
      <c r="AT124" s="6">
        <v>10</v>
      </c>
      <c r="AU124" s="6">
        <v>10</v>
      </c>
      <c r="AV124" s="6">
        <v>10</v>
      </c>
      <c r="AW124" s="6">
        <v>10</v>
      </c>
      <c r="AX124" s="6">
        <v>10</v>
      </c>
      <c r="AY124" s="6">
        <v>10</v>
      </c>
      <c r="AZ124" s="6">
        <v>10</v>
      </c>
      <c r="BA124" s="6">
        <v>10</v>
      </c>
      <c r="BB124" s="6">
        <v>10</v>
      </c>
      <c r="BC124" s="7">
        <v>10</v>
      </c>
      <c r="BE124" t="s">
        <v>105</v>
      </c>
      <c r="BF124">
        <v>16</v>
      </c>
      <c r="BG124" t="s">
        <v>63</v>
      </c>
      <c r="BH124">
        <v>30</v>
      </c>
      <c r="BI124">
        <v>102</v>
      </c>
      <c r="BJ124">
        <v>10</v>
      </c>
      <c r="BK124">
        <v>10</v>
      </c>
      <c r="BL124">
        <v>10</v>
      </c>
      <c r="BM124">
        <v>10</v>
      </c>
      <c r="BN124">
        <v>10</v>
      </c>
      <c r="BO124">
        <v>10</v>
      </c>
      <c r="BP124">
        <v>10</v>
      </c>
      <c r="BQ124">
        <v>10</v>
      </c>
      <c r="BR124">
        <v>10</v>
      </c>
      <c r="BS124">
        <v>10</v>
      </c>
      <c r="BT124">
        <v>10</v>
      </c>
      <c r="BU124">
        <v>10</v>
      </c>
      <c r="BV124">
        <v>11</v>
      </c>
      <c r="BW124">
        <v>10</v>
      </c>
      <c r="BX124">
        <v>10</v>
      </c>
      <c r="BY124">
        <v>10</v>
      </c>
      <c r="BZ124">
        <v>10</v>
      </c>
      <c r="CA124">
        <v>11</v>
      </c>
      <c r="CB124">
        <v>10</v>
      </c>
      <c r="CC124">
        <v>10</v>
      </c>
      <c r="CD124">
        <v>11</v>
      </c>
      <c r="CE124">
        <v>11</v>
      </c>
      <c r="CF124">
        <v>10</v>
      </c>
      <c r="CG124">
        <v>10</v>
      </c>
      <c r="CH124">
        <v>11</v>
      </c>
      <c r="CI124">
        <v>10</v>
      </c>
      <c r="CJ124">
        <v>11</v>
      </c>
      <c r="CK124">
        <v>10</v>
      </c>
      <c r="CL124">
        <v>11</v>
      </c>
      <c r="CM124">
        <v>10</v>
      </c>
      <c r="CN124">
        <v>10</v>
      </c>
      <c r="CO124">
        <v>11</v>
      </c>
      <c r="CP124">
        <v>11</v>
      </c>
      <c r="CQ124">
        <v>10</v>
      </c>
      <c r="CR124">
        <v>10</v>
      </c>
      <c r="CS124">
        <v>10</v>
      </c>
      <c r="CT124">
        <v>11</v>
      </c>
      <c r="CU124">
        <v>11</v>
      </c>
      <c r="CV124">
        <v>10</v>
      </c>
      <c r="CW124">
        <v>11</v>
      </c>
      <c r="CX124">
        <v>11</v>
      </c>
      <c r="CY124">
        <v>10</v>
      </c>
      <c r="CZ124">
        <v>10</v>
      </c>
      <c r="DA124">
        <v>12</v>
      </c>
      <c r="DB124">
        <v>11</v>
      </c>
      <c r="DC124">
        <v>10</v>
      </c>
      <c r="DD124">
        <v>11</v>
      </c>
      <c r="DE124">
        <v>10</v>
      </c>
      <c r="DF124">
        <v>12</v>
      </c>
    </row>
    <row r="125" spans="2:261" x14ac:dyDescent="0.2">
      <c r="B125" s="5" t="s">
        <v>86</v>
      </c>
      <c r="C125" s="6">
        <v>16</v>
      </c>
      <c r="D125" s="6" t="s">
        <v>87</v>
      </c>
      <c r="E125" s="6">
        <v>30</v>
      </c>
      <c r="F125" s="6">
        <v>117</v>
      </c>
      <c r="G125" s="6">
        <v>10</v>
      </c>
      <c r="H125" s="6">
        <v>10</v>
      </c>
      <c r="I125" s="6">
        <v>10</v>
      </c>
      <c r="J125" s="6">
        <v>11</v>
      </c>
      <c r="K125" s="6">
        <v>11</v>
      </c>
      <c r="L125" s="6">
        <v>11</v>
      </c>
      <c r="M125" s="6">
        <v>11</v>
      </c>
      <c r="N125" s="6">
        <v>11</v>
      </c>
      <c r="O125" s="6">
        <v>11</v>
      </c>
      <c r="P125" s="6">
        <v>11</v>
      </c>
      <c r="Q125" s="6">
        <v>10</v>
      </c>
      <c r="R125" s="6">
        <v>10</v>
      </c>
      <c r="S125" s="6">
        <v>10</v>
      </c>
      <c r="T125" s="6">
        <v>10</v>
      </c>
      <c r="U125" s="6">
        <v>11</v>
      </c>
      <c r="V125" s="6">
        <v>12</v>
      </c>
      <c r="W125" s="6">
        <v>10</v>
      </c>
      <c r="X125" s="6">
        <v>12</v>
      </c>
      <c r="Y125" s="6">
        <v>10</v>
      </c>
      <c r="Z125" s="6">
        <v>12</v>
      </c>
      <c r="AA125" s="6">
        <v>11</v>
      </c>
      <c r="AB125" s="6">
        <v>11</v>
      </c>
      <c r="AC125" s="6">
        <v>10</v>
      </c>
      <c r="AD125" s="6">
        <v>11</v>
      </c>
      <c r="AE125" s="6">
        <v>10</v>
      </c>
      <c r="AF125" s="6">
        <v>11</v>
      </c>
      <c r="AG125" s="6">
        <v>11</v>
      </c>
      <c r="AH125" s="6">
        <v>11</v>
      </c>
      <c r="AI125" s="6">
        <v>11</v>
      </c>
      <c r="AJ125" s="6">
        <v>11</v>
      </c>
      <c r="AK125" s="6">
        <v>11</v>
      </c>
      <c r="AL125" s="6">
        <v>12</v>
      </c>
      <c r="AM125" s="6">
        <v>11</v>
      </c>
      <c r="AN125" s="6">
        <v>10</v>
      </c>
      <c r="AO125" s="6">
        <v>10</v>
      </c>
      <c r="AP125" s="6">
        <v>11</v>
      </c>
      <c r="AQ125" s="6">
        <v>12</v>
      </c>
      <c r="AR125" s="6">
        <v>12</v>
      </c>
      <c r="AS125" s="6">
        <v>10</v>
      </c>
      <c r="AT125" s="6">
        <v>10</v>
      </c>
      <c r="AU125" s="6">
        <v>10</v>
      </c>
      <c r="AV125" s="6">
        <v>10</v>
      </c>
      <c r="AW125" s="6">
        <v>10</v>
      </c>
      <c r="AX125" s="6">
        <v>10</v>
      </c>
      <c r="AY125" s="6">
        <v>10</v>
      </c>
      <c r="AZ125" s="6">
        <v>10</v>
      </c>
      <c r="BA125" s="6">
        <v>10</v>
      </c>
      <c r="BB125" s="6">
        <v>10</v>
      </c>
      <c r="BC125" s="7">
        <v>10</v>
      </c>
      <c r="BE125" t="s">
        <v>105</v>
      </c>
      <c r="BF125">
        <v>16</v>
      </c>
      <c r="BG125" t="s">
        <v>63</v>
      </c>
      <c r="BH125">
        <v>30</v>
      </c>
      <c r="BI125">
        <v>102</v>
      </c>
      <c r="BJ125">
        <v>10</v>
      </c>
      <c r="BK125">
        <v>10</v>
      </c>
      <c r="BL125">
        <v>10</v>
      </c>
      <c r="BM125">
        <v>10</v>
      </c>
      <c r="BN125">
        <v>10</v>
      </c>
      <c r="BO125">
        <v>10</v>
      </c>
      <c r="BP125">
        <v>10</v>
      </c>
      <c r="BQ125">
        <v>10</v>
      </c>
      <c r="BR125">
        <v>10</v>
      </c>
      <c r="BS125">
        <v>10</v>
      </c>
      <c r="BT125">
        <v>10</v>
      </c>
      <c r="BU125">
        <v>10</v>
      </c>
      <c r="BV125">
        <v>11</v>
      </c>
      <c r="BW125">
        <v>10</v>
      </c>
      <c r="BX125">
        <v>10</v>
      </c>
      <c r="BY125">
        <v>10</v>
      </c>
      <c r="BZ125">
        <v>10</v>
      </c>
      <c r="CA125">
        <v>11</v>
      </c>
      <c r="CB125">
        <v>10</v>
      </c>
      <c r="CC125">
        <v>11</v>
      </c>
      <c r="CD125">
        <v>11</v>
      </c>
      <c r="CE125">
        <v>11</v>
      </c>
      <c r="CF125">
        <v>10</v>
      </c>
      <c r="CG125">
        <v>10</v>
      </c>
      <c r="CH125">
        <v>10</v>
      </c>
      <c r="CI125">
        <v>10</v>
      </c>
      <c r="CJ125">
        <v>11</v>
      </c>
      <c r="CK125">
        <v>10</v>
      </c>
      <c r="CL125">
        <v>11</v>
      </c>
      <c r="CM125">
        <v>10</v>
      </c>
      <c r="CN125">
        <v>10</v>
      </c>
      <c r="CO125">
        <v>11</v>
      </c>
      <c r="CP125">
        <v>11</v>
      </c>
      <c r="CQ125">
        <v>13</v>
      </c>
      <c r="CR125">
        <v>10</v>
      </c>
      <c r="CS125">
        <v>10</v>
      </c>
      <c r="CT125">
        <v>10</v>
      </c>
      <c r="CU125">
        <v>11</v>
      </c>
      <c r="CV125">
        <v>13</v>
      </c>
      <c r="CW125">
        <v>10</v>
      </c>
      <c r="CX125">
        <v>10</v>
      </c>
      <c r="CY125">
        <v>10</v>
      </c>
      <c r="CZ125">
        <v>10</v>
      </c>
      <c r="DA125">
        <v>11</v>
      </c>
      <c r="DB125">
        <v>11</v>
      </c>
      <c r="DC125">
        <v>10</v>
      </c>
      <c r="DD125">
        <v>10</v>
      </c>
      <c r="DE125">
        <v>10</v>
      </c>
      <c r="DF125">
        <v>11</v>
      </c>
      <c r="HN125" s="19" t="s">
        <v>177</v>
      </c>
      <c r="HO125" s="19"/>
      <c r="HP125" s="19"/>
      <c r="HQ125" s="18" t="s">
        <v>254</v>
      </c>
      <c r="HR125" s="18"/>
      <c r="HS125" s="18"/>
      <c r="HT125" s="18"/>
    </row>
    <row r="126" spans="2:261" ht="28.5" x14ac:dyDescent="0.2">
      <c r="B126" s="5" t="s">
        <v>86</v>
      </c>
      <c r="C126" s="6">
        <v>16</v>
      </c>
      <c r="D126" s="6" t="s">
        <v>87</v>
      </c>
      <c r="E126" s="6">
        <v>28</v>
      </c>
      <c r="F126" s="6">
        <v>115</v>
      </c>
      <c r="G126" s="6">
        <v>10</v>
      </c>
      <c r="H126" s="6">
        <v>10</v>
      </c>
      <c r="I126" s="6">
        <v>10</v>
      </c>
      <c r="J126" s="6">
        <v>11</v>
      </c>
      <c r="K126" s="6">
        <v>11</v>
      </c>
      <c r="L126" s="6">
        <v>11</v>
      </c>
      <c r="M126" s="6">
        <v>11</v>
      </c>
      <c r="N126" s="6">
        <v>11</v>
      </c>
      <c r="O126" s="6">
        <v>10</v>
      </c>
      <c r="P126" s="6">
        <v>12</v>
      </c>
      <c r="Q126" s="6">
        <v>10</v>
      </c>
      <c r="R126" s="6">
        <v>11</v>
      </c>
      <c r="S126" s="6">
        <v>11</v>
      </c>
      <c r="T126" s="6">
        <v>10</v>
      </c>
      <c r="U126" s="6">
        <v>11</v>
      </c>
      <c r="V126" s="6">
        <v>11</v>
      </c>
      <c r="W126" s="6">
        <v>10</v>
      </c>
      <c r="X126" s="6">
        <v>11</v>
      </c>
      <c r="Y126" s="6">
        <v>10</v>
      </c>
      <c r="Z126" s="6">
        <v>12</v>
      </c>
      <c r="AA126" s="6">
        <v>10</v>
      </c>
      <c r="AB126" s="6">
        <v>11</v>
      </c>
      <c r="AC126" s="6">
        <v>10</v>
      </c>
      <c r="AD126" s="6">
        <v>11</v>
      </c>
      <c r="AE126" s="6">
        <v>11</v>
      </c>
      <c r="AF126" s="6">
        <v>11</v>
      </c>
      <c r="AG126" s="6">
        <v>11</v>
      </c>
      <c r="AH126" s="6">
        <v>11</v>
      </c>
      <c r="AI126" s="6">
        <v>11</v>
      </c>
      <c r="AJ126" s="6">
        <v>11</v>
      </c>
      <c r="AK126" s="6">
        <v>11</v>
      </c>
      <c r="AL126" s="6">
        <v>12</v>
      </c>
      <c r="AM126" s="6">
        <v>10</v>
      </c>
      <c r="AN126" s="6">
        <v>12</v>
      </c>
      <c r="AO126" s="6">
        <v>11</v>
      </c>
      <c r="AP126" s="6">
        <v>11</v>
      </c>
      <c r="AQ126" s="6">
        <v>11</v>
      </c>
      <c r="AR126" s="6">
        <v>12</v>
      </c>
      <c r="AS126" s="6">
        <v>10</v>
      </c>
      <c r="AT126" s="6">
        <v>10</v>
      </c>
      <c r="AU126" s="6">
        <v>10</v>
      </c>
      <c r="AV126" s="6">
        <v>10</v>
      </c>
      <c r="AW126" s="6">
        <v>10</v>
      </c>
      <c r="AX126" s="6">
        <v>10</v>
      </c>
      <c r="AY126" s="6">
        <v>10</v>
      </c>
      <c r="AZ126" s="6">
        <v>10</v>
      </c>
      <c r="BA126" s="6">
        <v>10</v>
      </c>
      <c r="BB126" s="6">
        <v>10</v>
      </c>
      <c r="BC126" s="7">
        <v>10</v>
      </c>
      <c r="BE126" t="s">
        <v>105</v>
      </c>
      <c r="BF126">
        <v>16</v>
      </c>
      <c r="BG126" t="s">
        <v>63</v>
      </c>
      <c r="BH126">
        <v>30</v>
      </c>
      <c r="BI126">
        <v>103</v>
      </c>
      <c r="BJ126">
        <v>10</v>
      </c>
      <c r="BK126">
        <v>10</v>
      </c>
      <c r="BL126">
        <v>10</v>
      </c>
      <c r="BM126">
        <v>10</v>
      </c>
      <c r="BN126">
        <v>10</v>
      </c>
      <c r="BO126">
        <v>10</v>
      </c>
      <c r="BP126">
        <v>10</v>
      </c>
      <c r="BQ126">
        <v>10</v>
      </c>
      <c r="BR126">
        <v>10</v>
      </c>
      <c r="BS126">
        <v>10</v>
      </c>
      <c r="BT126">
        <v>10</v>
      </c>
      <c r="BU126">
        <v>10</v>
      </c>
      <c r="BV126">
        <v>11</v>
      </c>
      <c r="BW126">
        <v>10</v>
      </c>
      <c r="BX126">
        <v>10</v>
      </c>
      <c r="BY126">
        <v>11</v>
      </c>
      <c r="BZ126">
        <v>10</v>
      </c>
      <c r="CA126">
        <v>12</v>
      </c>
      <c r="CB126">
        <v>10</v>
      </c>
      <c r="CC126">
        <v>11</v>
      </c>
      <c r="CD126">
        <v>11</v>
      </c>
      <c r="CE126">
        <v>11</v>
      </c>
      <c r="CF126">
        <v>10</v>
      </c>
      <c r="CG126">
        <v>10</v>
      </c>
      <c r="CH126">
        <v>11</v>
      </c>
      <c r="CI126">
        <v>10</v>
      </c>
      <c r="CJ126">
        <v>11</v>
      </c>
      <c r="CK126">
        <v>10</v>
      </c>
      <c r="CL126">
        <v>11</v>
      </c>
      <c r="CM126">
        <v>10</v>
      </c>
      <c r="CN126">
        <v>11</v>
      </c>
      <c r="CO126">
        <v>11</v>
      </c>
      <c r="CP126">
        <v>11</v>
      </c>
      <c r="CQ126">
        <v>11</v>
      </c>
      <c r="CR126">
        <v>10</v>
      </c>
      <c r="CS126">
        <v>10</v>
      </c>
      <c r="CT126">
        <v>11</v>
      </c>
      <c r="CU126">
        <v>11</v>
      </c>
      <c r="CV126">
        <v>11</v>
      </c>
      <c r="CW126">
        <v>11</v>
      </c>
      <c r="CX126">
        <v>11</v>
      </c>
      <c r="CY126">
        <v>10</v>
      </c>
      <c r="CZ126">
        <v>11</v>
      </c>
      <c r="DA126">
        <v>11</v>
      </c>
      <c r="DB126">
        <v>11</v>
      </c>
      <c r="DC126">
        <v>10</v>
      </c>
      <c r="DD126">
        <v>11</v>
      </c>
      <c r="DE126">
        <v>10</v>
      </c>
      <c r="DF126">
        <v>11</v>
      </c>
      <c r="HO126" s="11" t="s">
        <v>9</v>
      </c>
      <c r="HP126" s="11" t="s">
        <v>10</v>
      </c>
      <c r="HQ126" s="11" t="s">
        <v>11</v>
      </c>
      <c r="HR126" s="13" t="s">
        <v>174</v>
      </c>
      <c r="HS126" s="13" t="s">
        <v>175</v>
      </c>
      <c r="HT126" s="13" t="s">
        <v>176</v>
      </c>
      <c r="HU126" s="13" t="s">
        <v>177</v>
      </c>
      <c r="HV126" s="13" t="s">
        <v>178</v>
      </c>
      <c r="HW126" s="13" t="s">
        <v>179</v>
      </c>
      <c r="HX126" s="13" t="s">
        <v>180</v>
      </c>
      <c r="HY126" s="13" t="s">
        <v>181</v>
      </c>
      <c r="HZ126" s="13" t="s">
        <v>182</v>
      </c>
      <c r="IA126" s="13" t="s">
        <v>183</v>
      </c>
      <c r="IB126" s="13" t="s">
        <v>184</v>
      </c>
      <c r="IC126" s="13" t="s">
        <v>185</v>
      </c>
      <c r="ID126" s="13" t="s">
        <v>186</v>
      </c>
      <c r="IE126" s="13" t="s">
        <v>187</v>
      </c>
      <c r="IF126" s="13" t="s">
        <v>188</v>
      </c>
      <c r="IG126" s="13" t="s">
        <v>189</v>
      </c>
      <c r="IH126" s="13" t="s">
        <v>190</v>
      </c>
      <c r="II126" s="13" t="s">
        <v>191</v>
      </c>
      <c r="IJ126" s="13" t="s">
        <v>192</v>
      </c>
      <c r="IK126" s="13" t="s">
        <v>193</v>
      </c>
      <c r="IL126" s="13" t="s">
        <v>194</v>
      </c>
      <c r="IM126" s="13" t="s">
        <v>195</v>
      </c>
      <c r="IN126" s="13" t="s">
        <v>196</v>
      </c>
      <c r="IO126" s="13" t="s">
        <v>197</v>
      </c>
      <c r="IP126" s="13" t="s">
        <v>198</v>
      </c>
      <c r="IQ126" s="13" t="s">
        <v>199</v>
      </c>
      <c r="IR126" s="13" t="s">
        <v>200</v>
      </c>
      <c r="IS126" s="13" t="s">
        <v>201</v>
      </c>
      <c r="IT126" s="13" t="s">
        <v>202</v>
      </c>
      <c r="IU126" s="13" t="s">
        <v>203</v>
      </c>
      <c r="IV126" s="13" t="s">
        <v>204</v>
      </c>
      <c r="IW126" s="13" t="s">
        <v>205</v>
      </c>
      <c r="IX126" s="13" t="s">
        <v>206</v>
      </c>
      <c r="IY126" s="13" t="s">
        <v>207</v>
      </c>
      <c r="IZ126" s="13" t="s">
        <v>208</v>
      </c>
      <c r="JA126" s="13" t="s">
        <v>209</v>
      </c>
    </row>
    <row r="127" spans="2:261" x14ac:dyDescent="0.2">
      <c r="B127" s="5" t="s">
        <v>101</v>
      </c>
      <c r="C127" s="6">
        <v>16</v>
      </c>
      <c r="D127" s="6" t="s">
        <v>102</v>
      </c>
      <c r="E127" s="6">
        <v>30</v>
      </c>
      <c r="F127" s="6">
        <v>120</v>
      </c>
      <c r="G127" s="6">
        <v>10</v>
      </c>
      <c r="H127" s="6">
        <v>10</v>
      </c>
      <c r="I127" s="6">
        <v>10</v>
      </c>
      <c r="J127" s="6">
        <v>11</v>
      </c>
      <c r="K127" s="6">
        <v>11</v>
      </c>
      <c r="L127" s="6">
        <v>10</v>
      </c>
      <c r="M127" s="6">
        <v>11</v>
      </c>
      <c r="N127" s="6">
        <v>11</v>
      </c>
      <c r="O127" s="6">
        <v>11</v>
      </c>
      <c r="P127" s="6">
        <v>12</v>
      </c>
      <c r="Q127" s="6">
        <v>10</v>
      </c>
      <c r="R127" s="6">
        <v>11</v>
      </c>
      <c r="S127" s="6">
        <v>11</v>
      </c>
      <c r="T127" s="6">
        <v>11</v>
      </c>
      <c r="U127" s="6">
        <v>10</v>
      </c>
      <c r="V127" s="6">
        <v>12</v>
      </c>
      <c r="W127" s="6">
        <v>10</v>
      </c>
      <c r="X127" s="6">
        <v>12</v>
      </c>
      <c r="Y127" s="6">
        <v>10</v>
      </c>
      <c r="Z127" s="6">
        <v>12</v>
      </c>
      <c r="AA127" s="6">
        <v>12</v>
      </c>
      <c r="AB127" s="6">
        <v>11</v>
      </c>
      <c r="AC127" s="6">
        <v>10</v>
      </c>
      <c r="AD127" s="6">
        <v>11</v>
      </c>
      <c r="AE127" s="6">
        <v>10</v>
      </c>
      <c r="AF127" s="6">
        <v>12</v>
      </c>
      <c r="AG127" s="6">
        <v>11</v>
      </c>
      <c r="AH127" s="6">
        <v>11</v>
      </c>
      <c r="AI127" s="6">
        <v>11</v>
      </c>
      <c r="AJ127" s="6">
        <v>11</v>
      </c>
      <c r="AK127" s="6">
        <v>12</v>
      </c>
      <c r="AL127" s="6">
        <v>11</v>
      </c>
      <c r="AM127" s="6">
        <v>11</v>
      </c>
      <c r="AN127" s="6">
        <v>10</v>
      </c>
      <c r="AO127" s="6">
        <v>10</v>
      </c>
      <c r="AP127" s="6">
        <v>12</v>
      </c>
      <c r="AQ127" s="6">
        <v>12</v>
      </c>
      <c r="AR127" s="6">
        <v>11</v>
      </c>
      <c r="AS127" s="6">
        <v>10</v>
      </c>
      <c r="AT127" s="6">
        <v>10</v>
      </c>
      <c r="AU127" s="6">
        <v>10</v>
      </c>
      <c r="AV127" s="6">
        <v>10</v>
      </c>
      <c r="AW127" s="6">
        <v>10</v>
      </c>
      <c r="AX127" s="6">
        <v>10</v>
      </c>
      <c r="AY127" s="6">
        <v>10</v>
      </c>
      <c r="AZ127" s="6">
        <v>10</v>
      </c>
      <c r="BA127" s="6">
        <v>10</v>
      </c>
      <c r="BB127" s="6">
        <v>10</v>
      </c>
      <c r="BC127" s="7">
        <v>10</v>
      </c>
      <c r="BE127" t="s">
        <v>105</v>
      </c>
      <c r="BF127">
        <v>16</v>
      </c>
      <c r="BG127" t="s">
        <v>63</v>
      </c>
      <c r="BH127">
        <v>30</v>
      </c>
      <c r="BI127">
        <v>104</v>
      </c>
      <c r="BJ127">
        <v>10</v>
      </c>
      <c r="BK127">
        <v>10</v>
      </c>
      <c r="BL127">
        <v>10</v>
      </c>
      <c r="BM127">
        <v>10</v>
      </c>
      <c r="BN127">
        <v>10</v>
      </c>
      <c r="BO127">
        <v>10</v>
      </c>
      <c r="BP127">
        <v>10</v>
      </c>
      <c r="BQ127">
        <v>10</v>
      </c>
      <c r="BR127">
        <v>10</v>
      </c>
      <c r="BS127">
        <v>10</v>
      </c>
      <c r="BT127">
        <v>10</v>
      </c>
      <c r="BU127">
        <v>10</v>
      </c>
      <c r="BV127">
        <v>11</v>
      </c>
      <c r="BW127">
        <v>10</v>
      </c>
      <c r="BX127">
        <v>10</v>
      </c>
      <c r="BY127">
        <v>10</v>
      </c>
      <c r="BZ127">
        <v>10</v>
      </c>
      <c r="CA127">
        <v>11</v>
      </c>
      <c r="CB127">
        <v>10</v>
      </c>
      <c r="CC127">
        <v>11</v>
      </c>
      <c r="CD127">
        <v>12</v>
      </c>
      <c r="CE127">
        <v>12</v>
      </c>
      <c r="CF127">
        <v>10</v>
      </c>
      <c r="CG127">
        <v>10</v>
      </c>
      <c r="CH127">
        <v>11</v>
      </c>
      <c r="CI127">
        <v>10</v>
      </c>
      <c r="CJ127">
        <v>12</v>
      </c>
      <c r="CK127">
        <v>10</v>
      </c>
      <c r="CL127">
        <v>11</v>
      </c>
      <c r="CM127">
        <v>10</v>
      </c>
      <c r="CN127">
        <v>10</v>
      </c>
      <c r="CO127">
        <v>11</v>
      </c>
      <c r="CP127">
        <v>11</v>
      </c>
      <c r="CQ127">
        <v>10</v>
      </c>
      <c r="CR127">
        <v>10</v>
      </c>
      <c r="CS127">
        <v>11</v>
      </c>
      <c r="CT127">
        <v>10</v>
      </c>
      <c r="CU127">
        <v>11</v>
      </c>
      <c r="CV127">
        <v>10</v>
      </c>
      <c r="CW127">
        <v>11</v>
      </c>
      <c r="CX127">
        <v>12</v>
      </c>
      <c r="CY127">
        <v>10</v>
      </c>
      <c r="CZ127">
        <v>10</v>
      </c>
      <c r="DA127">
        <v>11</v>
      </c>
      <c r="DB127">
        <v>11</v>
      </c>
      <c r="DC127">
        <v>10</v>
      </c>
      <c r="DD127">
        <v>10</v>
      </c>
      <c r="DE127">
        <v>10</v>
      </c>
      <c r="DF127">
        <v>12</v>
      </c>
      <c r="HN127" t="s">
        <v>212</v>
      </c>
      <c r="HO127" s="12">
        <v>0.64000000000000057</v>
      </c>
      <c r="HP127" s="12">
        <v>0</v>
      </c>
      <c r="HQ127" s="12">
        <v>0</v>
      </c>
      <c r="HR127" s="12">
        <v>9.9999999999997868E-3</v>
      </c>
      <c r="HS127" s="12">
        <v>3.9999999999999147E-2</v>
      </c>
      <c r="HT127" s="12">
        <v>-9.9999999999997868E-3</v>
      </c>
      <c r="HU127" s="12">
        <v>0.67999999999999972</v>
      </c>
      <c r="HV127" s="12">
        <v>-6.0000000000000497E-2</v>
      </c>
      <c r="HW127" s="12">
        <v>8.9999999999999858E-2</v>
      </c>
      <c r="HX127" s="12">
        <v>-9.9999999999997868E-3</v>
      </c>
      <c r="HY127" s="12">
        <v>0.16999999999999993</v>
      </c>
      <c r="HZ127" s="12">
        <v>-7.0000000000000284E-2</v>
      </c>
      <c r="IA127" s="12">
        <v>-9.9999999999999645E-2</v>
      </c>
      <c r="IB127" s="12">
        <v>-2.9999999999999361E-2</v>
      </c>
      <c r="IC127" s="12">
        <v>-9.9999999999997868E-3</v>
      </c>
      <c r="ID127" s="12">
        <v>-5.0000000000000711E-2</v>
      </c>
      <c r="IE127" s="12">
        <v>0.35999999999999943</v>
      </c>
      <c r="IF127" s="12">
        <v>0</v>
      </c>
      <c r="IG127" s="12">
        <v>0</v>
      </c>
      <c r="IH127" s="12">
        <v>3.9999999999999147E-2</v>
      </c>
      <c r="II127" s="12">
        <v>0.11000000000000121</v>
      </c>
      <c r="IJ127" s="12">
        <v>5.9999999999998721E-2</v>
      </c>
      <c r="IK127" s="12">
        <v>-2.9999999999999361E-2</v>
      </c>
      <c r="IL127" s="12">
        <v>0</v>
      </c>
      <c r="IM127" s="12">
        <v>2.9999999999999361E-2</v>
      </c>
      <c r="IN127" s="12">
        <v>3.0000000000001137E-2</v>
      </c>
      <c r="IO127" s="12">
        <v>9.9999999999999645E-2</v>
      </c>
      <c r="IP127" s="12">
        <v>-7.0000000000000284E-2</v>
      </c>
      <c r="IQ127" s="12">
        <v>5.0000000000000711E-2</v>
      </c>
      <c r="IR127" s="12">
        <v>0.25999999999999979</v>
      </c>
      <c r="IS127" s="12">
        <v>-5.0000000000000711E-2</v>
      </c>
      <c r="IT127" s="12">
        <v>5.9999999999998721E-2</v>
      </c>
      <c r="IU127" s="12">
        <v>0</v>
      </c>
      <c r="IV127" s="12">
        <v>7.0000000000000284E-2</v>
      </c>
      <c r="IW127" s="12">
        <v>-1.9999999999999574E-2</v>
      </c>
      <c r="IX127" s="12">
        <v>0</v>
      </c>
      <c r="IY127" s="12">
        <v>8.9999999999999858E-2</v>
      </c>
      <c r="IZ127" s="12">
        <v>9.9999999999997868E-3</v>
      </c>
      <c r="JA127" s="12">
        <v>-3.9999999999999147E-2</v>
      </c>
    </row>
    <row r="128" spans="2:261" x14ac:dyDescent="0.2">
      <c r="B128" s="5" t="s">
        <v>101</v>
      </c>
      <c r="C128" s="6">
        <v>16</v>
      </c>
      <c r="D128" s="6" t="s">
        <v>102</v>
      </c>
      <c r="E128" s="6">
        <v>29</v>
      </c>
      <c r="F128" s="6">
        <v>119</v>
      </c>
      <c r="G128" s="6">
        <v>10</v>
      </c>
      <c r="H128" s="6">
        <v>10</v>
      </c>
      <c r="I128" s="6">
        <v>11</v>
      </c>
      <c r="J128" s="6">
        <v>11</v>
      </c>
      <c r="K128" s="6">
        <v>11</v>
      </c>
      <c r="L128" s="6">
        <v>11</v>
      </c>
      <c r="M128" s="6">
        <v>11</v>
      </c>
      <c r="N128" s="6">
        <v>11</v>
      </c>
      <c r="O128" s="6">
        <v>11</v>
      </c>
      <c r="P128" s="6">
        <v>12</v>
      </c>
      <c r="Q128" s="6">
        <v>10</v>
      </c>
      <c r="R128" s="6">
        <v>11</v>
      </c>
      <c r="S128" s="6">
        <v>11</v>
      </c>
      <c r="T128" s="6">
        <v>11</v>
      </c>
      <c r="U128" s="6">
        <v>11</v>
      </c>
      <c r="V128" s="6">
        <v>12</v>
      </c>
      <c r="W128" s="6">
        <v>10</v>
      </c>
      <c r="X128" s="6">
        <v>11</v>
      </c>
      <c r="Y128" s="6">
        <v>10</v>
      </c>
      <c r="Z128" s="6">
        <v>11</v>
      </c>
      <c r="AA128" s="6">
        <v>12</v>
      </c>
      <c r="AB128" s="6">
        <v>11</v>
      </c>
      <c r="AC128" s="6">
        <v>10</v>
      </c>
      <c r="AD128" s="6">
        <v>12</v>
      </c>
      <c r="AE128" s="6">
        <v>11</v>
      </c>
      <c r="AF128" s="6">
        <v>11</v>
      </c>
      <c r="AG128" s="6">
        <v>11</v>
      </c>
      <c r="AH128" s="6">
        <v>11</v>
      </c>
      <c r="AI128" s="6">
        <v>11</v>
      </c>
      <c r="AJ128" s="6">
        <v>11</v>
      </c>
      <c r="AK128" s="6">
        <v>11</v>
      </c>
      <c r="AL128" s="6">
        <v>12</v>
      </c>
      <c r="AM128" s="6">
        <v>12</v>
      </c>
      <c r="AN128" s="6">
        <v>12</v>
      </c>
      <c r="AO128" s="6">
        <v>11</v>
      </c>
      <c r="AP128" s="6">
        <v>11</v>
      </c>
      <c r="AQ128" s="6">
        <v>12</v>
      </c>
      <c r="AR128" s="6">
        <v>12</v>
      </c>
      <c r="AS128" s="6">
        <v>10</v>
      </c>
      <c r="AT128" s="6">
        <v>10</v>
      </c>
      <c r="AU128" s="6">
        <v>10</v>
      </c>
      <c r="AV128" s="6">
        <v>10</v>
      </c>
      <c r="AW128" s="6">
        <v>10</v>
      </c>
      <c r="AX128" s="6">
        <v>10</v>
      </c>
      <c r="AY128" s="6">
        <v>10</v>
      </c>
      <c r="AZ128" s="6">
        <v>10</v>
      </c>
      <c r="BA128" s="6">
        <v>10</v>
      </c>
      <c r="BB128" s="6">
        <v>10</v>
      </c>
      <c r="BC128" s="7">
        <v>10</v>
      </c>
      <c r="BE128" t="s">
        <v>105</v>
      </c>
      <c r="BF128">
        <v>16</v>
      </c>
      <c r="BG128" t="s">
        <v>63</v>
      </c>
      <c r="BH128">
        <v>30</v>
      </c>
      <c r="BI128">
        <v>104</v>
      </c>
      <c r="BJ128">
        <v>10</v>
      </c>
      <c r="BK128">
        <v>10</v>
      </c>
      <c r="BL128">
        <v>10</v>
      </c>
      <c r="BM128">
        <v>10</v>
      </c>
      <c r="BN128">
        <v>10</v>
      </c>
      <c r="BO128">
        <v>10</v>
      </c>
      <c r="BP128">
        <v>11</v>
      </c>
      <c r="BQ128">
        <v>10</v>
      </c>
      <c r="BR128">
        <v>10</v>
      </c>
      <c r="BS128">
        <v>10</v>
      </c>
      <c r="BT128">
        <v>10</v>
      </c>
      <c r="BU128">
        <v>10</v>
      </c>
      <c r="BV128">
        <v>11</v>
      </c>
      <c r="BW128">
        <v>10</v>
      </c>
      <c r="BX128">
        <v>10</v>
      </c>
      <c r="BY128">
        <v>11</v>
      </c>
      <c r="BZ128">
        <v>10</v>
      </c>
      <c r="CA128">
        <v>12</v>
      </c>
      <c r="CB128">
        <v>10</v>
      </c>
      <c r="CC128">
        <v>11</v>
      </c>
      <c r="CD128">
        <v>11</v>
      </c>
      <c r="CE128">
        <v>11</v>
      </c>
      <c r="CF128">
        <v>10</v>
      </c>
      <c r="CG128">
        <v>10</v>
      </c>
      <c r="CH128">
        <v>11</v>
      </c>
      <c r="CI128">
        <v>10</v>
      </c>
      <c r="CJ128">
        <v>11</v>
      </c>
      <c r="CK128">
        <v>10</v>
      </c>
      <c r="CL128">
        <v>11</v>
      </c>
      <c r="CM128">
        <v>10</v>
      </c>
      <c r="CN128">
        <v>11</v>
      </c>
      <c r="CO128">
        <v>11</v>
      </c>
      <c r="CP128">
        <v>11</v>
      </c>
      <c r="CQ128">
        <v>11</v>
      </c>
      <c r="CR128">
        <v>10</v>
      </c>
      <c r="CS128">
        <v>11</v>
      </c>
      <c r="CT128">
        <v>11</v>
      </c>
      <c r="CU128">
        <v>11</v>
      </c>
      <c r="CV128">
        <v>11</v>
      </c>
      <c r="CW128">
        <v>12</v>
      </c>
      <c r="CX128">
        <v>11</v>
      </c>
      <c r="CY128">
        <v>10</v>
      </c>
      <c r="CZ128">
        <v>11</v>
      </c>
      <c r="DA128">
        <v>11</v>
      </c>
      <c r="DB128">
        <v>11</v>
      </c>
      <c r="DC128">
        <v>10</v>
      </c>
      <c r="DD128">
        <v>10</v>
      </c>
      <c r="DE128">
        <v>10</v>
      </c>
      <c r="DF128">
        <v>11</v>
      </c>
      <c r="HN128" t="s">
        <v>213</v>
      </c>
      <c r="HO128" s="12">
        <v>1.7999999999999972</v>
      </c>
      <c r="HP128" s="12">
        <v>0</v>
      </c>
      <c r="HQ128" s="12">
        <v>0</v>
      </c>
      <c r="HR128" s="12">
        <v>-9.9999999999999645E-2</v>
      </c>
      <c r="HS128" s="12">
        <v>-9.9999999999999645E-2</v>
      </c>
      <c r="HT128" s="12">
        <v>0</v>
      </c>
      <c r="HU128" s="12">
        <v>1.0999999999999996</v>
      </c>
      <c r="HV128" s="12">
        <v>-0.19999999999999929</v>
      </c>
      <c r="HW128" s="12">
        <v>0.19999999999999929</v>
      </c>
      <c r="HX128" s="12">
        <v>-0.10000000000000142</v>
      </c>
      <c r="HY128" s="12">
        <v>-9.9999999999999645E-2</v>
      </c>
      <c r="HZ128" s="12">
        <v>-0.20000000000000107</v>
      </c>
      <c r="IA128" s="12">
        <v>9.9999999999999645E-2</v>
      </c>
      <c r="IB128" s="12">
        <v>-0.20000000000000107</v>
      </c>
      <c r="IC128" s="12">
        <v>-9.9999999999999645E-2</v>
      </c>
      <c r="ID128" s="12">
        <v>0</v>
      </c>
      <c r="IE128" s="12">
        <v>9.9999999999999645E-2</v>
      </c>
      <c r="IF128" s="12">
        <v>0</v>
      </c>
      <c r="IG128" s="12">
        <v>-0.29999999999999893</v>
      </c>
      <c r="IH128" s="12">
        <v>9.9999999999999645E-2</v>
      </c>
      <c r="II128" s="12">
        <v>0.40000000000000036</v>
      </c>
      <c r="IJ128" s="12">
        <v>9.9999999999999645E-2</v>
      </c>
      <c r="IK128" s="12">
        <v>9.9999999999999645E-2</v>
      </c>
      <c r="IL128" s="12">
        <v>0</v>
      </c>
      <c r="IM128" s="12">
        <v>0.20000000000000107</v>
      </c>
      <c r="IN128" s="12">
        <v>0.40000000000000036</v>
      </c>
      <c r="IO128" s="12">
        <v>0.19999999999999929</v>
      </c>
      <c r="IP128" s="12">
        <v>-9.9999999999999645E-2</v>
      </c>
      <c r="IQ128" s="12">
        <v>-0.20000000000000107</v>
      </c>
      <c r="IR128" s="12">
        <v>0.40000000000000036</v>
      </c>
      <c r="IS128" s="12">
        <v>-0.30000000000000071</v>
      </c>
      <c r="IT128" s="12">
        <v>0</v>
      </c>
      <c r="IU128" s="12">
        <v>0</v>
      </c>
      <c r="IV128" s="12">
        <v>0.10000000000000142</v>
      </c>
      <c r="IW128" s="12">
        <v>0</v>
      </c>
      <c r="IX128" s="12">
        <v>0</v>
      </c>
      <c r="IY128" s="12">
        <v>9.9999999999999645E-2</v>
      </c>
      <c r="IZ128" s="12">
        <v>-0.19999999999999929</v>
      </c>
      <c r="JA128" s="12">
        <v>0.19999999999999929</v>
      </c>
    </row>
    <row r="129" spans="2:261" x14ac:dyDescent="0.2">
      <c r="B129" s="5" t="s">
        <v>101</v>
      </c>
      <c r="C129" s="6">
        <v>16</v>
      </c>
      <c r="D129" s="6" t="s">
        <v>102</v>
      </c>
      <c r="E129" s="6">
        <v>30</v>
      </c>
      <c r="F129" s="6">
        <v>118</v>
      </c>
      <c r="G129" s="6">
        <v>10</v>
      </c>
      <c r="H129" s="6">
        <v>10</v>
      </c>
      <c r="I129" s="6">
        <v>10</v>
      </c>
      <c r="J129" s="6">
        <v>11</v>
      </c>
      <c r="K129" s="6">
        <v>12</v>
      </c>
      <c r="L129" s="6">
        <v>10</v>
      </c>
      <c r="M129" s="6">
        <v>11</v>
      </c>
      <c r="N129" s="6">
        <v>11</v>
      </c>
      <c r="O129" s="6">
        <v>11</v>
      </c>
      <c r="P129" s="6">
        <v>11</v>
      </c>
      <c r="Q129" s="6">
        <v>10</v>
      </c>
      <c r="R129" s="6">
        <v>11</v>
      </c>
      <c r="S129" s="6">
        <v>11</v>
      </c>
      <c r="T129" s="6">
        <v>10</v>
      </c>
      <c r="U129" s="6">
        <v>10</v>
      </c>
      <c r="V129" s="6">
        <v>12</v>
      </c>
      <c r="W129" s="6">
        <v>10</v>
      </c>
      <c r="X129" s="6">
        <v>11</v>
      </c>
      <c r="Y129" s="6">
        <v>10</v>
      </c>
      <c r="Z129" s="6">
        <v>11</v>
      </c>
      <c r="AA129" s="6">
        <v>11</v>
      </c>
      <c r="AB129" s="6">
        <v>11</v>
      </c>
      <c r="AC129" s="6">
        <v>10</v>
      </c>
      <c r="AD129" s="6">
        <v>11</v>
      </c>
      <c r="AE129" s="6">
        <v>11</v>
      </c>
      <c r="AF129" s="6">
        <v>12</v>
      </c>
      <c r="AG129" s="6">
        <v>11</v>
      </c>
      <c r="AH129" s="6">
        <v>11</v>
      </c>
      <c r="AI129" s="6">
        <v>11</v>
      </c>
      <c r="AJ129" s="6">
        <v>11</v>
      </c>
      <c r="AK129" s="6">
        <v>12</v>
      </c>
      <c r="AL129" s="6">
        <v>11</v>
      </c>
      <c r="AM129" s="6">
        <v>11</v>
      </c>
      <c r="AN129" s="6">
        <v>12</v>
      </c>
      <c r="AO129" s="6">
        <v>11</v>
      </c>
      <c r="AP129" s="6">
        <v>11</v>
      </c>
      <c r="AQ129" s="6">
        <v>12</v>
      </c>
      <c r="AR129" s="6">
        <v>12</v>
      </c>
      <c r="AS129" s="6">
        <v>10</v>
      </c>
      <c r="AT129" s="6">
        <v>10</v>
      </c>
      <c r="AU129" s="6">
        <v>10</v>
      </c>
      <c r="AV129" s="6">
        <v>10</v>
      </c>
      <c r="AW129" s="6">
        <v>10</v>
      </c>
      <c r="AX129" s="6">
        <v>10</v>
      </c>
      <c r="AY129" s="6">
        <v>10</v>
      </c>
      <c r="AZ129" s="6">
        <v>10</v>
      </c>
      <c r="BA129" s="6">
        <v>10</v>
      </c>
      <c r="BB129" s="6">
        <v>10</v>
      </c>
      <c r="BC129" s="7">
        <v>10</v>
      </c>
      <c r="HN129" t="s">
        <v>214</v>
      </c>
      <c r="HO129" s="12">
        <v>1.7000000000000028</v>
      </c>
      <c r="HP129" s="12">
        <v>0</v>
      </c>
      <c r="HQ129" s="12">
        <v>0</v>
      </c>
      <c r="HR129" s="12">
        <v>-5.0000000000000711E-2</v>
      </c>
      <c r="HS129" s="12">
        <v>5.0000000000000711E-2</v>
      </c>
      <c r="HT129" s="12">
        <v>0.30000000000000071</v>
      </c>
      <c r="HU129" s="12">
        <v>0.55000000000000071</v>
      </c>
      <c r="HV129" s="12">
        <v>0.20000000000000107</v>
      </c>
      <c r="HW129" s="12">
        <v>0.15000000000000036</v>
      </c>
      <c r="HX129" s="12">
        <v>0.25</v>
      </c>
      <c r="HY129" s="12">
        <v>0.19999999999999929</v>
      </c>
      <c r="HZ129" s="12">
        <v>-0.10000000000000142</v>
      </c>
      <c r="IA129" s="12">
        <v>9.9999999999999645E-2</v>
      </c>
      <c r="IB129" s="12">
        <v>0.20000000000000107</v>
      </c>
      <c r="IC129" s="12">
        <v>0.10000000000000142</v>
      </c>
      <c r="ID129" s="12">
        <v>0.15000000000000213</v>
      </c>
      <c r="IE129" s="12">
        <v>0.40000000000000036</v>
      </c>
      <c r="IF129" s="12">
        <v>0</v>
      </c>
      <c r="IG129" s="12">
        <v>0.15000000000000213</v>
      </c>
      <c r="IH129" s="12">
        <v>0</v>
      </c>
      <c r="II129" s="12">
        <v>0.15000000000000213</v>
      </c>
      <c r="IJ129" s="12">
        <v>-0.15000000000000036</v>
      </c>
      <c r="IK129" s="12">
        <v>-0.14999999999999858</v>
      </c>
      <c r="IL129" s="12">
        <v>0</v>
      </c>
      <c r="IM129" s="12">
        <v>0.10000000000000142</v>
      </c>
      <c r="IN129" s="12">
        <v>0</v>
      </c>
      <c r="IO129" s="12">
        <v>0.25000000000000178</v>
      </c>
      <c r="IP129" s="12">
        <v>0</v>
      </c>
      <c r="IQ129" s="12">
        <v>0.15000000000000036</v>
      </c>
      <c r="IR129" s="12">
        <v>0.40000000000000036</v>
      </c>
      <c r="IS129" s="12">
        <v>0</v>
      </c>
      <c r="IT129" s="12">
        <v>0.14999999999999858</v>
      </c>
      <c r="IU129" s="12">
        <v>0.10000000000000142</v>
      </c>
      <c r="IV129" s="12">
        <v>5.0000000000000711E-2</v>
      </c>
      <c r="IW129" s="12">
        <v>5.0000000000000711E-2</v>
      </c>
      <c r="IX129" s="12">
        <v>0.25000000000000178</v>
      </c>
      <c r="IY129" s="12">
        <v>0.30000000000000071</v>
      </c>
      <c r="IZ129" s="12">
        <v>-0.15000000000000036</v>
      </c>
      <c r="JA129" s="12">
        <v>9.9999999999999645E-2</v>
      </c>
    </row>
    <row r="130" spans="2:261" x14ac:dyDescent="0.2">
      <c r="B130" s="5" t="s">
        <v>101</v>
      </c>
      <c r="C130" s="6">
        <v>16</v>
      </c>
      <c r="D130" s="6" t="s">
        <v>102</v>
      </c>
      <c r="E130" s="6">
        <v>29</v>
      </c>
      <c r="F130" s="6">
        <v>118</v>
      </c>
      <c r="G130" s="6">
        <v>10</v>
      </c>
      <c r="H130" s="6">
        <v>10</v>
      </c>
      <c r="I130" s="6">
        <v>11</v>
      </c>
      <c r="J130" s="6">
        <v>11</v>
      </c>
      <c r="K130" s="6">
        <v>11</v>
      </c>
      <c r="L130" s="6">
        <v>11</v>
      </c>
      <c r="M130" s="6">
        <v>12</v>
      </c>
      <c r="N130" s="6">
        <v>11</v>
      </c>
      <c r="O130" s="6">
        <v>10</v>
      </c>
      <c r="P130" s="6">
        <v>11</v>
      </c>
      <c r="Q130" s="6">
        <v>11</v>
      </c>
      <c r="R130" s="6">
        <v>11</v>
      </c>
      <c r="S130" s="6">
        <v>11</v>
      </c>
      <c r="T130" s="6">
        <v>11</v>
      </c>
      <c r="U130" s="6">
        <v>10</v>
      </c>
      <c r="V130" s="6">
        <v>11</v>
      </c>
      <c r="W130" s="6">
        <v>10</v>
      </c>
      <c r="X130" s="6">
        <v>11</v>
      </c>
      <c r="Y130" s="6">
        <v>7</v>
      </c>
      <c r="Z130" s="6">
        <v>12</v>
      </c>
      <c r="AA130" s="6">
        <v>11</v>
      </c>
      <c r="AB130" s="6">
        <v>12</v>
      </c>
      <c r="AC130" s="6">
        <v>10</v>
      </c>
      <c r="AD130" s="6">
        <v>11</v>
      </c>
      <c r="AE130" s="6">
        <v>11</v>
      </c>
      <c r="AF130" s="6">
        <v>11</v>
      </c>
      <c r="AG130" s="6">
        <v>11</v>
      </c>
      <c r="AH130" s="6">
        <v>11</v>
      </c>
      <c r="AI130" s="6">
        <v>11</v>
      </c>
      <c r="AJ130" s="6">
        <v>11</v>
      </c>
      <c r="AK130" s="6">
        <v>11</v>
      </c>
      <c r="AL130" s="6">
        <v>11</v>
      </c>
      <c r="AM130" s="6">
        <v>11</v>
      </c>
      <c r="AN130" s="6">
        <v>10</v>
      </c>
      <c r="AO130" s="6">
        <v>10</v>
      </c>
      <c r="AP130" s="6">
        <v>12</v>
      </c>
      <c r="AQ130" s="6">
        <v>11</v>
      </c>
      <c r="AR130" s="6">
        <v>12</v>
      </c>
      <c r="AS130" s="6">
        <v>10</v>
      </c>
      <c r="AT130" s="6">
        <v>10</v>
      </c>
      <c r="AU130" s="6">
        <v>10</v>
      </c>
      <c r="AV130" s="6">
        <v>10</v>
      </c>
      <c r="AW130" s="6">
        <v>10</v>
      </c>
      <c r="AX130" s="6">
        <v>10</v>
      </c>
      <c r="AY130" s="6">
        <v>10</v>
      </c>
      <c r="AZ130" s="6">
        <v>10</v>
      </c>
      <c r="BA130" s="6">
        <v>10</v>
      </c>
      <c r="BB130" s="6">
        <v>10</v>
      </c>
      <c r="BC130" s="7">
        <v>10</v>
      </c>
      <c r="BE130" s="1" t="s">
        <v>88</v>
      </c>
      <c r="HN130" t="s">
        <v>215</v>
      </c>
      <c r="HO130" s="12">
        <v>2.4000000000000057</v>
      </c>
      <c r="HP130" s="12">
        <v>0</v>
      </c>
      <c r="HQ130" s="12">
        <v>0</v>
      </c>
      <c r="HR130" s="12">
        <v>0</v>
      </c>
      <c r="HS130" s="12">
        <v>9.9999999999999645E-2</v>
      </c>
      <c r="HT130" s="12">
        <v>0.40000000000000036</v>
      </c>
      <c r="HU130" s="12">
        <v>0.5</v>
      </c>
      <c r="HV130" s="12">
        <v>0.19999999999999929</v>
      </c>
      <c r="HW130" s="12">
        <v>0</v>
      </c>
      <c r="HX130" s="12">
        <v>0.20000000000000107</v>
      </c>
      <c r="HY130" s="12">
        <v>0</v>
      </c>
      <c r="HZ130" s="12">
        <v>-9.9999999999999645E-2</v>
      </c>
      <c r="IA130" s="12">
        <v>0.19999999999999929</v>
      </c>
      <c r="IB130" s="12">
        <v>0.19999999999999929</v>
      </c>
      <c r="IC130" s="12">
        <v>0</v>
      </c>
      <c r="ID130" s="12">
        <v>9.9999999999999645E-2</v>
      </c>
      <c r="IE130" s="12">
        <v>0.59999999999999964</v>
      </c>
      <c r="IF130" s="12">
        <v>0</v>
      </c>
      <c r="IG130" s="12">
        <v>-9.9999999999999645E-2</v>
      </c>
      <c r="IH130" s="12">
        <v>0</v>
      </c>
      <c r="II130" s="12">
        <v>0.29999999999999893</v>
      </c>
      <c r="IJ130" s="12">
        <v>0.19999999999999929</v>
      </c>
      <c r="IK130" s="12">
        <v>9.9999999999999645E-2</v>
      </c>
      <c r="IL130" s="12">
        <v>0</v>
      </c>
      <c r="IM130" s="12">
        <v>9.9999999999999645E-2</v>
      </c>
      <c r="IN130" s="12">
        <v>0.20000000000000107</v>
      </c>
      <c r="IO130" s="12">
        <v>0</v>
      </c>
      <c r="IP130" s="12">
        <v>0</v>
      </c>
      <c r="IQ130" s="12">
        <v>9.9999999999999645E-2</v>
      </c>
      <c r="IR130" s="12">
        <v>9.9999999999999645E-2</v>
      </c>
      <c r="IS130" s="12">
        <v>9.9999999999999645E-2</v>
      </c>
      <c r="IT130" s="12">
        <v>0.20000000000000107</v>
      </c>
      <c r="IU130" s="12">
        <v>9.9999999999999645E-2</v>
      </c>
      <c r="IV130" s="12">
        <v>-0.20000000000000107</v>
      </c>
      <c r="IW130" s="12">
        <v>0.30000000000000071</v>
      </c>
      <c r="IX130" s="12">
        <v>9.9999999999999645E-2</v>
      </c>
      <c r="IY130" s="12">
        <v>9.9999999999999645E-2</v>
      </c>
      <c r="IZ130" s="12">
        <v>0.19999999999999929</v>
      </c>
      <c r="JA130" s="12">
        <v>0</v>
      </c>
    </row>
    <row r="131" spans="2:261" x14ac:dyDescent="0.2">
      <c r="B131" s="5" t="s">
        <v>101</v>
      </c>
      <c r="C131" s="6">
        <v>16</v>
      </c>
      <c r="D131" s="6" t="s">
        <v>102</v>
      </c>
      <c r="E131" s="6">
        <v>29</v>
      </c>
      <c r="F131" s="6">
        <v>117</v>
      </c>
      <c r="G131" s="6">
        <v>10</v>
      </c>
      <c r="H131" s="6">
        <v>10</v>
      </c>
      <c r="I131" s="6">
        <v>10</v>
      </c>
      <c r="J131" s="6">
        <v>11</v>
      </c>
      <c r="K131" s="6">
        <v>11</v>
      </c>
      <c r="L131" s="6">
        <v>11</v>
      </c>
      <c r="M131" s="6">
        <v>12</v>
      </c>
      <c r="N131" s="6">
        <v>11</v>
      </c>
      <c r="O131" s="6">
        <v>11</v>
      </c>
      <c r="P131" s="6">
        <v>12</v>
      </c>
      <c r="Q131" s="6">
        <v>11</v>
      </c>
      <c r="R131" s="6">
        <v>11</v>
      </c>
      <c r="S131" s="6">
        <v>11</v>
      </c>
      <c r="T131" s="6">
        <v>10</v>
      </c>
      <c r="U131" s="6">
        <v>10</v>
      </c>
      <c r="V131" s="6">
        <v>11</v>
      </c>
      <c r="W131" s="6">
        <v>10</v>
      </c>
      <c r="X131" s="6">
        <v>12</v>
      </c>
      <c r="Y131" s="6">
        <v>10</v>
      </c>
      <c r="Z131" s="6">
        <v>11</v>
      </c>
      <c r="AA131" s="6">
        <v>11</v>
      </c>
      <c r="AB131" s="6">
        <v>11</v>
      </c>
      <c r="AC131" s="6">
        <v>10</v>
      </c>
      <c r="AD131" s="6">
        <v>11</v>
      </c>
      <c r="AE131" s="6">
        <v>11</v>
      </c>
      <c r="AF131" s="6">
        <v>12</v>
      </c>
      <c r="AG131" s="6">
        <v>11</v>
      </c>
      <c r="AH131" s="6">
        <v>11</v>
      </c>
      <c r="AI131" s="6">
        <v>11</v>
      </c>
      <c r="AJ131" s="6">
        <v>11</v>
      </c>
      <c r="AK131" s="6">
        <v>12</v>
      </c>
      <c r="AL131" s="6">
        <v>12</v>
      </c>
      <c r="AM131" s="6">
        <v>11</v>
      </c>
      <c r="AN131" s="6">
        <v>10</v>
      </c>
      <c r="AO131" s="6">
        <v>11</v>
      </c>
      <c r="AP131" s="6">
        <v>11</v>
      </c>
      <c r="AQ131" s="6">
        <v>11</v>
      </c>
      <c r="AR131" s="6">
        <v>12</v>
      </c>
      <c r="AS131" s="6">
        <v>10</v>
      </c>
      <c r="AT131" s="6">
        <v>10</v>
      </c>
      <c r="AU131" s="6">
        <v>10</v>
      </c>
      <c r="AV131" s="6">
        <v>10</v>
      </c>
      <c r="AW131" s="6">
        <v>10</v>
      </c>
      <c r="AX131" s="6">
        <v>10</v>
      </c>
      <c r="AY131" s="6">
        <v>10</v>
      </c>
      <c r="AZ131" s="6">
        <v>10</v>
      </c>
      <c r="BA131" s="6">
        <v>10</v>
      </c>
      <c r="BB131" s="6">
        <v>10</v>
      </c>
      <c r="BC131" s="7">
        <v>10</v>
      </c>
      <c r="BE131" s="2" t="s">
        <v>5</v>
      </c>
      <c r="BF131" s="3" t="s">
        <v>6</v>
      </c>
      <c r="BG131" s="3" t="s">
        <v>7</v>
      </c>
      <c r="BH131" s="3" t="s">
        <v>8</v>
      </c>
      <c r="BI131" s="3" t="s">
        <v>9</v>
      </c>
      <c r="BJ131" s="3" t="s">
        <v>10</v>
      </c>
      <c r="BK131" s="3" t="s">
        <v>11</v>
      </c>
      <c r="BL131" s="3" t="s">
        <v>12</v>
      </c>
      <c r="BM131" s="3" t="s">
        <v>13</v>
      </c>
      <c r="BN131" s="3" t="s">
        <v>14</v>
      </c>
      <c r="BO131" s="3" t="s">
        <v>15</v>
      </c>
      <c r="BP131" s="3" t="s">
        <v>16</v>
      </c>
      <c r="BQ131" s="3" t="s">
        <v>17</v>
      </c>
      <c r="BR131" s="3" t="s">
        <v>18</v>
      </c>
      <c r="BS131" s="3" t="s">
        <v>19</v>
      </c>
      <c r="BT131" s="3" t="s">
        <v>20</v>
      </c>
      <c r="BU131" s="3" t="s">
        <v>21</v>
      </c>
      <c r="BV131" s="3" t="s">
        <v>22</v>
      </c>
      <c r="BW131" s="3" t="s">
        <v>23</v>
      </c>
      <c r="BX131" s="3" t="s">
        <v>24</v>
      </c>
      <c r="BY131" s="3" t="s">
        <v>25</v>
      </c>
      <c r="BZ131" s="3" t="s">
        <v>26</v>
      </c>
      <c r="CA131" s="3" t="s">
        <v>27</v>
      </c>
      <c r="CB131" s="3" t="s">
        <v>28</v>
      </c>
      <c r="CC131" s="3" t="s">
        <v>29</v>
      </c>
      <c r="CD131" s="3" t="s">
        <v>30</v>
      </c>
      <c r="CE131" s="3" t="s">
        <v>31</v>
      </c>
      <c r="CF131" s="3" t="s">
        <v>32</v>
      </c>
      <c r="CG131" s="3" t="s">
        <v>33</v>
      </c>
      <c r="CH131" s="3" t="s">
        <v>34</v>
      </c>
      <c r="CI131" s="3" t="s">
        <v>35</v>
      </c>
      <c r="CJ131" s="3" t="s">
        <v>36</v>
      </c>
      <c r="CK131" s="3" t="s">
        <v>37</v>
      </c>
      <c r="CL131" s="3" t="s">
        <v>38</v>
      </c>
      <c r="CM131" s="3" t="s">
        <v>39</v>
      </c>
      <c r="CN131" s="3" t="s">
        <v>40</v>
      </c>
      <c r="CO131" s="3" t="s">
        <v>41</v>
      </c>
      <c r="CP131" s="3" t="s">
        <v>42</v>
      </c>
      <c r="CQ131" s="3" t="s">
        <v>43</v>
      </c>
      <c r="CR131" s="3" t="s">
        <v>44</v>
      </c>
      <c r="CS131" s="3" t="s">
        <v>45</v>
      </c>
      <c r="CT131" s="3" t="s">
        <v>46</v>
      </c>
      <c r="CU131" s="3" t="s">
        <v>47</v>
      </c>
      <c r="CV131" s="3" t="s">
        <v>48</v>
      </c>
      <c r="CW131" s="3" t="s">
        <v>49</v>
      </c>
      <c r="CX131" s="3" t="s">
        <v>50</v>
      </c>
      <c r="CY131" s="3" t="s">
        <v>51</v>
      </c>
      <c r="CZ131" s="3" t="s">
        <v>52</v>
      </c>
      <c r="DA131" s="3" t="s">
        <v>53</v>
      </c>
      <c r="DB131" s="3" t="s">
        <v>54</v>
      </c>
      <c r="DC131" s="3" t="s">
        <v>55</v>
      </c>
      <c r="DD131" s="3" t="s">
        <v>56</v>
      </c>
      <c r="DE131" s="3" t="s">
        <v>57</v>
      </c>
      <c r="DF131" s="4" t="s">
        <v>58</v>
      </c>
      <c r="HN131" t="s">
        <v>216</v>
      </c>
      <c r="HO131" s="12">
        <v>2.1000000000000085</v>
      </c>
      <c r="HP131" s="12">
        <v>0</v>
      </c>
      <c r="HQ131" s="12">
        <v>0</v>
      </c>
      <c r="HR131" s="12">
        <v>-9.9999999999999645E-2</v>
      </c>
      <c r="HS131" s="12">
        <v>-9.9999999999999645E-2</v>
      </c>
      <c r="HT131" s="12">
        <v>-9.9999999999999645E-2</v>
      </c>
      <c r="HU131" s="12">
        <v>0.90000000000000036</v>
      </c>
      <c r="HV131" s="12">
        <v>0.19999999999999929</v>
      </c>
      <c r="HW131" s="12">
        <v>0.10000000000000142</v>
      </c>
      <c r="HX131" s="12">
        <v>0.30000000000000071</v>
      </c>
      <c r="HY131" s="12">
        <v>0</v>
      </c>
      <c r="HZ131" s="12">
        <v>0.20000000000000107</v>
      </c>
      <c r="IA131" s="12">
        <v>-0.29999999999999893</v>
      </c>
      <c r="IB131" s="12">
        <v>0</v>
      </c>
      <c r="IC131" s="12">
        <v>0</v>
      </c>
      <c r="ID131" s="12">
        <v>-0.5</v>
      </c>
      <c r="IE131" s="12">
        <v>0.69999999999999929</v>
      </c>
      <c r="IF131" s="12">
        <v>0</v>
      </c>
      <c r="IG131" s="12">
        <v>0.20000000000000107</v>
      </c>
      <c r="IH131" s="12">
        <v>0</v>
      </c>
      <c r="II131" s="12">
        <v>-0.19999999999999929</v>
      </c>
      <c r="IJ131" s="12">
        <v>9.9999999999999645E-2</v>
      </c>
      <c r="IK131" s="12">
        <v>9.9999999999999645E-2</v>
      </c>
      <c r="IL131" s="12">
        <v>0</v>
      </c>
      <c r="IM131" s="12">
        <v>0</v>
      </c>
      <c r="IN131" s="12">
        <v>0</v>
      </c>
      <c r="IO131" s="12">
        <v>0.59999999999999964</v>
      </c>
      <c r="IP131" s="12">
        <v>0</v>
      </c>
      <c r="IQ131" s="12">
        <v>9.9999999999999645E-2</v>
      </c>
      <c r="IR131" s="12">
        <v>0.59999999999999964</v>
      </c>
      <c r="IS131" s="12">
        <v>0.19999999999999929</v>
      </c>
      <c r="IT131" s="12">
        <v>9.9999999999999645E-2</v>
      </c>
      <c r="IU131" s="12">
        <v>0.19999999999999929</v>
      </c>
      <c r="IV131" s="12">
        <v>-0.19999999999999929</v>
      </c>
      <c r="IW131" s="12">
        <v>9.9999999999999645E-2</v>
      </c>
      <c r="IX131" s="12">
        <v>9.9999999999999645E-2</v>
      </c>
      <c r="IY131" s="12">
        <v>-9.9999999999999645E-2</v>
      </c>
      <c r="IZ131" s="12">
        <v>0.39999999999999858</v>
      </c>
      <c r="JA131" s="12">
        <v>0.30000000000000071</v>
      </c>
    </row>
    <row r="132" spans="2:261" x14ac:dyDescent="0.2">
      <c r="B132" s="5" t="s">
        <v>101</v>
      </c>
      <c r="C132" s="6">
        <v>16</v>
      </c>
      <c r="D132" s="6" t="s">
        <v>102</v>
      </c>
      <c r="E132" s="6">
        <v>30</v>
      </c>
      <c r="F132" s="6">
        <v>117</v>
      </c>
      <c r="G132" s="6">
        <v>10</v>
      </c>
      <c r="H132" s="6">
        <v>10</v>
      </c>
      <c r="I132" s="6">
        <v>10</v>
      </c>
      <c r="J132" s="6">
        <v>11</v>
      </c>
      <c r="K132" s="6">
        <v>11</v>
      </c>
      <c r="L132" s="6">
        <v>10</v>
      </c>
      <c r="M132" s="6">
        <v>11</v>
      </c>
      <c r="N132" s="6">
        <v>11</v>
      </c>
      <c r="O132" s="6">
        <v>11</v>
      </c>
      <c r="P132" s="6">
        <v>11</v>
      </c>
      <c r="Q132" s="6">
        <v>10</v>
      </c>
      <c r="R132" s="6">
        <v>11</v>
      </c>
      <c r="S132" s="6">
        <v>11</v>
      </c>
      <c r="T132" s="6">
        <v>11</v>
      </c>
      <c r="U132" s="6">
        <v>11</v>
      </c>
      <c r="V132" s="6">
        <v>12</v>
      </c>
      <c r="W132" s="6">
        <v>10</v>
      </c>
      <c r="X132" s="6">
        <v>11</v>
      </c>
      <c r="Y132" s="6">
        <v>10</v>
      </c>
      <c r="Z132" s="6">
        <v>12</v>
      </c>
      <c r="AA132" s="6">
        <v>11</v>
      </c>
      <c r="AB132" s="6">
        <v>12</v>
      </c>
      <c r="AC132" s="6">
        <v>10</v>
      </c>
      <c r="AD132" s="6">
        <v>11</v>
      </c>
      <c r="AE132" s="6">
        <v>11</v>
      </c>
      <c r="AF132" s="6">
        <v>11</v>
      </c>
      <c r="AG132" s="6">
        <v>11</v>
      </c>
      <c r="AH132" s="6">
        <v>10</v>
      </c>
      <c r="AI132" s="6">
        <v>12</v>
      </c>
      <c r="AJ132" s="6">
        <v>11</v>
      </c>
      <c r="AK132" s="6">
        <v>11</v>
      </c>
      <c r="AL132" s="6">
        <v>12</v>
      </c>
      <c r="AM132" s="6">
        <v>11</v>
      </c>
      <c r="AN132" s="6">
        <v>10</v>
      </c>
      <c r="AO132" s="6">
        <v>11</v>
      </c>
      <c r="AP132" s="6">
        <v>11</v>
      </c>
      <c r="AQ132" s="6">
        <v>11</v>
      </c>
      <c r="AR132" s="6">
        <v>12</v>
      </c>
      <c r="AS132" s="6">
        <v>10</v>
      </c>
      <c r="AT132" s="6">
        <v>10</v>
      </c>
      <c r="AU132" s="6">
        <v>10</v>
      </c>
      <c r="AV132" s="6">
        <v>10</v>
      </c>
      <c r="AW132" s="6">
        <v>10</v>
      </c>
      <c r="AX132" s="6">
        <v>10</v>
      </c>
      <c r="AY132" s="6">
        <v>10</v>
      </c>
      <c r="AZ132" s="6">
        <v>10</v>
      </c>
      <c r="BA132" s="6">
        <v>10</v>
      </c>
      <c r="BB132" s="6">
        <v>10</v>
      </c>
      <c r="BC132" s="7">
        <v>10</v>
      </c>
      <c r="BE132" s="5" t="s">
        <v>112</v>
      </c>
      <c r="BF132" s="6">
        <v>16</v>
      </c>
      <c r="BG132" s="6" t="s">
        <v>63</v>
      </c>
      <c r="BH132" s="6">
        <v>30</v>
      </c>
      <c r="BI132" s="6">
        <v>105</v>
      </c>
      <c r="BJ132" s="6">
        <v>10</v>
      </c>
      <c r="BK132" s="6">
        <v>10</v>
      </c>
      <c r="BL132" s="6">
        <v>10</v>
      </c>
      <c r="BM132" s="6">
        <v>10</v>
      </c>
      <c r="BN132" s="6">
        <v>10</v>
      </c>
      <c r="BO132" s="6">
        <v>10</v>
      </c>
      <c r="BP132" s="6">
        <v>11</v>
      </c>
      <c r="BQ132" s="6">
        <v>10</v>
      </c>
      <c r="BR132" s="6">
        <v>10</v>
      </c>
      <c r="BS132" s="6">
        <v>10</v>
      </c>
      <c r="BT132" s="6">
        <v>10</v>
      </c>
      <c r="BU132" s="6">
        <v>10</v>
      </c>
      <c r="BV132" s="6">
        <v>11</v>
      </c>
      <c r="BW132" s="6">
        <v>10</v>
      </c>
      <c r="BX132" s="6">
        <v>10</v>
      </c>
      <c r="BY132" s="6">
        <v>11</v>
      </c>
      <c r="BZ132" s="6">
        <v>10</v>
      </c>
      <c r="CA132" s="6">
        <v>11</v>
      </c>
      <c r="CB132" s="6">
        <v>10</v>
      </c>
      <c r="CC132" s="6">
        <v>11</v>
      </c>
      <c r="CD132" s="6">
        <v>12</v>
      </c>
      <c r="CE132" s="6">
        <v>11</v>
      </c>
      <c r="CF132" s="6">
        <v>10</v>
      </c>
      <c r="CG132" s="6">
        <v>10</v>
      </c>
      <c r="CH132" s="6">
        <v>11</v>
      </c>
      <c r="CI132" s="6">
        <v>10</v>
      </c>
      <c r="CJ132" s="6">
        <v>11</v>
      </c>
      <c r="CK132" s="6">
        <v>10</v>
      </c>
      <c r="CL132" s="6">
        <v>11</v>
      </c>
      <c r="CM132" s="6">
        <v>10</v>
      </c>
      <c r="CN132" s="6">
        <v>11</v>
      </c>
      <c r="CO132" s="6">
        <v>11</v>
      </c>
      <c r="CP132" s="6">
        <v>11</v>
      </c>
      <c r="CQ132" s="6">
        <v>10</v>
      </c>
      <c r="CR132" s="6">
        <v>10</v>
      </c>
      <c r="CS132" s="6">
        <v>11</v>
      </c>
      <c r="CT132" s="6">
        <v>11</v>
      </c>
      <c r="CU132" s="6">
        <v>11</v>
      </c>
      <c r="CV132" s="6">
        <v>10</v>
      </c>
      <c r="CW132" s="6">
        <v>11</v>
      </c>
      <c r="CX132" s="6">
        <v>11</v>
      </c>
      <c r="CY132" s="6">
        <v>10</v>
      </c>
      <c r="CZ132" s="6">
        <v>11</v>
      </c>
      <c r="DA132" s="6">
        <v>11</v>
      </c>
      <c r="DB132" s="6">
        <v>12</v>
      </c>
      <c r="DC132" s="6">
        <v>10</v>
      </c>
      <c r="DD132" s="6">
        <v>11</v>
      </c>
      <c r="DE132" s="6">
        <v>10</v>
      </c>
      <c r="DF132" s="7">
        <v>11</v>
      </c>
      <c r="HN132" t="s">
        <v>217</v>
      </c>
      <c r="HO132" s="12">
        <v>-2.2000000000000028</v>
      </c>
      <c r="HP132" s="12">
        <v>0</v>
      </c>
      <c r="HQ132" s="12">
        <v>0</v>
      </c>
      <c r="HR132" s="12">
        <v>0</v>
      </c>
      <c r="HS132" s="12">
        <v>-9.9999999999999645E-2</v>
      </c>
      <c r="HT132" s="12">
        <v>-0.40000000000000036</v>
      </c>
      <c r="HU132" s="12">
        <v>0.5</v>
      </c>
      <c r="HV132" s="12">
        <v>-0.40000000000000036</v>
      </c>
      <c r="HW132" s="12">
        <v>-0.20000000000000107</v>
      </c>
      <c r="HX132" s="12">
        <v>-0.59999999999999964</v>
      </c>
      <c r="HY132" s="12">
        <v>0</v>
      </c>
      <c r="HZ132" s="12">
        <v>-0.19999999999999929</v>
      </c>
      <c r="IA132" s="12">
        <v>-0.40000000000000036</v>
      </c>
      <c r="IB132" s="12">
        <v>-0.30000000000000071</v>
      </c>
      <c r="IC132" s="12">
        <v>0</v>
      </c>
      <c r="ID132" s="12">
        <v>-0.30000000000000071</v>
      </c>
      <c r="IE132" s="12">
        <v>0.29999999999999893</v>
      </c>
      <c r="IF132" s="12">
        <v>0</v>
      </c>
      <c r="IG132" s="12">
        <v>0.39999999999999858</v>
      </c>
      <c r="IH132" s="12">
        <v>0.19999999999999929</v>
      </c>
      <c r="II132" s="12">
        <v>-9.9999999999999645E-2</v>
      </c>
      <c r="IJ132" s="12">
        <v>0</v>
      </c>
      <c r="IK132" s="12">
        <v>9.9999999999999645E-2</v>
      </c>
      <c r="IL132" s="12">
        <v>0</v>
      </c>
      <c r="IM132" s="12">
        <v>-0.40000000000000036</v>
      </c>
      <c r="IN132" s="12">
        <v>-0.20000000000000107</v>
      </c>
      <c r="IO132" s="12">
        <v>9.9999999999999645E-2</v>
      </c>
      <c r="IP132" s="12">
        <v>0</v>
      </c>
      <c r="IQ132" s="12">
        <v>0</v>
      </c>
      <c r="IR132" s="12">
        <v>9.9999999999999645E-2</v>
      </c>
      <c r="IS132" s="12">
        <v>-0.29999999999999893</v>
      </c>
      <c r="IT132" s="12">
        <v>-0.59999999999999964</v>
      </c>
      <c r="IU132" s="12">
        <v>-0.29999999999999893</v>
      </c>
      <c r="IV132" s="12">
        <v>9.9999999999999645E-2</v>
      </c>
      <c r="IW132" s="12">
        <v>-0.30000000000000071</v>
      </c>
      <c r="IX132" s="12">
        <v>-0.30000000000000071</v>
      </c>
      <c r="IY132" s="12">
        <v>-0.19999999999999929</v>
      </c>
      <c r="IZ132" s="12">
        <v>-0.19999999999999929</v>
      </c>
      <c r="JA132" s="12">
        <v>-0.19999999999999929</v>
      </c>
    </row>
    <row r="133" spans="2:261" x14ac:dyDescent="0.2">
      <c r="B133" s="5" t="s">
        <v>101</v>
      </c>
      <c r="C133" s="6">
        <v>16</v>
      </c>
      <c r="D133" s="6" t="s">
        <v>102</v>
      </c>
      <c r="E133" s="6">
        <v>30</v>
      </c>
      <c r="F133" s="6">
        <v>115</v>
      </c>
      <c r="G133" s="6">
        <v>10</v>
      </c>
      <c r="H133" s="6">
        <v>10</v>
      </c>
      <c r="I133" s="6">
        <v>10</v>
      </c>
      <c r="J133" s="6">
        <v>11</v>
      </c>
      <c r="K133" s="6">
        <v>11</v>
      </c>
      <c r="L133" s="6">
        <v>11</v>
      </c>
      <c r="M133" s="6">
        <v>11</v>
      </c>
      <c r="N133" s="6">
        <v>11</v>
      </c>
      <c r="O133" s="6">
        <v>10</v>
      </c>
      <c r="P133" s="6">
        <v>11</v>
      </c>
      <c r="Q133" s="6">
        <v>10</v>
      </c>
      <c r="R133" s="6">
        <v>11</v>
      </c>
      <c r="S133" s="6">
        <v>11</v>
      </c>
      <c r="T133" s="6">
        <v>10</v>
      </c>
      <c r="U133" s="6">
        <v>11</v>
      </c>
      <c r="V133" s="6">
        <v>11</v>
      </c>
      <c r="W133" s="6">
        <v>10</v>
      </c>
      <c r="X133" s="6">
        <v>11</v>
      </c>
      <c r="Y133" s="6">
        <v>10</v>
      </c>
      <c r="Z133" s="6">
        <v>11</v>
      </c>
      <c r="AA133" s="6">
        <v>11</v>
      </c>
      <c r="AB133" s="6">
        <v>12</v>
      </c>
      <c r="AC133" s="6">
        <v>10</v>
      </c>
      <c r="AD133" s="6">
        <v>11</v>
      </c>
      <c r="AE133" s="6">
        <v>10</v>
      </c>
      <c r="AF133" s="6">
        <v>11</v>
      </c>
      <c r="AG133" s="6">
        <v>11</v>
      </c>
      <c r="AH133" s="6">
        <v>10</v>
      </c>
      <c r="AI133" s="6">
        <v>11</v>
      </c>
      <c r="AJ133" s="6">
        <v>11</v>
      </c>
      <c r="AK133" s="6">
        <v>11</v>
      </c>
      <c r="AL133" s="6">
        <v>11</v>
      </c>
      <c r="AM133" s="6">
        <v>11</v>
      </c>
      <c r="AN133" s="6">
        <v>10</v>
      </c>
      <c r="AO133" s="6">
        <v>11</v>
      </c>
      <c r="AP133" s="6">
        <v>11</v>
      </c>
      <c r="AQ133" s="6">
        <v>12</v>
      </c>
      <c r="AR133" s="6">
        <v>11</v>
      </c>
      <c r="AS133" s="6">
        <v>10</v>
      </c>
      <c r="AT133" s="6">
        <v>10</v>
      </c>
      <c r="AU133" s="6">
        <v>10</v>
      </c>
      <c r="AV133" s="6">
        <v>10</v>
      </c>
      <c r="AW133" s="6">
        <v>10</v>
      </c>
      <c r="AX133" s="6">
        <v>10</v>
      </c>
      <c r="AY133" s="6">
        <v>10</v>
      </c>
      <c r="AZ133" s="6">
        <v>10</v>
      </c>
      <c r="BA133" s="6">
        <v>10</v>
      </c>
      <c r="BB133" s="6">
        <v>10</v>
      </c>
      <c r="BC133" s="7">
        <v>10</v>
      </c>
      <c r="BE133" s="5" t="s">
        <v>112</v>
      </c>
      <c r="BF133" s="6">
        <v>16</v>
      </c>
      <c r="BG133" s="6" t="s">
        <v>63</v>
      </c>
      <c r="BH133" s="6">
        <v>30</v>
      </c>
      <c r="BI133" s="6">
        <v>105</v>
      </c>
      <c r="BJ133" s="6">
        <v>10</v>
      </c>
      <c r="BK133" s="6">
        <v>10</v>
      </c>
      <c r="BL133" s="6">
        <v>10</v>
      </c>
      <c r="BM133" s="6">
        <v>10</v>
      </c>
      <c r="BN133" s="6">
        <v>10</v>
      </c>
      <c r="BO133" s="6">
        <v>10</v>
      </c>
      <c r="BP133" s="6">
        <v>11</v>
      </c>
      <c r="BQ133" s="6">
        <v>10</v>
      </c>
      <c r="BR133" s="6">
        <v>10</v>
      </c>
      <c r="BS133" s="6">
        <v>10</v>
      </c>
      <c r="BT133" s="6">
        <v>10</v>
      </c>
      <c r="BU133" s="6">
        <v>10</v>
      </c>
      <c r="BV133" s="6">
        <v>11</v>
      </c>
      <c r="BW133" s="6">
        <v>10</v>
      </c>
      <c r="BX133" s="6">
        <v>10</v>
      </c>
      <c r="BY133" s="6">
        <v>10</v>
      </c>
      <c r="BZ133" s="6">
        <v>10</v>
      </c>
      <c r="CA133" s="6">
        <v>11</v>
      </c>
      <c r="CB133" s="6">
        <v>10</v>
      </c>
      <c r="CC133" s="6">
        <v>12</v>
      </c>
      <c r="CD133" s="6">
        <v>11</v>
      </c>
      <c r="CE133" s="6">
        <v>11</v>
      </c>
      <c r="CF133" s="6">
        <v>10</v>
      </c>
      <c r="CG133" s="6">
        <v>10</v>
      </c>
      <c r="CH133" s="6">
        <v>11</v>
      </c>
      <c r="CI133" s="6">
        <v>10</v>
      </c>
      <c r="CJ133" s="6">
        <v>11</v>
      </c>
      <c r="CK133" s="6">
        <v>10</v>
      </c>
      <c r="CL133" s="6">
        <v>12</v>
      </c>
      <c r="CM133" s="6">
        <v>10</v>
      </c>
      <c r="CN133" s="6">
        <v>10</v>
      </c>
      <c r="CO133" s="6">
        <v>11</v>
      </c>
      <c r="CP133" s="6">
        <v>11</v>
      </c>
      <c r="CQ133" s="6">
        <v>11</v>
      </c>
      <c r="CR133" s="6">
        <v>10</v>
      </c>
      <c r="CS133" s="6">
        <v>10</v>
      </c>
      <c r="CT133" s="6">
        <v>11</v>
      </c>
      <c r="CU133" s="6">
        <v>11</v>
      </c>
      <c r="CV133" s="6">
        <v>11</v>
      </c>
      <c r="CW133" s="6">
        <v>12</v>
      </c>
      <c r="CX133" s="6">
        <v>11</v>
      </c>
      <c r="CY133" s="6">
        <v>10</v>
      </c>
      <c r="CZ133" s="6">
        <v>11</v>
      </c>
      <c r="DA133" s="6">
        <v>11</v>
      </c>
      <c r="DB133" s="6">
        <v>12</v>
      </c>
      <c r="DC133" s="6">
        <v>10</v>
      </c>
      <c r="DD133" s="6">
        <v>11</v>
      </c>
      <c r="DE133" s="6">
        <v>10</v>
      </c>
      <c r="DF133" s="7">
        <v>11</v>
      </c>
      <c r="HN133" t="s">
        <v>218</v>
      </c>
      <c r="HO133" s="12">
        <v>-0.20000000000001705</v>
      </c>
      <c r="HP133" s="12">
        <v>0</v>
      </c>
      <c r="HQ133" s="12">
        <v>0</v>
      </c>
      <c r="HR133" s="12">
        <v>0.20000000000000107</v>
      </c>
      <c r="HS133" s="12">
        <v>0.25</v>
      </c>
      <c r="HT133" s="12">
        <v>-0.25</v>
      </c>
      <c r="HU133" s="12">
        <v>0.75000000000000178</v>
      </c>
      <c r="HV133" s="12">
        <v>-0.25</v>
      </c>
      <c r="HW133" s="12">
        <v>0.25</v>
      </c>
      <c r="HX133" s="12">
        <v>0</v>
      </c>
      <c r="HY133" s="12">
        <v>4.9999999999998934E-2</v>
      </c>
      <c r="HZ133" s="12">
        <v>-9.9999999999999645E-2</v>
      </c>
      <c r="IA133" s="12">
        <v>-0.40000000000000036</v>
      </c>
      <c r="IB133" s="12">
        <v>-0.14999999999999858</v>
      </c>
      <c r="IC133" s="12">
        <v>4.9999999999998934E-2</v>
      </c>
      <c r="ID133" s="12">
        <v>0</v>
      </c>
      <c r="IE133" s="12">
        <v>0.30000000000000071</v>
      </c>
      <c r="IF133" s="12">
        <v>0</v>
      </c>
      <c r="IG133" s="12">
        <v>-4.9999999999998934E-2</v>
      </c>
      <c r="IH133" s="12">
        <v>5.0000000000000711E-2</v>
      </c>
      <c r="II133" s="12">
        <v>5.0000000000000711E-2</v>
      </c>
      <c r="IJ133" s="12">
        <v>0</v>
      </c>
      <c r="IK133" s="12">
        <v>-0.15000000000000036</v>
      </c>
      <c r="IL133" s="12">
        <v>0</v>
      </c>
      <c r="IM133" s="12">
        <v>5.0000000000000711E-2</v>
      </c>
      <c r="IN133" s="12">
        <v>-9.9999999999999645E-2</v>
      </c>
      <c r="IO133" s="12">
        <v>5.0000000000000711E-2</v>
      </c>
      <c r="IP133" s="12">
        <v>-0.20000000000000107</v>
      </c>
      <c r="IQ133" s="12">
        <v>0.15000000000000036</v>
      </c>
      <c r="IR133" s="12">
        <v>0.15000000000000036</v>
      </c>
      <c r="IS133" s="12">
        <v>-5.0000000000000711E-2</v>
      </c>
      <c r="IT133" s="12">
        <v>0.20000000000000107</v>
      </c>
      <c r="IU133" s="12">
        <v>-4.9999999999998934E-2</v>
      </c>
      <c r="IV133" s="12">
        <v>0.25</v>
      </c>
      <c r="IW133" s="12">
        <v>0</v>
      </c>
      <c r="IX133" s="12">
        <v>4.9999999999998934E-2</v>
      </c>
      <c r="IY133" s="12">
        <v>9.9999999999999645E-2</v>
      </c>
      <c r="IZ133" s="12">
        <v>0.19999999999999929</v>
      </c>
      <c r="JA133" s="12">
        <v>0</v>
      </c>
    </row>
    <row r="134" spans="2:261" x14ac:dyDescent="0.2">
      <c r="B134" s="5" t="s">
        <v>101</v>
      </c>
      <c r="C134" s="6">
        <v>16</v>
      </c>
      <c r="D134" s="6" t="s">
        <v>102</v>
      </c>
      <c r="E134" s="6">
        <v>27</v>
      </c>
      <c r="F134" s="6">
        <v>114</v>
      </c>
      <c r="G134" s="6">
        <v>10</v>
      </c>
      <c r="H134" s="6">
        <v>10</v>
      </c>
      <c r="I134" s="6">
        <v>10</v>
      </c>
      <c r="J134" s="6">
        <v>11</v>
      </c>
      <c r="K134" s="6">
        <v>11</v>
      </c>
      <c r="L134" s="6">
        <v>10</v>
      </c>
      <c r="M134" s="6">
        <v>11</v>
      </c>
      <c r="N134" s="6">
        <v>11</v>
      </c>
      <c r="O134" s="6">
        <v>11</v>
      </c>
      <c r="P134" s="6">
        <v>11</v>
      </c>
      <c r="Q134" s="6">
        <v>10</v>
      </c>
      <c r="R134" s="6">
        <v>11</v>
      </c>
      <c r="S134" s="6">
        <v>10</v>
      </c>
      <c r="T134" s="6">
        <v>10</v>
      </c>
      <c r="U134" s="6">
        <v>11</v>
      </c>
      <c r="V134" s="6">
        <v>11</v>
      </c>
      <c r="W134" s="6">
        <v>10</v>
      </c>
      <c r="X134" s="6">
        <v>11</v>
      </c>
      <c r="Y134" s="6">
        <v>10</v>
      </c>
      <c r="Z134" s="6">
        <v>12</v>
      </c>
      <c r="AA134" s="6">
        <v>10</v>
      </c>
      <c r="AB134" s="6">
        <v>11</v>
      </c>
      <c r="AC134" s="6">
        <v>10</v>
      </c>
      <c r="AD134" s="6">
        <v>10</v>
      </c>
      <c r="AE134" s="6">
        <v>11</v>
      </c>
      <c r="AF134" s="6">
        <v>11</v>
      </c>
      <c r="AG134" s="6">
        <v>10</v>
      </c>
      <c r="AH134" s="6">
        <v>11</v>
      </c>
      <c r="AI134" s="6">
        <v>11</v>
      </c>
      <c r="AJ134" s="6">
        <v>11</v>
      </c>
      <c r="AK134" s="6">
        <v>11</v>
      </c>
      <c r="AL134" s="6">
        <v>11</v>
      </c>
      <c r="AM134" s="6">
        <v>11</v>
      </c>
      <c r="AN134" s="6">
        <v>10</v>
      </c>
      <c r="AO134" s="6">
        <v>11</v>
      </c>
      <c r="AP134" s="6">
        <v>11</v>
      </c>
      <c r="AQ134" s="6">
        <v>12</v>
      </c>
      <c r="AR134" s="6">
        <v>11</v>
      </c>
      <c r="AS134" s="6">
        <v>10</v>
      </c>
      <c r="AT134" s="6">
        <v>10</v>
      </c>
      <c r="AU134" s="6">
        <v>10</v>
      </c>
      <c r="AV134" s="6">
        <v>10</v>
      </c>
      <c r="AW134" s="6">
        <v>10</v>
      </c>
      <c r="AX134" s="6">
        <v>10</v>
      </c>
      <c r="AY134" s="6">
        <v>10</v>
      </c>
      <c r="AZ134" s="6">
        <v>10</v>
      </c>
      <c r="BA134" s="6">
        <v>10</v>
      </c>
      <c r="BB134" s="6">
        <v>10</v>
      </c>
      <c r="BC134" s="7">
        <v>10</v>
      </c>
      <c r="BE134" s="5" t="s">
        <v>112</v>
      </c>
      <c r="BF134" s="6">
        <v>16</v>
      </c>
      <c r="BG134" s="6" t="s">
        <v>63</v>
      </c>
      <c r="BH134" s="6">
        <v>30</v>
      </c>
      <c r="BI134" s="6">
        <v>102</v>
      </c>
      <c r="BJ134" s="6">
        <v>10</v>
      </c>
      <c r="BK134" s="6">
        <v>10</v>
      </c>
      <c r="BL134" s="6">
        <v>10</v>
      </c>
      <c r="BM134" s="6">
        <v>10</v>
      </c>
      <c r="BN134" s="6">
        <v>10</v>
      </c>
      <c r="BO134" s="6">
        <v>10</v>
      </c>
      <c r="BP134" s="6">
        <v>10</v>
      </c>
      <c r="BQ134" s="6">
        <v>10</v>
      </c>
      <c r="BR134" s="6">
        <v>10</v>
      </c>
      <c r="BS134" s="6">
        <v>10</v>
      </c>
      <c r="BT134" s="6">
        <v>10</v>
      </c>
      <c r="BU134" s="6">
        <v>10</v>
      </c>
      <c r="BV134" s="6">
        <v>11</v>
      </c>
      <c r="BW134" s="6">
        <v>10</v>
      </c>
      <c r="BX134" s="6">
        <v>10</v>
      </c>
      <c r="BY134" s="6">
        <v>10</v>
      </c>
      <c r="BZ134" s="6">
        <v>10</v>
      </c>
      <c r="CA134" s="6">
        <v>11</v>
      </c>
      <c r="CB134" s="6">
        <v>10</v>
      </c>
      <c r="CC134" s="6">
        <v>11</v>
      </c>
      <c r="CD134" s="6">
        <v>12</v>
      </c>
      <c r="CE134" s="6">
        <v>11</v>
      </c>
      <c r="CF134" s="6">
        <v>10</v>
      </c>
      <c r="CG134" s="6">
        <v>10</v>
      </c>
      <c r="CH134" s="6">
        <v>11</v>
      </c>
      <c r="CI134" s="6">
        <v>10</v>
      </c>
      <c r="CJ134" s="6">
        <v>11</v>
      </c>
      <c r="CK134" s="6">
        <v>10</v>
      </c>
      <c r="CL134" s="6">
        <v>10</v>
      </c>
      <c r="CM134" s="6">
        <v>10</v>
      </c>
      <c r="CN134" s="6">
        <v>10</v>
      </c>
      <c r="CO134" s="6">
        <v>10</v>
      </c>
      <c r="CP134" s="6">
        <v>10</v>
      </c>
      <c r="CQ134" s="6">
        <v>11</v>
      </c>
      <c r="CR134" s="6">
        <v>10</v>
      </c>
      <c r="CS134" s="6">
        <v>10</v>
      </c>
      <c r="CT134" s="6">
        <v>11</v>
      </c>
      <c r="CU134" s="6">
        <v>11</v>
      </c>
      <c r="CV134" s="6">
        <v>11</v>
      </c>
      <c r="CW134" s="6">
        <v>11</v>
      </c>
      <c r="CX134" s="6">
        <v>11</v>
      </c>
      <c r="CY134" s="6">
        <v>10</v>
      </c>
      <c r="CZ134" s="6">
        <v>10</v>
      </c>
      <c r="DA134" s="6">
        <v>11</v>
      </c>
      <c r="DB134" s="6">
        <v>11</v>
      </c>
      <c r="DC134" s="6">
        <v>10</v>
      </c>
      <c r="DD134" s="6">
        <v>10</v>
      </c>
      <c r="DE134" s="6">
        <v>10</v>
      </c>
      <c r="DF134" s="7">
        <v>10</v>
      </c>
      <c r="HN134" t="s">
        <v>219</v>
      </c>
      <c r="HO134" s="12">
        <v>-0.34999999999999432</v>
      </c>
      <c r="HP134" s="12">
        <v>0</v>
      </c>
      <c r="HQ134" s="12">
        <v>0</v>
      </c>
      <c r="HR134" s="12">
        <v>0</v>
      </c>
      <c r="HS134" s="12">
        <v>0</v>
      </c>
      <c r="HT134" s="12">
        <v>-5.0000000000000711E-2</v>
      </c>
      <c r="HU134" s="12">
        <v>0.59999999999999964</v>
      </c>
      <c r="HV134" s="12">
        <v>-0.15000000000000036</v>
      </c>
      <c r="HW134" s="12">
        <v>0</v>
      </c>
      <c r="HX134" s="12">
        <v>-0.19999999999999929</v>
      </c>
      <c r="HY134" s="12">
        <v>0.65000000000000036</v>
      </c>
      <c r="HZ134" s="12">
        <v>0</v>
      </c>
      <c r="IA134" s="12">
        <v>0</v>
      </c>
      <c r="IB134" s="12">
        <v>-5.0000000000000711E-2</v>
      </c>
      <c r="IC134" s="12">
        <v>-0.15000000000000213</v>
      </c>
      <c r="ID134" s="12">
        <v>-5.0000000000000711E-2</v>
      </c>
      <c r="IE134" s="12">
        <v>0.25</v>
      </c>
      <c r="IF134" s="12">
        <v>0</v>
      </c>
      <c r="IG134" s="12">
        <v>-0.19999999999999929</v>
      </c>
      <c r="IH134" s="12">
        <v>0</v>
      </c>
      <c r="II134" s="12">
        <v>0.15000000000000036</v>
      </c>
      <c r="IJ134" s="12">
        <v>0.25</v>
      </c>
      <c r="IK134" s="12">
        <v>-5.0000000000000711E-2</v>
      </c>
      <c r="IL134" s="12">
        <v>0</v>
      </c>
      <c r="IM134" s="12">
        <v>5.0000000000000711E-2</v>
      </c>
      <c r="IN134" s="12">
        <v>5.0000000000000711E-2</v>
      </c>
      <c r="IO134" s="12">
        <v>-0.25</v>
      </c>
      <c r="IP134" s="12">
        <v>-0.10000000000000142</v>
      </c>
      <c r="IQ134" s="12">
        <v>-5.0000000000000711E-2</v>
      </c>
      <c r="IR134" s="12">
        <v>0.15000000000000036</v>
      </c>
      <c r="IS134" s="12">
        <v>-5.0000000000000711E-2</v>
      </c>
      <c r="IT134" s="12">
        <v>9.9999999999999645E-2</v>
      </c>
      <c r="IU134" s="12">
        <v>-5.0000000000000711E-2</v>
      </c>
      <c r="IV134" s="12">
        <v>0.14999999999999858</v>
      </c>
      <c r="IW134" s="12">
        <v>-0.19999999999999929</v>
      </c>
      <c r="IX134" s="12">
        <v>-0.25</v>
      </c>
      <c r="IY134" s="12">
        <v>0.10000000000000142</v>
      </c>
      <c r="IZ134" s="12">
        <v>-9.9999999999997868E-2</v>
      </c>
      <c r="JA134" s="12">
        <v>-0.45000000000000107</v>
      </c>
    </row>
    <row r="135" spans="2:261" x14ac:dyDescent="0.2">
      <c r="B135" s="5" t="s">
        <v>101</v>
      </c>
      <c r="C135" s="6">
        <v>16</v>
      </c>
      <c r="D135" s="6" t="s">
        <v>102</v>
      </c>
      <c r="E135" s="6">
        <v>26</v>
      </c>
      <c r="F135" s="6">
        <v>112</v>
      </c>
      <c r="G135" s="6">
        <v>10</v>
      </c>
      <c r="H135" s="6">
        <v>10</v>
      </c>
      <c r="I135" s="6">
        <v>10</v>
      </c>
      <c r="J135" s="6">
        <v>11</v>
      </c>
      <c r="K135" s="6">
        <v>10</v>
      </c>
      <c r="L135" s="6">
        <v>10</v>
      </c>
      <c r="M135" s="6">
        <v>10</v>
      </c>
      <c r="N135" s="6">
        <v>11</v>
      </c>
      <c r="O135" s="6">
        <v>11</v>
      </c>
      <c r="P135" s="6">
        <v>11</v>
      </c>
      <c r="Q135" s="6">
        <v>10</v>
      </c>
      <c r="R135" s="6">
        <v>11</v>
      </c>
      <c r="S135" s="6">
        <v>11</v>
      </c>
      <c r="T135" s="6">
        <v>10</v>
      </c>
      <c r="U135" s="6">
        <v>10</v>
      </c>
      <c r="V135" s="6">
        <v>11</v>
      </c>
      <c r="W135" s="6">
        <v>10</v>
      </c>
      <c r="X135" s="6">
        <v>11</v>
      </c>
      <c r="Y135" s="6">
        <v>8</v>
      </c>
      <c r="Z135" s="6">
        <v>11</v>
      </c>
      <c r="AA135" s="6">
        <v>10</v>
      </c>
      <c r="AB135" s="6">
        <v>11</v>
      </c>
      <c r="AC135" s="6">
        <v>10</v>
      </c>
      <c r="AD135" s="6">
        <v>11</v>
      </c>
      <c r="AE135" s="6">
        <v>11</v>
      </c>
      <c r="AF135" s="6">
        <v>12</v>
      </c>
      <c r="AG135" s="6">
        <v>11</v>
      </c>
      <c r="AH135" s="6">
        <v>11</v>
      </c>
      <c r="AI135" s="6">
        <v>11</v>
      </c>
      <c r="AJ135" s="6">
        <v>11</v>
      </c>
      <c r="AK135" s="6">
        <v>11</v>
      </c>
      <c r="AL135" s="6">
        <v>11</v>
      </c>
      <c r="AM135" s="6">
        <v>11</v>
      </c>
      <c r="AN135" s="6">
        <v>12</v>
      </c>
      <c r="AO135" s="6">
        <v>11</v>
      </c>
      <c r="AP135" s="6">
        <v>11</v>
      </c>
      <c r="AQ135" s="6">
        <v>11</v>
      </c>
      <c r="AR135" s="6">
        <v>11</v>
      </c>
      <c r="AS135" s="6">
        <v>10</v>
      </c>
      <c r="AT135" s="6">
        <v>10</v>
      </c>
      <c r="AU135" s="6">
        <v>10</v>
      </c>
      <c r="AV135" s="6">
        <v>10</v>
      </c>
      <c r="AW135" s="6">
        <v>10</v>
      </c>
      <c r="AX135" s="6">
        <v>10</v>
      </c>
      <c r="AY135" s="6">
        <v>10</v>
      </c>
      <c r="AZ135" s="6">
        <v>10</v>
      </c>
      <c r="BA135" s="6">
        <v>10</v>
      </c>
      <c r="BB135" s="6">
        <v>10</v>
      </c>
      <c r="BC135" s="7">
        <v>10</v>
      </c>
      <c r="BE135" s="5" t="s">
        <v>112</v>
      </c>
      <c r="BF135" s="6">
        <v>16</v>
      </c>
      <c r="BG135" s="6" t="s">
        <v>63</v>
      </c>
      <c r="BH135" s="6">
        <v>30</v>
      </c>
      <c r="BI135" s="6">
        <v>102</v>
      </c>
      <c r="BJ135" s="6">
        <v>10</v>
      </c>
      <c r="BK135" s="6">
        <v>10</v>
      </c>
      <c r="BL135" s="6">
        <v>10</v>
      </c>
      <c r="BM135" s="6">
        <v>10</v>
      </c>
      <c r="BN135" s="6">
        <v>10</v>
      </c>
      <c r="BO135" s="6">
        <v>10</v>
      </c>
      <c r="BP135" s="6">
        <v>10</v>
      </c>
      <c r="BQ135" s="6">
        <v>10</v>
      </c>
      <c r="BR135" s="6">
        <v>10</v>
      </c>
      <c r="BS135" s="6">
        <v>10</v>
      </c>
      <c r="BT135" s="6">
        <v>10</v>
      </c>
      <c r="BU135" s="6">
        <v>10</v>
      </c>
      <c r="BV135" s="6">
        <v>11</v>
      </c>
      <c r="BW135" s="6">
        <v>10</v>
      </c>
      <c r="BX135" s="6">
        <v>10</v>
      </c>
      <c r="BY135" s="6">
        <v>10</v>
      </c>
      <c r="BZ135" s="6">
        <v>10</v>
      </c>
      <c r="CA135" s="6">
        <v>12</v>
      </c>
      <c r="CB135" s="6">
        <v>10</v>
      </c>
      <c r="CC135" s="6">
        <v>11</v>
      </c>
      <c r="CD135" s="6">
        <v>11</v>
      </c>
      <c r="CE135" s="6">
        <v>12</v>
      </c>
      <c r="CF135" s="6">
        <v>10</v>
      </c>
      <c r="CG135" s="6">
        <v>10</v>
      </c>
      <c r="CH135" s="6">
        <v>11</v>
      </c>
      <c r="CI135" s="6">
        <v>10</v>
      </c>
      <c r="CJ135" s="6">
        <v>11</v>
      </c>
      <c r="CK135" s="6">
        <v>10</v>
      </c>
      <c r="CL135" s="6">
        <v>11</v>
      </c>
      <c r="CM135" s="6">
        <v>10</v>
      </c>
      <c r="CN135" s="6">
        <v>10</v>
      </c>
      <c r="CO135" s="6">
        <v>11</v>
      </c>
      <c r="CP135" s="6">
        <v>11</v>
      </c>
      <c r="CQ135" s="6">
        <v>10</v>
      </c>
      <c r="CR135" s="6">
        <v>10</v>
      </c>
      <c r="CS135" s="6">
        <v>10</v>
      </c>
      <c r="CT135" s="6">
        <v>11</v>
      </c>
      <c r="CU135" s="6">
        <v>11</v>
      </c>
      <c r="CV135" s="6">
        <v>10</v>
      </c>
      <c r="CW135" s="6">
        <v>12</v>
      </c>
      <c r="CX135" s="6">
        <v>11</v>
      </c>
      <c r="CY135" s="6">
        <v>10</v>
      </c>
      <c r="CZ135" s="6">
        <v>11</v>
      </c>
      <c r="DA135" s="6">
        <v>10</v>
      </c>
      <c r="DB135" s="6">
        <v>11</v>
      </c>
      <c r="DC135" s="6">
        <v>10</v>
      </c>
      <c r="DD135" s="6">
        <v>11</v>
      </c>
      <c r="DE135" s="6">
        <v>10</v>
      </c>
      <c r="DF135" s="7">
        <v>11</v>
      </c>
    </row>
    <row r="136" spans="2:261" x14ac:dyDescent="0.2">
      <c r="B136" s="5" t="s">
        <v>106</v>
      </c>
      <c r="C136" s="6">
        <v>16</v>
      </c>
      <c r="D136" s="6" t="s">
        <v>107</v>
      </c>
      <c r="E136" s="6">
        <v>30</v>
      </c>
      <c r="F136" s="6">
        <v>118</v>
      </c>
      <c r="G136" s="6">
        <v>10</v>
      </c>
      <c r="H136" s="6">
        <v>10</v>
      </c>
      <c r="I136" s="6">
        <v>10</v>
      </c>
      <c r="J136" s="6">
        <v>10</v>
      </c>
      <c r="K136" s="6">
        <v>11</v>
      </c>
      <c r="L136" s="6">
        <v>10</v>
      </c>
      <c r="M136" s="6">
        <v>11</v>
      </c>
      <c r="N136" s="6">
        <v>11</v>
      </c>
      <c r="O136" s="6">
        <v>11</v>
      </c>
      <c r="P136" s="6">
        <v>10</v>
      </c>
      <c r="Q136" s="6">
        <v>10</v>
      </c>
      <c r="R136" s="6">
        <v>12</v>
      </c>
      <c r="S136" s="6">
        <v>11</v>
      </c>
      <c r="T136" s="6">
        <v>11</v>
      </c>
      <c r="U136" s="6">
        <v>11</v>
      </c>
      <c r="V136" s="6">
        <v>11</v>
      </c>
      <c r="W136" s="6">
        <v>10</v>
      </c>
      <c r="X136" s="6">
        <v>12</v>
      </c>
      <c r="Y136" s="6">
        <v>10</v>
      </c>
      <c r="Z136" s="6">
        <v>11</v>
      </c>
      <c r="AA136" s="6">
        <v>11</v>
      </c>
      <c r="AB136" s="6">
        <v>12</v>
      </c>
      <c r="AC136" s="6">
        <v>10</v>
      </c>
      <c r="AD136" s="6">
        <v>11</v>
      </c>
      <c r="AE136" s="6">
        <v>11</v>
      </c>
      <c r="AF136" s="6">
        <v>11</v>
      </c>
      <c r="AG136" s="6">
        <v>12</v>
      </c>
      <c r="AH136" s="6">
        <v>11</v>
      </c>
      <c r="AI136" s="6">
        <v>11</v>
      </c>
      <c r="AJ136" s="6">
        <v>11</v>
      </c>
      <c r="AK136" s="6">
        <v>11</v>
      </c>
      <c r="AL136" s="6">
        <v>11</v>
      </c>
      <c r="AM136" s="6">
        <v>11</v>
      </c>
      <c r="AN136" s="6">
        <v>11</v>
      </c>
      <c r="AO136" s="6">
        <v>11</v>
      </c>
      <c r="AP136" s="6">
        <v>11</v>
      </c>
      <c r="AQ136" s="6">
        <v>12</v>
      </c>
      <c r="AR136" s="6">
        <v>12</v>
      </c>
      <c r="AS136" s="6">
        <v>10</v>
      </c>
      <c r="AT136" s="6">
        <v>10</v>
      </c>
      <c r="AU136" s="6">
        <v>10</v>
      </c>
      <c r="AV136" s="6">
        <v>10</v>
      </c>
      <c r="AW136" s="6">
        <v>10</v>
      </c>
      <c r="AX136" s="6">
        <v>10</v>
      </c>
      <c r="AY136" s="6">
        <v>10</v>
      </c>
      <c r="AZ136" s="6">
        <v>10</v>
      </c>
      <c r="BA136" s="6">
        <v>10</v>
      </c>
      <c r="BB136" s="6">
        <v>10</v>
      </c>
      <c r="BC136" s="7">
        <v>10</v>
      </c>
      <c r="BE136" s="5" t="s">
        <v>112</v>
      </c>
      <c r="BF136" s="6">
        <v>16</v>
      </c>
      <c r="BG136" s="6" t="s">
        <v>63</v>
      </c>
      <c r="BH136" s="6">
        <v>30</v>
      </c>
      <c r="BI136" s="6">
        <v>101</v>
      </c>
      <c r="BJ136" s="6">
        <v>10</v>
      </c>
      <c r="BK136" s="6">
        <v>10</v>
      </c>
      <c r="BL136" s="6">
        <v>10</v>
      </c>
      <c r="BM136" s="6">
        <v>10</v>
      </c>
      <c r="BN136" s="6">
        <v>10</v>
      </c>
      <c r="BO136" s="6">
        <v>10</v>
      </c>
      <c r="BP136" s="6">
        <v>10</v>
      </c>
      <c r="BQ136" s="6">
        <v>10</v>
      </c>
      <c r="BR136" s="6">
        <v>10</v>
      </c>
      <c r="BS136" s="6">
        <v>10</v>
      </c>
      <c r="BT136" s="6">
        <v>10</v>
      </c>
      <c r="BU136" s="6">
        <v>10</v>
      </c>
      <c r="BV136" s="6">
        <v>11</v>
      </c>
      <c r="BW136" s="6">
        <v>10</v>
      </c>
      <c r="BX136" s="6">
        <v>10</v>
      </c>
      <c r="BY136" s="6">
        <v>10</v>
      </c>
      <c r="BZ136" s="6">
        <v>10</v>
      </c>
      <c r="CA136" s="6">
        <v>11</v>
      </c>
      <c r="CB136" s="6">
        <v>10</v>
      </c>
      <c r="CC136" s="6">
        <v>11</v>
      </c>
      <c r="CD136" s="6">
        <v>11</v>
      </c>
      <c r="CE136" s="6">
        <v>11</v>
      </c>
      <c r="CF136" s="6">
        <v>10</v>
      </c>
      <c r="CG136" s="6">
        <v>10</v>
      </c>
      <c r="CH136" s="6">
        <v>11</v>
      </c>
      <c r="CI136" s="6">
        <v>10</v>
      </c>
      <c r="CJ136" s="6">
        <v>11</v>
      </c>
      <c r="CK136" s="6">
        <v>10</v>
      </c>
      <c r="CL136" s="6">
        <v>11</v>
      </c>
      <c r="CM136" s="6">
        <v>10</v>
      </c>
      <c r="CN136" s="6">
        <v>10</v>
      </c>
      <c r="CO136" s="6">
        <v>11</v>
      </c>
      <c r="CP136" s="6">
        <v>10</v>
      </c>
      <c r="CQ136" s="6">
        <v>11</v>
      </c>
      <c r="CR136" s="6">
        <v>10</v>
      </c>
      <c r="CS136" s="6">
        <v>10</v>
      </c>
      <c r="CT136" s="6">
        <v>11</v>
      </c>
      <c r="CU136" s="6">
        <v>11</v>
      </c>
      <c r="CV136" s="6">
        <v>11</v>
      </c>
      <c r="CW136" s="6">
        <v>11</v>
      </c>
      <c r="CX136" s="6">
        <v>10</v>
      </c>
      <c r="CY136" s="6">
        <v>10</v>
      </c>
      <c r="CZ136" s="6">
        <v>10</v>
      </c>
      <c r="DA136" s="6">
        <v>11</v>
      </c>
      <c r="DB136" s="6">
        <v>11</v>
      </c>
      <c r="DC136" s="6">
        <v>10</v>
      </c>
      <c r="DD136" s="6">
        <v>10</v>
      </c>
      <c r="DE136" s="6">
        <v>10</v>
      </c>
      <c r="DF136" s="7">
        <v>11</v>
      </c>
      <c r="HN136" s="19" t="s">
        <v>184</v>
      </c>
      <c r="HO136" s="19"/>
      <c r="HP136" s="19"/>
      <c r="HQ136" s="18" t="s">
        <v>257</v>
      </c>
      <c r="HR136" s="18"/>
      <c r="HS136" s="18"/>
      <c r="HT136" s="18"/>
    </row>
    <row r="137" spans="2:261" ht="28.5" x14ac:dyDescent="0.2">
      <c r="B137" s="5" t="s">
        <v>108</v>
      </c>
      <c r="C137" s="6">
        <v>16</v>
      </c>
      <c r="D137" s="6" t="s">
        <v>107</v>
      </c>
      <c r="E137" s="6">
        <v>30</v>
      </c>
      <c r="F137" s="6">
        <v>115</v>
      </c>
      <c r="G137" s="6">
        <v>10</v>
      </c>
      <c r="H137" s="6">
        <v>10</v>
      </c>
      <c r="I137" s="6">
        <v>10</v>
      </c>
      <c r="J137" s="6">
        <v>10</v>
      </c>
      <c r="K137" s="6">
        <v>10</v>
      </c>
      <c r="L137" s="6">
        <v>10</v>
      </c>
      <c r="M137" s="6">
        <v>10</v>
      </c>
      <c r="N137" s="6">
        <v>11</v>
      </c>
      <c r="O137" s="6">
        <v>11</v>
      </c>
      <c r="P137" s="6">
        <v>10</v>
      </c>
      <c r="Q137" s="6">
        <v>10</v>
      </c>
      <c r="R137" s="6">
        <v>11</v>
      </c>
      <c r="S137" s="6">
        <v>11</v>
      </c>
      <c r="T137" s="6">
        <v>10</v>
      </c>
      <c r="U137" s="6">
        <v>10</v>
      </c>
      <c r="V137" s="6">
        <v>11</v>
      </c>
      <c r="W137" s="6">
        <v>10</v>
      </c>
      <c r="X137" s="6">
        <v>12</v>
      </c>
      <c r="Y137" s="6">
        <v>10</v>
      </c>
      <c r="Z137" s="6">
        <v>10</v>
      </c>
      <c r="AA137" s="6">
        <v>11</v>
      </c>
      <c r="AB137" s="6">
        <v>12</v>
      </c>
      <c r="AC137" s="6">
        <v>10</v>
      </c>
      <c r="AD137" s="6">
        <v>10</v>
      </c>
      <c r="AE137" s="6">
        <v>10</v>
      </c>
      <c r="AF137" s="6">
        <v>11</v>
      </c>
      <c r="AG137" s="6">
        <v>12</v>
      </c>
      <c r="AH137" s="6">
        <v>10</v>
      </c>
      <c r="AI137" s="6">
        <v>11</v>
      </c>
      <c r="AJ137" s="6">
        <v>11</v>
      </c>
      <c r="AK137" s="6">
        <v>11</v>
      </c>
      <c r="AL137" s="6">
        <v>11</v>
      </c>
      <c r="AM137" s="6">
        <v>11</v>
      </c>
      <c r="AN137" s="6">
        <v>11</v>
      </c>
      <c r="AO137" s="6">
        <v>11</v>
      </c>
      <c r="AP137" s="6">
        <v>11</v>
      </c>
      <c r="AQ137" s="6">
        <v>11</v>
      </c>
      <c r="AR137" s="6">
        <v>12</v>
      </c>
      <c r="AS137" s="6">
        <v>10</v>
      </c>
      <c r="AT137" s="6">
        <v>10</v>
      </c>
      <c r="AU137" s="6">
        <v>10</v>
      </c>
      <c r="AV137" s="6">
        <v>10</v>
      </c>
      <c r="AW137" s="6">
        <v>10</v>
      </c>
      <c r="AX137" s="6">
        <v>10</v>
      </c>
      <c r="AY137" s="6">
        <v>10</v>
      </c>
      <c r="AZ137" s="6">
        <v>10</v>
      </c>
      <c r="BA137" s="6">
        <v>10</v>
      </c>
      <c r="BB137" s="6">
        <v>10</v>
      </c>
      <c r="BC137" s="7">
        <v>10</v>
      </c>
      <c r="BE137" s="5" t="s">
        <v>112</v>
      </c>
      <c r="BF137" s="6">
        <v>16</v>
      </c>
      <c r="BG137" s="6" t="s">
        <v>63</v>
      </c>
      <c r="BH137" s="6">
        <v>30</v>
      </c>
      <c r="BI137" s="6">
        <v>101</v>
      </c>
      <c r="BJ137" s="6">
        <v>10</v>
      </c>
      <c r="BK137" s="6">
        <v>10</v>
      </c>
      <c r="BL137" s="6">
        <v>10</v>
      </c>
      <c r="BM137" s="6">
        <v>10</v>
      </c>
      <c r="BN137" s="6">
        <v>10</v>
      </c>
      <c r="BO137" s="6">
        <v>10</v>
      </c>
      <c r="BP137" s="6">
        <v>10</v>
      </c>
      <c r="BQ137" s="6">
        <v>10</v>
      </c>
      <c r="BR137" s="6">
        <v>10</v>
      </c>
      <c r="BS137" s="6">
        <v>10</v>
      </c>
      <c r="BT137" s="6">
        <v>10</v>
      </c>
      <c r="BU137" s="6">
        <v>10</v>
      </c>
      <c r="BV137" s="6">
        <v>11</v>
      </c>
      <c r="BW137" s="6">
        <v>10</v>
      </c>
      <c r="BX137" s="6">
        <v>10</v>
      </c>
      <c r="BY137" s="6">
        <v>10</v>
      </c>
      <c r="BZ137" s="6">
        <v>10</v>
      </c>
      <c r="CA137" s="6">
        <v>11</v>
      </c>
      <c r="CB137" s="6">
        <v>10</v>
      </c>
      <c r="CC137" s="6">
        <v>10</v>
      </c>
      <c r="CD137" s="6">
        <v>11</v>
      </c>
      <c r="CE137" s="6">
        <v>11</v>
      </c>
      <c r="CF137" s="6">
        <v>10</v>
      </c>
      <c r="CG137" s="6">
        <v>10</v>
      </c>
      <c r="CH137" s="6">
        <v>10</v>
      </c>
      <c r="CI137" s="6">
        <v>10</v>
      </c>
      <c r="CJ137" s="6">
        <v>11</v>
      </c>
      <c r="CK137" s="6">
        <v>10</v>
      </c>
      <c r="CL137" s="6">
        <v>11</v>
      </c>
      <c r="CM137" s="6">
        <v>10</v>
      </c>
      <c r="CN137" s="6">
        <v>10</v>
      </c>
      <c r="CO137" s="6">
        <v>11</v>
      </c>
      <c r="CP137" s="6">
        <v>11</v>
      </c>
      <c r="CQ137" s="6">
        <v>11</v>
      </c>
      <c r="CR137" s="6">
        <v>10</v>
      </c>
      <c r="CS137" s="6">
        <v>11</v>
      </c>
      <c r="CT137" s="6">
        <v>11</v>
      </c>
      <c r="CU137" s="6">
        <v>10</v>
      </c>
      <c r="CV137" s="6">
        <v>11</v>
      </c>
      <c r="CW137" s="6">
        <v>11</v>
      </c>
      <c r="CX137" s="6">
        <v>11</v>
      </c>
      <c r="CY137" s="6">
        <v>10</v>
      </c>
      <c r="CZ137" s="6">
        <v>11</v>
      </c>
      <c r="DA137" s="6">
        <v>11</v>
      </c>
      <c r="DB137" s="6">
        <v>11</v>
      </c>
      <c r="DC137" s="6">
        <v>10</v>
      </c>
      <c r="DD137" s="6">
        <v>10</v>
      </c>
      <c r="DE137" s="6">
        <v>10</v>
      </c>
      <c r="DF137" s="7">
        <v>11</v>
      </c>
      <c r="HO137" s="11" t="s">
        <v>9</v>
      </c>
      <c r="HP137" s="11" t="s">
        <v>10</v>
      </c>
      <c r="HQ137" s="11" t="s">
        <v>11</v>
      </c>
      <c r="HR137" s="13" t="s">
        <v>174</v>
      </c>
      <c r="HS137" s="13" t="s">
        <v>175</v>
      </c>
      <c r="HT137" s="13" t="s">
        <v>176</v>
      </c>
      <c r="HU137" s="13" t="s">
        <v>177</v>
      </c>
      <c r="HV137" s="13" t="s">
        <v>178</v>
      </c>
      <c r="HW137" s="13" t="s">
        <v>179</v>
      </c>
      <c r="HX137" s="13" t="s">
        <v>180</v>
      </c>
      <c r="HY137" s="13" t="s">
        <v>181</v>
      </c>
      <c r="HZ137" s="13" t="s">
        <v>182</v>
      </c>
      <c r="IA137" s="13" t="s">
        <v>183</v>
      </c>
      <c r="IB137" s="13" t="s">
        <v>184</v>
      </c>
      <c r="IC137" s="13" t="s">
        <v>185</v>
      </c>
      <c r="ID137" s="13" t="s">
        <v>186</v>
      </c>
      <c r="IE137" s="13" t="s">
        <v>187</v>
      </c>
      <c r="IF137" s="13" t="s">
        <v>188</v>
      </c>
      <c r="IG137" s="13" t="s">
        <v>189</v>
      </c>
      <c r="IH137" s="13" t="s">
        <v>190</v>
      </c>
      <c r="II137" s="13" t="s">
        <v>191</v>
      </c>
      <c r="IJ137" s="13" t="s">
        <v>192</v>
      </c>
      <c r="IK137" s="13" t="s">
        <v>193</v>
      </c>
      <c r="IL137" s="13" t="s">
        <v>194</v>
      </c>
      <c r="IM137" s="13" t="s">
        <v>195</v>
      </c>
      <c r="IN137" s="13" t="s">
        <v>196</v>
      </c>
      <c r="IO137" s="13" t="s">
        <v>197</v>
      </c>
      <c r="IP137" s="13" t="s">
        <v>198</v>
      </c>
      <c r="IQ137" s="13" t="s">
        <v>199</v>
      </c>
      <c r="IR137" s="13" t="s">
        <v>200</v>
      </c>
      <c r="IS137" s="13" t="s">
        <v>201</v>
      </c>
      <c r="IT137" s="13" t="s">
        <v>202</v>
      </c>
      <c r="IU137" s="13" t="s">
        <v>203</v>
      </c>
      <c r="IV137" s="13" t="s">
        <v>204</v>
      </c>
      <c r="IW137" s="13" t="s">
        <v>205</v>
      </c>
      <c r="IX137" s="13" t="s">
        <v>206</v>
      </c>
      <c r="IY137" s="13" t="s">
        <v>207</v>
      </c>
      <c r="IZ137" s="13" t="s">
        <v>208</v>
      </c>
      <c r="JA137" s="13" t="s">
        <v>209</v>
      </c>
    </row>
    <row r="138" spans="2:261" x14ac:dyDescent="0.2">
      <c r="B138" s="5" t="s">
        <v>106</v>
      </c>
      <c r="C138" s="6">
        <v>16</v>
      </c>
      <c r="D138" s="6" t="s">
        <v>107</v>
      </c>
      <c r="E138" s="6">
        <v>29</v>
      </c>
      <c r="F138" s="6">
        <v>115</v>
      </c>
      <c r="G138" s="6">
        <v>10</v>
      </c>
      <c r="H138" s="6">
        <v>10</v>
      </c>
      <c r="I138" s="6">
        <v>10</v>
      </c>
      <c r="J138" s="6">
        <v>11</v>
      </c>
      <c r="K138" s="6">
        <v>10</v>
      </c>
      <c r="L138" s="6">
        <v>10</v>
      </c>
      <c r="M138" s="6">
        <v>10</v>
      </c>
      <c r="N138" s="6">
        <v>11</v>
      </c>
      <c r="O138" s="6">
        <v>11</v>
      </c>
      <c r="P138" s="6">
        <v>10</v>
      </c>
      <c r="Q138" s="6">
        <v>10</v>
      </c>
      <c r="R138" s="6">
        <v>12</v>
      </c>
      <c r="S138" s="6">
        <v>11</v>
      </c>
      <c r="T138" s="6">
        <v>10</v>
      </c>
      <c r="U138" s="6">
        <v>11</v>
      </c>
      <c r="V138" s="6">
        <v>11</v>
      </c>
      <c r="W138" s="6">
        <v>10</v>
      </c>
      <c r="X138" s="6">
        <v>12</v>
      </c>
      <c r="Y138" s="6">
        <v>10</v>
      </c>
      <c r="Z138" s="6">
        <v>11</v>
      </c>
      <c r="AA138" s="6">
        <v>12</v>
      </c>
      <c r="AB138" s="6">
        <v>12</v>
      </c>
      <c r="AC138" s="6">
        <v>10</v>
      </c>
      <c r="AD138" s="6">
        <v>11</v>
      </c>
      <c r="AE138" s="6">
        <v>11</v>
      </c>
      <c r="AF138" s="6">
        <v>12</v>
      </c>
      <c r="AG138" s="6">
        <v>11</v>
      </c>
      <c r="AH138" s="6">
        <v>10</v>
      </c>
      <c r="AI138" s="6">
        <v>11</v>
      </c>
      <c r="AJ138" s="6">
        <v>11</v>
      </c>
      <c r="AK138" s="6">
        <v>11</v>
      </c>
      <c r="AL138" s="6">
        <v>11</v>
      </c>
      <c r="AM138" s="6">
        <v>11</v>
      </c>
      <c r="AN138" s="6">
        <v>10</v>
      </c>
      <c r="AO138" s="6">
        <v>11</v>
      </c>
      <c r="AP138" s="6">
        <v>12</v>
      </c>
      <c r="AQ138" s="6">
        <v>12</v>
      </c>
      <c r="AR138" s="6">
        <v>12</v>
      </c>
      <c r="AS138" s="6">
        <v>10</v>
      </c>
      <c r="AT138" s="6">
        <v>10</v>
      </c>
      <c r="AU138" s="6">
        <v>10</v>
      </c>
      <c r="AV138" s="6">
        <v>10</v>
      </c>
      <c r="AW138" s="6">
        <v>10</v>
      </c>
      <c r="AX138" s="6">
        <v>10</v>
      </c>
      <c r="AY138" s="6">
        <v>10</v>
      </c>
      <c r="AZ138" s="6">
        <v>10</v>
      </c>
      <c r="BA138" s="6">
        <v>10</v>
      </c>
      <c r="BB138" s="6">
        <v>10</v>
      </c>
      <c r="BC138" s="7">
        <v>10</v>
      </c>
      <c r="BE138" s="5" t="s">
        <v>112</v>
      </c>
      <c r="BF138" s="6">
        <v>16</v>
      </c>
      <c r="BG138" s="6" t="s">
        <v>63</v>
      </c>
      <c r="BH138" s="6">
        <v>30</v>
      </c>
      <c r="BI138" s="6">
        <v>99</v>
      </c>
      <c r="BJ138" s="6">
        <v>10</v>
      </c>
      <c r="BK138" s="6">
        <v>10</v>
      </c>
      <c r="BL138" s="6">
        <v>10</v>
      </c>
      <c r="BM138" s="6">
        <v>10</v>
      </c>
      <c r="BN138" s="6">
        <v>10</v>
      </c>
      <c r="BO138" s="6">
        <v>10</v>
      </c>
      <c r="BP138" s="6">
        <v>10</v>
      </c>
      <c r="BQ138" s="6">
        <v>10</v>
      </c>
      <c r="BR138" s="6">
        <v>10</v>
      </c>
      <c r="BS138" s="6">
        <v>10</v>
      </c>
      <c r="BT138" s="6">
        <v>10</v>
      </c>
      <c r="BU138" s="6">
        <v>10</v>
      </c>
      <c r="BV138" s="6">
        <v>11</v>
      </c>
      <c r="BW138" s="6">
        <v>10</v>
      </c>
      <c r="BX138" s="6">
        <v>10</v>
      </c>
      <c r="BY138" s="6">
        <v>10</v>
      </c>
      <c r="BZ138" s="6">
        <v>10</v>
      </c>
      <c r="CA138" s="6">
        <v>11</v>
      </c>
      <c r="CB138" s="6">
        <v>10</v>
      </c>
      <c r="CC138" s="6">
        <v>10</v>
      </c>
      <c r="CD138" s="6">
        <v>11</v>
      </c>
      <c r="CE138" s="6">
        <v>12</v>
      </c>
      <c r="CF138" s="6">
        <v>10</v>
      </c>
      <c r="CG138" s="6">
        <v>10</v>
      </c>
      <c r="CH138" s="6">
        <v>11</v>
      </c>
      <c r="CI138" s="6">
        <v>10</v>
      </c>
      <c r="CJ138" s="6">
        <v>12</v>
      </c>
      <c r="CK138" s="6">
        <v>10</v>
      </c>
      <c r="CL138" s="6">
        <v>10</v>
      </c>
      <c r="CM138" s="6">
        <v>10</v>
      </c>
      <c r="CN138" s="6">
        <v>10</v>
      </c>
      <c r="CO138" s="6">
        <v>10</v>
      </c>
      <c r="CP138" s="6">
        <v>11</v>
      </c>
      <c r="CQ138" s="6">
        <v>10</v>
      </c>
      <c r="CR138" s="6">
        <v>10</v>
      </c>
      <c r="CS138" s="6">
        <v>10</v>
      </c>
      <c r="CT138" s="6">
        <v>11</v>
      </c>
      <c r="CU138" s="6">
        <v>11</v>
      </c>
      <c r="CV138" s="6">
        <v>10</v>
      </c>
      <c r="CW138" s="6">
        <v>11</v>
      </c>
      <c r="CX138" s="6">
        <v>11</v>
      </c>
      <c r="CY138" s="6">
        <v>10</v>
      </c>
      <c r="CZ138" s="6">
        <v>11</v>
      </c>
      <c r="DA138" s="6">
        <v>10</v>
      </c>
      <c r="DB138" s="6">
        <v>11</v>
      </c>
      <c r="DC138" s="6">
        <v>10</v>
      </c>
      <c r="DD138" s="6">
        <v>10</v>
      </c>
      <c r="DE138" s="6">
        <v>10</v>
      </c>
      <c r="DF138" s="7">
        <v>11</v>
      </c>
      <c r="HN138" t="s">
        <v>212</v>
      </c>
      <c r="HO138" s="12">
        <v>0.23000000000000398</v>
      </c>
      <c r="HP138" s="12">
        <v>0</v>
      </c>
      <c r="HQ138" s="12">
        <v>0</v>
      </c>
      <c r="HR138" s="12">
        <v>5.0000000000000711E-2</v>
      </c>
      <c r="HS138" s="12">
        <v>5.0000000000000711E-2</v>
      </c>
      <c r="HT138" s="12">
        <v>5.0000000000000711E-2</v>
      </c>
      <c r="HU138" s="12">
        <v>-3.0000000000001137E-2</v>
      </c>
      <c r="HV138" s="12">
        <v>-5.0000000000000711E-2</v>
      </c>
      <c r="HW138" s="12">
        <v>1.9999999999999574E-2</v>
      </c>
      <c r="HX138" s="12">
        <v>-1.9999999999999574E-2</v>
      </c>
      <c r="HY138" s="12">
        <v>-0.13000000000000078</v>
      </c>
      <c r="HZ138" s="12">
        <v>-8.9999999999999858E-2</v>
      </c>
      <c r="IA138" s="12">
        <v>-0.10999999999999943</v>
      </c>
      <c r="IB138" s="12">
        <v>0.41000000000000014</v>
      </c>
      <c r="IC138" s="12">
        <v>2.000000000000135E-2</v>
      </c>
      <c r="ID138" s="12">
        <v>0</v>
      </c>
      <c r="IE138" s="12">
        <v>0.41000000000000014</v>
      </c>
      <c r="IF138" s="12">
        <v>0</v>
      </c>
      <c r="IG138" s="12">
        <v>-0.10000000000000142</v>
      </c>
      <c r="IH138" s="12">
        <v>1.9999999999999574E-2</v>
      </c>
      <c r="II138" s="12">
        <v>4.0000000000000924E-2</v>
      </c>
      <c r="IJ138" s="12">
        <v>8.9999999999999858E-2</v>
      </c>
      <c r="IK138" s="12">
        <v>-8.0000000000000071E-2</v>
      </c>
      <c r="IL138" s="12">
        <v>0</v>
      </c>
      <c r="IM138" s="12">
        <v>3.9999999999999147E-2</v>
      </c>
      <c r="IN138" s="12">
        <v>-2.9999999999999361E-2</v>
      </c>
      <c r="IO138" s="12">
        <v>1.9999999999999574E-2</v>
      </c>
      <c r="IP138" s="12">
        <v>-8.0000000000000071E-2</v>
      </c>
      <c r="IQ138" s="12">
        <v>-0.10999999999999943</v>
      </c>
      <c r="IR138" s="12">
        <v>0.45999999999999908</v>
      </c>
      <c r="IS138" s="12">
        <v>-6.0000000000000497E-2</v>
      </c>
      <c r="IT138" s="12">
        <v>-2.000000000000135E-2</v>
      </c>
      <c r="IU138" s="12">
        <v>-5.0000000000000711E-2</v>
      </c>
      <c r="IV138" s="12">
        <v>-9.9999999999997868E-3</v>
      </c>
      <c r="IW138" s="12">
        <v>9.9999999999997868E-3</v>
      </c>
      <c r="IX138" s="12">
        <v>-5.9999999999998721E-2</v>
      </c>
      <c r="IY138" s="12">
        <v>5.0000000000000711E-2</v>
      </c>
      <c r="IZ138" s="12">
        <v>2.9999999999999361E-2</v>
      </c>
      <c r="JA138" s="12">
        <v>-5.9999999999998721E-2</v>
      </c>
    </row>
    <row r="139" spans="2:261" x14ac:dyDescent="0.2">
      <c r="B139" s="5" t="s">
        <v>108</v>
      </c>
      <c r="C139" s="6">
        <v>16</v>
      </c>
      <c r="D139" s="6" t="s">
        <v>107</v>
      </c>
      <c r="E139" s="6">
        <v>27</v>
      </c>
      <c r="F139" s="6">
        <v>115</v>
      </c>
      <c r="G139" s="6">
        <v>10</v>
      </c>
      <c r="H139" s="6">
        <v>10</v>
      </c>
      <c r="I139" s="6">
        <v>10</v>
      </c>
      <c r="J139" s="6">
        <v>10</v>
      </c>
      <c r="K139" s="6">
        <v>10</v>
      </c>
      <c r="L139" s="6">
        <v>10</v>
      </c>
      <c r="M139" s="6">
        <v>10</v>
      </c>
      <c r="N139" s="6">
        <v>11</v>
      </c>
      <c r="O139" s="6">
        <v>11</v>
      </c>
      <c r="P139" s="6">
        <v>10</v>
      </c>
      <c r="Q139" s="6">
        <v>10</v>
      </c>
      <c r="R139" s="6">
        <v>12</v>
      </c>
      <c r="S139" s="6">
        <v>11</v>
      </c>
      <c r="T139" s="6">
        <v>11</v>
      </c>
      <c r="U139" s="6">
        <v>10</v>
      </c>
      <c r="V139" s="6">
        <v>11</v>
      </c>
      <c r="W139" s="6">
        <v>10</v>
      </c>
      <c r="X139" s="6">
        <v>12</v>
      </c>
      <c r="Y139" s="6">
        <v>10</v>
      </c>
      <c r="Z139" s="6">
        <v>11</v>
      </c>
      <c r="AA139" s="6">
        <v>11</v>
      </c>
      <c r="AB139" s="6">
        <v>12</v>
      </c>
      <c r="AC139" s="6">
        <v>10</v>
      </c>
      <c r="AD139" s="6">
        <v>10</v>
      </c>
      <c r="AE139" s="6">
        <v>10</v>
      </c>
      <c r="AF139" s="6">
        <v>11</v>
      </c>
      <c r="AG139" s="6">
        <v>12</v>
      </c>
      <c r="AH139" s="6">
        <v>11</v>
      </c>
      <c r="AI139" s="6">
        <v>11</v>
      </c>
      <c r="AJ139" s="6">
        <v>10</v>
      </c>
      <c r="AK139" s="6">
        <v>11</v>
      </c>
      <c r="AL139" s="6">
        <v>11</v>
      </c>
      <c r="AM139" s="6">
        <v>11</v>
      </c>
      <c r="AN139" s="6">
        <v>10</v>
      </c>
      <c r="AO139" s="6">
        <v>11</v>
      </c>
      <c r="AP139" s="6">
        <v>11</v>
      </c>
      <c r="AQ139" s="6">
        <v>12</v>
      </c>
      <c r="AR139" s="6">
        <v>11</v>
      </c>
      <c r="AS139" s="6">
        <v>10</v>
      </c>
      <c r="AT139" s="6">
        <v>10</v>
      </c>
      <c r="AU139" s="6">
        <v>10</v>
      </c>
      <c r="AV139" s="6">
        <v>10</v>
      </c>
      <c r="AW139" s="6">
        <v>10</v>
      </c>
      <c r="AX139" s="6">
        <v>10</v>
      </c>
      <c r="AY139" s="6">
        <v>10</v>
      </c>
      <c r="AZ139" s="6">
        <v>10</v>
      </c>
      <c r="BA139" s="6">
        <v>10</v>
      </c>
      <c r="BB139" s="6">
        <v>10</v>
      </c>
      <c r="BC139" s="7">
        <v>10</v>
      </c>
      <c r="BE139" s="5" t="s">
        <v>112</v>
      </c>
      <c r="BF139" s="6">
        <v>16</v>
      </c>
      <c r="BG139" s="6" t="s">
        <v>63</v>
      </c>
      <c r="BH139" s="6">
        <v>30</v>
      </c>
      <c r="BI139" s="6">
        <v>98</v>
      </c>
      <c r="BJ139" s="6">
        <v>10</v>
      </c>
      <c r="BK139" s="6">
        <v>10</v>
      </c>
      <c r="BL139" s="6">
        <v>10</v>
      </c>
      <c r="BM139" s="6">
        <v>10</v>
      </c>
      <c r="BN139" s="6">
        <v>10</v>
      </c>
      <c r="BO139" s="6">
        <v>10</v>
      </c>
      <c r="BP139" s="6">
        <v>10</v>
      </c>
      <c r="BQ139" s="6">
        <v>10</v>
      </c>
      <c r="BR139" s="6">
        <v>10</v>
      </c>
      <c r="BS139" s="6">
        <v>10</v>
      </c>
      <c r="BT139" s="6">
        <v>10</v>
      </c>
      <c r="BU139" s="6">
        <v>10</v>
      </c>
      <c r="BV139" s="6">
        <v>11</v>
      </c>
      <c r="BW139" s="6">
        <v>10</v>
      </c>
      <c r="BX139" s="6">
        <v>10</v>
      </c>
      <c r="BY139" s="6">
        <v>11</v>
      </c>
      <c r="BZ139" s="6">
        <v>10</v>
      </c>
      <c r="CA139" s="6">
        <v>11</v>
      </c>
      <c r="CB139" s="6">
        <v>10</v>
      </c>
      <c r="CC139" s="6">
        <v>11</v>
      </c>
      <c r="CD139" s="6">
        <v>11</v>
      </c>
      <c r="CE139" s="6">
        <v>11</v>
      </c>
      <c r="CF139" s="6">
        <v>10</v>
      </c>
      <c r="CG139" s="6">
        <v>10</v>
      </c>
      <c r="CH139" s="6">
        <v>11</v>
      </c>
      <c r="CI139" s="6">
        <v>10</v>
      </c>
      <c r="CJ139" s="6">
        <v>11</v>
      </c>
      <c r="CK139" s="6">
        <v>10</v>
      </c>
      <c r="CL139" s="6">
        <v>11</v>
      </c>
      <c r="CM139" s="6">
        <v>10</v>
      </c>
      <c r="CN139" s="6">
        <v>10</v>
      </c>
      <c r="CO139" s="6">
        <v>11</v>
      </c>
      <c r="CP139" s="6">
        <v>11</v>
      </c>
      <c r="CQ139" s="6">
        <v>10</v>
      </c>
      <c r="CR139" s="6">
        <v>10</v>
      </c>
      <c r="CS139" s="6">
        <v>10</v>
      </c>
      <c r="CT139" s="6">
        <v>10</v>
      </c>
      <c r="CU139" s="6">
        <v>11</v>
      </c>
      <c r="CV139" s="6">
        <v>10</v>
      </c>
      <c r="CW139" s="6">
        <v>11</v>
      </c>
      <c r="CX139" s="6">
        <v>10</v>
      </c>
      <c r="CY139" s="6">
        <v>10</v>
      </c>
      <c r="CZ139" s="6">
        <v>10</v>
      </c>
      <c r="DA139" s="6">
        <v>10</v>
      </c>
      <c r="DB139" s="6">
        <v>11</v>
      </c>
      <c r="DC139" s="6">
        <v>10</v>
      </c>
      <c r="DD139" s="6">
        <v>10</v>
      </c>
      <c r="DE139" s="6">
        <v>10</v>
      </c>
      <c r="DF139" s="7">
        <v>11</v>
      </c>
      <c r="HN139" t="s">
        <v>213</v>
      </c>
      <c r="HO139" s="12">
        <v>-0.20000000000000284</v>
      </c>
      <c r="HP139" s="12">
        <v>0</v>
      </c>
      <c r="HQ139" s="12">
        <v>0</v>
      </c>
      <c r="HR139" s="12">
        <v>0</v>
      </c>
      <c r="HS139" s="12">
        <v>0.19999999999999929</v>
      </c>
      <c r="HT139" s="12">
        <v>0.20000000000000107</v>
      </c>
      <c r="HU139" s="12">
        <v>9.9999999999999645E-2</v>
      </c>
      <c r="HV139" s="12">
        <v>-0.19999999999999929</v>
      </c>
      <c r="HW139" s="12">
        <v>0.19999999999999929</v>
      </c>
      <c r="HX139" s="12">
        <v>-0.30000000000000071</v>
      </c>
      <c r="HY139" s="12">
        <v>-0.30000000000000071</v>
      </c>
      <c r="HZ139" s="12">
        <v>0</v>
      </c>
      <c r="IA139" s="12">
        <v>0</v>
      </c>
      <c r="IB139" s="12">
        <v>0.29999999999999893</v>
      </c>
      <c r="IC139" s="12">
        <v>0.20000000000000107</v>
      </c>
      <c r="ID139" s="12">
        <v>0</v>
      </c>
      <c r="IE139" s="12">
        <v>9.9999999999999645E-2</v>
      </c>
      <c r="IF139" s="12">
        <v>0</v>
      </c>
      <c r="IG139" s="12">
        <v>0</v>
      </c>
      <c r="IH139" s="12">
        <v>0</v>
      </c>
      <c r="II139" s="12">
        <v>0.40000000000000036</v>
      </c>
      <c r="IJ139" s="12">
        <v>0.19999999999999929</v>
      </c>
      <c r="IK139" s="12">
        <v>9.9999999999999645E-2</v>
      </c>
      <c r="IL139" s="12">
        <v>0</v>
      </c>
      <c r="IM139" s="12">
        <v>-9.9999999999999645E-2</v>
      </c>
      <c r="IN139" s="12">
        <v>0.40000000000000036</v>
      </c>
      <c r="IO139" s="12">
        <v>0.19999999999999929</v>
      </c>
      <c r="IP139" s="12">
        <v>-0.19999999999999929</v>
      </c>
      <c r="IQ139" s="12">
        <v>-0.30000000000000071</v>
      </c>
      <c r="IR139" s="12">
        <v>0.5</v>
      </c>
      <c r="IS139" s="12">
        <v>-0.20000000000000107</v>
      </c>
      <c r="IT139" s="12">
        <v>-0.19999999999999929</v>
      </c>
      <c r="IU139" s="12">
        <v>0.10000000000000142</v>
      </c>
      <c r="IV139" s="12">
        <v>-9.9999999999999645E-2</v>
      </c>
      <c r="IW139" s="12">
        <v>9.9999999999999645E-2</v>
      </c>
      <c r="IX139" s="12">
        <v>-0.40000000000000036</v>
      </c>
      <c r="IY139" s="12">
        <v>9.9999999999999645E-2</v>
      </c>
      <c r="IZ139" s="12">
        <v>-0.19999999999999929</v>
      </c>
      <c r="JA139" s="12">
        <v>9.9999999999999645E-2</v>
      </c>
    </row>
    <row r="140" spans="2:261" x14ac:dyDescent="0.2">
      <c r="B140" s="5" t="s">
        <v>108</v>
      </c>
      <c r="C140" s="6">
        <v>16</v>
      </c>
      <c r="D140" s="6" t="s">
        <v>107</v>
      </c>
      <c r="E140" s="6">
        <v>30</v>
      </c>
      <c r="F140" s="6">
        <v>115</v>
      </c>
      <c r="G140" s="6">
        <v>10</v>
      </c>
      <c r="H140" s="6">
        <v>10</v>
      </c>
      <c r="I140" s="6">
        <v>10</v>
      </c>
      <c r="J140" s="6">
        <v>10</v>
      </c>
      <c r="K140" s="6">
        <v>11</v>
      </c>
      <c r="L140" s="6">
        <v>10</v>
      </c>
      <c r="M140" s="6">
        <v>11</v>
      </c>
      <c r="N140" s="6">
        <v>11</v>
      </c>
      <c r="O140" s="6">
        <v>11</v>
      </c>
      <c r="P140" s="6">
        <v>10</v>
      </c>
      <c r="Q140" s="6">
        <v>10</v>
      </c>
      <c r="R140" s="6">
        <v>12</v>
      </c>
      <c r="S140" s="6">
        <v>11</v>
      </c>
      <c r="T140" s="6">
        <v>10</v>
      </c>
      <c r="U140" s="6">
        <v>11</v>
      </c>
      <c r="V140" s="6">
        <v>11</v>
      </c>
      <c r="W140" s="6">
        <v>10</v>
      </c>
      <c r="X140" s="6">
        <v>12</v>
      </c>
      <c r="Y140" s="6">
        <v>10</v>
      </c>
      <c r="Z140" s="6">
        <v>11</v>
      </c>
      <c r="AA140" s="6">
        <v>12</v>
      </c>
      <c r="AB140" s="6">
        <v>12</v>
      </c>
      <c r="AC140" s="6">
        <v>10</v>
      </c>
      <c r="AD140" s="6">
        <v>10</v>
      </c>
      <c r="AE140" s="6">
        <v>10</v>
      </c>
      <c r="AF140" s="6">
        <v>11</v>
      </c>
      <c r="AG140" s="6">
        <v>11</v>
      </c>
      <c r="AH140" s="6">
        <v>11</v>
      </c>
      <c r="AI140" s="6">
        <v>11</v>
      </c>
      <c r="AJ140" s="6">
        <v>11</v>
      </c>
      <c r="AK140" s="6">
        <v>11</v>
      </c>
      <c r="AL140" s="6">
        <v>12</v>
      </c>
      <c r="AM140" s="6">
        <v>11</v>
      </c>
      <c r="AN140" s="6">
        <v>10</v>
      </c>
      <c r="AO140" s="6">
        <v>11</v>
      </c>
      <c r="AP140" s="6">
        <v>11</v>
      </c>
      <c r="AQ140" s="6">
        <v>12</v>
      </c>
      <c r="AR140" s="6">
        <v>12</v>
      </c>
      <c r="AS140" s="6">
        <v>10</v>
      </c>
      <c r="AT140" s="6">
        <v>10</v>
      </c>
      <c r="AU140" s="6">
        <v>10</v>
      </c>
      <c r="AV140" s="6">
        <v>10</v>
      </c>
      <c r="AW140" s="6">
        <v>10</v>
      </c>
      <c r="AX140" s="6">
        <v>10</v>
      </c>
      <c r="AY140" s="6">
        <v>10</v>
      </c>
      <c r="AZ140" s="6">
        <v>10</v>
      </c>
      <c r="BA140" s="6">
        <v>10</v>
      </c>
      <c r="BB140" s="6">
        <v>10</v>
      </c>
      <c r="BC140" s="7">
        <v>10</v>
      </c>
      <c r="BE140" s="5" t="s">
        <v>112</v>
      </c>
      <c r="BF140" s="6">
        <v>16</v>
      </c>
      <c r="BG140" s="6" t="s">
        <v>63</v>
      </c>
      <c r="BH140" s="6">
        <v>30</v>
      </c>
      <c r="BI140" s="6">
        <v>97</v>
      </c>
      <c r="BJ140" s="6">
        <v>10</v>
      </c>
      <c r="BK140" s="6">
        <v>10</v>
      </c>
      <c r="BL140" s="6">
        <v>10</v>
      </c>
      <c r="BM140" s="6">
        <v>10</v>
      </c>
      <c r="BN140" s="6">
        <v>10</v>
      </c>
      <c r="BO140" s="6">
        <v>10</v>
      </c>
      <c r="BP140" s="6">
        <v>11</v>
      </c>
      <c r="BQ140" s="6">
        <v>10</v>
      </c>
      <c r="BR140" s="6">
        <v>10</v>
      </c>
      <c r="BS140" s="6">
        <v>10</v>
      </c>
      <c r="BT140" s="6">
        <v>10</v>
      </c>
      <c r="BU140" s="6">
        <v>10</v>
      </c>
      <c r="BV140" s="6">
        <v>11</v>
      </c>
      <c r="BW140" s="6">
        <v>10</v>
      </c>
      <c r="BX140" s="6">
        <v>10</v>
      </c>
      <c r="BY140" s="6">
        <v>10</v>
      </c>
      <c r="BZ140" s="6">
        <v>10</v>
      </c>
      <c r="CA140" s="6">
        <v>11</v>
      </c>
      <c r="CB140" s="6">
        <v>10</v>
      </c>
      <c r="CC140" s="6">
        <v>10</v>
      </c>
      <c r="CD140" s="6">
        <v>11</v>
      </c>
      <c r="CE140" s="6">
        <v>11</v>
      </c>
      <c r="CF140" s="6">
        <v>10</v>
      </c>
      <c r="CG140" s="6">
        <v>10</v>
      </c>
      <c r="CH140" s="6">
        <v>11</v>
      </c>
      <c r="CI140" s="6">
        <v>10</v>
      </c>
      <c r="CJ140" s="6">
        <v>11</v>
      </c>
      <c r="CK140" s="6">
        <v>10</v>
      </c>
      <c r="CL140" s="6">
        <v>11</v>
      </c>
      <c r="CM140" s="6">
        <v>10</v>
      </c>
      <c r="CN140" s="6">
        <v>10</v>
      </c>
      <c r="CO140" s="6">
        <v>10</v>
      </c>
      <c r="CP140" s="6">
        <v>11</v>
      </c>
      <c r="CQ140" s="6">
        <v>10</v>
      </c>
      <c r="CR140" s="6">
        <v>10</v>
      </c>
      <c r="CS140" s="6">
        <v>10</v>
      </c>
      <c r="CT140" s="6">
        <v>11</v>
      </c>
      <c r="CU140" s="6">
        <v>10</v>
      </c>
      <c r="CV140" s="6">
        <v>10</v>
      </c>
      <c r="CW140" s="6">
        <v>11</v>
      </c>
      <c r="CX140" s="6">
        <v>11</v>
      </c>
      <c r="CY140" s="6">
        <v>10</v>
      </c>
      <c r="CZ140" s="6">
        <v>11</v>
      </c>
      <c r="DA140" s="6">
        <v>10</v>
      </c>
      <c r="DB140" s="6">
        <v>11</v>
      </c>
      <c r="DC140" s="6">
        <v>10</v>
      </c>
      <c r="DD140" s="6">
        <v>10</v>
      </c>
      <c r="DE140" s="6">
        <v>10</v>
      </c>
      <c r="DF140" s="7">
        <v>11</v>
      </c>
      <c r="HN140" t="s">
        <v>214</v>
      </c>
      <c r="HO140" s="12">
        <v>1.25</v>
      </c>
      <c r="HP140" s="12">
        <v>0</v>
      </c>
      <c r="HQ140" s="12">
        <v>0</v>
      </c>
      <c r="HR140" s="12">
        <v>-0.10000000000000142</v>
      </c>
      <c r="HS140" s="12">
        <v>-9.9999999999997868E-2</v>
      </c>
      <c r="HT140" s="12">
        <v>0.15000000000000036</v>
      </c>
      <c r="HU140" s="12">
        <v>-9.9999999999999645E-2</v>
      </c>
      <c r="HV140" s="12">
        <v>0.19999999999999929</v>
      </c>
      <c r="HW140" s="12">
        <v>-4.9999999999998934E-2</v>
      </c>
      <c r="HX140" s="12">
        <v>0.10000000000000142</v>
      </c>
      <c r="HY140" s="12">
        <v>5.0000000000000711E-2</v>
      </c>
      <c r="HZ140" s="12">
        <v>-5.0000000000000711E-2</v>
      </c>
      <c r="IA140" s="12">
        <v>0</v>
      </c>
      <c r="IB140" s="12">
        <v>0.45000000000000107</v>
      </c>
      <c r="IC140" s="12">
        <v>5.0000000000000711E-2</v>
      </c>
      <c r="ID140" s="12">
        <v>0.25</v>
      </c>
      <c r="IE140" s="12">
        <v>0.44999999999999929</v>
      </c>
      <c r="IF140" s="12">
        <v>0</v>
      </c>
      <c r="IG140" s="12">
        <v>-0.25</v>
      </c>
      <c r="IH140" s="12">
        <v>0</v>
      </c>
      <c r="II140" s="12">
        <v>0.15000000000000036</v>
      </c>
      <c r="IJ140" s="12">
        <v>5.0000000000000711E-2</v>
      </c>
      <c r="IK140" s="12">
        <v>-0.19999999999999929</v>
      </c>
      <c r="IL140" s="12">
        <v>0</v>
      </c>
      <c r="IM140" s="12">
        <v>5.0000000000000711E-2</v>
      </c>
      <c r="IN140" s="12">
        <v>-5.0000000000000711E-2</v>
      </c>
      <c r="IO140" s="12">
        <v>5.0000000000000711E-2</v>
      </c>
      <c r="IP140" s="12">
        <v>4.9999999999998934E-2</v>
      </c>
      <c r="IQ140" s="12">
        <v>0.15000000000000213</v>
      </c>
      <c r="IR140" s="12">
        <v>0.65000000000000036</v>
      </c>
      <c r="IS140" s="12">
        <v>0</v>
      </c>
      <c r="IT140" s="12">
        <v>0.19999999999999929</v>
      </c>
      <c r="IU140" s="12">
        <v>5.0000000000000711E-2</v>
      </c>
      <c r="IV140" s="12">
        <v>-9.9999999999999645E-2</v>
      </c>
      <c r="IW140" s="12">
        <v>0.34999999999999964</v>
      </c>
      <c r="IX140" s="12">
        <v>0.10000000000000142</v>
      </c>
      <c r="IY140" s="12">
        <v>0.19999999999999929</v>
      </c>
      <c r="IZ140" s="12">
        <v>0</v>
      </c>
      <c r="JA140" s="12">
        <v>0.15000000000000036</v>
      </c>
    </row>
    <row r="141" spans="2:261" x14ac:dyDescent="0.2">
      <c r="B141" s="5" t="s">
        <v>108</v>
      </c>
      <c r="C141" s="6">
        <v>16</v>
      </c>
      <c r="D141" s="6" t="s">
        <v>107</v>
      </c>
      <c r="E141" s="6">
        <v>30</v>
      </c>
      <c r="F141" s="6">
        <v>115</v>
      </c>
      <c r="G141" s="6">
        <v>10</v>
      </c>
      <c r="H141" s="6">
        <v>10</v>
      </c>
      <c r="I141" s="6">
        <v>11</v>
      </c>
      <c r="J141" s="6">
        <v>10</v>
      </c>
      <c r="K141" s="6">
        <v>11</v>
      </c>
      <c r="L141" s="6">
        <v>10</v>
      </c>
      <c r="M141" s="6">
        <v>10</v>
      </c>
      <c r="N141" s="6">
        <v>11</v>
      </c>
      <c r="O141" s="6">
        <v>11</v>
      </c>
      <c r="P141" s="6">
        <v>10</v>
      </c>
      <c r="Q141" s="6">
        <v>10</v>
      </c>
      <c r="R141" s="6">
        <v>12</v>
      </c>
      <c r="S141" s="6">
        <v>11</v>
      </c>
      <c r="T141" s="6">
        <v>11</v>
      </c>
      <c r="U141" s="6">
        <v>10</v>
      </c>
      <c r="V141" s="6">
        <v>11</v>
      </c>
      <c r="W141" s="6">
        <v>10</v>
      </c>
      <c r="X141" s="6">
        <v>12</v>
      </c>
      <c r="Y141" s="6">
        <v>10</v>
      </c>
      <c r="Z141" s="6">
        <v>11</v>
      </c>
      <c r="AA141" s="6">
        <v>12</v>
      </c>
      <c r="AB141" s="6">
        <v>12</v>
      </c>
      <c r="AC141" s="6">
        <v>10</v>
      </c>
      <c r="AD141" s="6">
        <v>10</v>
      </c>
      <c r="AE141" s="6">
        <v>11</v>
      </c>
      <c r="AF141" s="6">
        <v>11</v>
      </c>
      <c r="AG141" s="6">
        <v>12</v>
      </c>
      <c r="AH141" s="6">
        <v>11</v>
      </c>
      <c r="AI141" s="6">
        <v>11</v>
      </c>
      <c r="AJ141" s="6">
        <v>11</v>
      </c>
      <c r="AK141" s="6">
        <v>11</v>
      </c>
      <c r="AL141" s="6">
        <v>12</v>
      </c>
      <c r="AM141" s="6">
        <v>11</v>
      </c>
      <c r="AN141" s="6">
        <v>10</v>
      </c>
      <c r="AO141" s="6">
        <v>10</v>
      </c>
      <c r="AP141" s="6">
        <v>11</v>
      </c>
      <c r="AQ141" s="6">
        <v>11</v>
      </c>
      <c r="AR141" s="6">
        <v>12</v>
      </c>
      <c r="AS141" s="6">
        <v>10</v>
      </c>
      <c r="AT141" s="6">
        <v>10</v>
      </c>
      <c r="AU141" s="6">
        <v>10</v>
      </c>
      <c r="AV141" s="6">
        <v>10</v>
      </c>
      <c r="AW141" s="6">
        <v>10</v>
      </c>
      <c r="AX141" s="6">
        <v>10</v>
      </c>
      <c r="AY141" s="6">
        <v>10</v>
      </c>
      <c r="AZ141" s="6">
        <v>10</v>
      </c>
      <c r="BA141" s="6">
        <v>10</v>
      </c>
      <c r="BB141" s="6">
        <v>10</v>
      </c>
      <c r="BC141" s="7">
        <v>10</v>
      </c>
      <c r="BE141" s="5" t="s">
        <v>112</v>
      </c>
      <c r="BF141" s="6">
        <v>16</v>
      </c>
      <c r="BG141" s="6" t="s">
        <v>63</v>
      </c>
      <c r="BH141" s="6">
        <v>30</v>
      </c>
      <c r="BI141" s="6">
        <v>97</v>
      </c>
      <c r="BJ141" s="6">
        <v>10</v>
      </c>
      <c r="BK141" s="6">
        <v>10</v>
      </c>
      <c r="BL141" s="6">
        <v>10</v>
      </c>
      <c r="BM141" s="6">
        <v>10</v>
      </c>
      <c r="BN141" s="6">
        <v>10</v>
      </c>
      <c r="BO141" s="6">
        <v>10</v>
      </c>
      <c r="BP141" s="6">
        <v>10</v>
      </c>
      <c r="BQ141" s="6">
        <v>10</v>
      </c>
      <c r="BR141" s="6">
        <v>10</v>
      </c>
      <c r="BS141" s="6">
        <v>10</v>
      </c>
      <c r="BT141" s="6">
        <v>10</v>
      </c>
      <c r="BU141" s="6">
        <v>10</v>
      </c>
      <c r="BV141" s="6">
        <v>11</v>
      </c>
      <c r="BW141" s="6">
        <v>10</v>
      </c>
      <c r="BX141" s="6">
        <v>10</v>
      </c>
      <c r="BY141" s="6">
        <v>10</v>
      </c>
      <c r="BZ141" s="6">
        <v>10</v>
      </c>
      <c r="CA141" s="6">
        <v>11</v>
      </c>
      <c r="CB141" s="6">
        <v>10</v>
      </c>
      <c r="CC141" s="6">
        <v>11</v>
      </c>
      <c r="CD141" s="6">
        <v>11</v>
      </c>
      <c r="CE141" s="6">
        <v>11</v>
      </c>
      <c r="CF141" s="6">
        <v>10</v>
      </c>
      <c r="CG141" s="6">
        <v>10</v>
      </c>
      <c r="CH141" s="6">
        <v>10</v>
      </c>
      <c r="CI141" s="6">
        <v>10</v>
      </c>
      <c r="CJ141" s="6">
        <v>11</v>
      </c>
      <c r="CK141" s="6">
        <v>10</v>
      </c>
      <c r="CL141" s="6">
        <v>11</v>
      </c>
      <c r="CM141" s="6">
        <v>10</v>
      </c>
      <c r="CN141" s="6">
        <v>10</v>
      </c>
      <c r="CO141" s="6">
        <v>10</v>
      </c>
      <c r="CP141" s="6">
        <v>11</v>
      </c>
      <c r="CQ141" s="6">
        <v>10</v>
      </c>
      <c r="CR141" s="6">
        <v>10</v>
      </c>
      <c r="CS141" s="6">
        <v>10</v>
      </c>
      <c r="CT141" s="6">
        <v>11</v>
      </c>
      <c r="CU141" s="6">
        <v>10</v>
      </c>
      <c r="CV141" s="6">
        <v>10</v>
      </c>
      <c r="CW141" s="6">
        <v>11</v>
      </c>
      <c r="CX141" s="6">
        <v>11</v>
      </c>
      <c r="CY141" s="6">
        <v>10</v>
      </c>
      <c r="CZ141" s="6">
        <v>10</v>
      </c>
      <c r="DA141" s="6">
        <v>11</v>
      </c>
      <c r="DB141" s="6">
        <v>11</v>
      </c>
      <c r="DC141" s="6">
        <v>10</v>
      </c>
      <c r="DD141" s="6">
        <v>10</v>
      </c>
      <c r="DE141" s="6">
        <v>10</v>
      </c>
      <c r="DF141" s="7">
        <v>11</v>
      </c>
      <c r="HN141" t="s">
        <v>215</v>
      </c>
      <c r="HO141" s="12">
        <v>2</v>
      </c>
      <c r="HP141" s="12">
        <v>0</v>
      </c>
      <c r="HQ141" s="12">
        <v>0</v>
      </c>
      <c r="HR141" s="12">
        <v>0</v>
      </c>
      <c r="HS141" s="12">
        <v>0</v>
      </c>
      <c r="HT141" s="12">
        <v>0.29999999999999893</v>
      </c>
      <c r="HU141" s="12">
        <v>-0.10000000000000142</v>
      </c>
      <c r="HV141" s="12">
        <v>9.9999999999999645E-2</v>
      </c>
      <c r="HW141" s="12">
        <v>9.9999999999999645E-2</v>
      </c>
      <c r="HX141" s="12">
        <v>0.10000000000000142</v>
      </c>
      <c r="HY141" s="12">
        <v>-0.30000000000000071</v>
      </c>
      <c r="HZ141" s="12">
        <v>-9.9999999999999645E-2</v>
      </c>
      <c r="IA141" s="12">
        <v>-0.20000000000000107</v>
      </c>
      <c r="IB141" s="12">
        <v>0.59999999999999964</v>
      </c>
      <c r="IC141" s="12">
        <v>0.30000000000000071</v>
      </c>
      <c r="ID141" s="12">
        <v>-9.9999999999999645E-2</v>
      </c>
      <c r="IE141" s="12">
        <v>0.69999999999999929</v>
      </c>
      <c r="IF141" s="12">
        <v>0</v>
      </c>
      <c r="IG141" s="12">
        <v>0</v>
      </c>
      <c r="IH141" s="12">
        <v>0</v>
      </c>
      <c r="II141" s="12">
        <v>0.19999999999999929</v>
      </c>
      <c r="IJ141" s="12">
        <v>9.9999999999999645E-2</v>
      </c>
      <c r="IK141" s="12">
        <v>9.9999999999999645E-2</v>
      </c>
      <c r="IL141" s="12">
        <v>0</v>
      </c>
      <c r="IM141" s="12">
        <v>9.9999999999999645E-2</v>
      </c>
      <c r="IN141" s="12">
        <v>-9.9999999999999645E-2</v>
      </c>
      <c r="IO141" s="12">
        <v>0</v>
      </c>
      <c r="IP141" s="12">
        <v>-9.9999999999999645E-2</v>
      </c>
      <c r="IQ141" s="12">
        <v>-0.20000000000000107</v>
      </c>
      <c r="IR141" s="12">
        <v>0.59999999999999964</v>
      </c>
      <c r="IS141" s="12">
        <v>0</v>
      </c>
      <c r="IT141" s="12">
        <v>0</v>
      </c>
      <c r="IU141" s="12">
        <v>-0.40000000000000036</v>
      </c>
      <c r="IV141" s="12">
        <v>-0.20000000000000107</v>
      </c>
      <c r="IW141" s="12">
        <v>-0.29999999999999893</v>
      </c>
      <c r="IX141" s="12">
        <v>9.9999999999999645E-2</v>
      </c>
      <c r="IY141" s="12">
        <v>9.9999999999999645E-2</v>
      </c>
      <c r="IZ141" s="12">
        <v>0.40000000000000036</v>
      </c>
      <c r="JA141" s="12">
        <v>9.9999999999999645E-2</v>
      </c>
    </row>
    <row r="142" spans="2:261" x14ac:dyDescent="0.2">
      <c r="B142" s="5" t="s">
        <v>108</v>
      </c>
      <c r="C142" s="6">
        <v>16</v>
      </c>
      <c r="D142" s="6" t="s">
        <v>107</v>
      </c>
      <c r="E142" s="6">
        <v>30</v>
      </c>
      <c r="F142" s="6">
        <v>114</v>
      </c>
      <c r="G142" s="6">
        <v>10</v>
      </c>
      <c r="H142" s="6">
        <v>10</v>
      </c>
      <c r="I142" s="6">
        <v>10</v>
      </c>
      <c r="J142" s="6">
        <v>10</v>
      </c>
      <c r="K142" s="6">
        <v>10</v>
      </c>
      <c r="L142" s="6">
        <v>10</v>
      </c>
      <c r="M142" s="6">
        <v>11</v>
      </c>
      <c r="N142" s="6">
        <v>10</v>
      </c>
      <c r="O142" s="6">
        <v>10</v>
      </c>
      <c r="P142" s="6">
        <v>10</v>
      </c>
      <c r="Q142" s="6">
        <v>10</v>
      </c>
      <c r="R142" s="6">
        <v>12</v>
      </c>
      <c r="S142" s="6">
        <v>10</v>
      </c>
      <c r="T142" s="6">
        <v>11</v>
      </c>
      <c r="U142" s="6">
        <v>11</v>
      </c>
      <c r="V142" s="6">
        <v>10</v>
      </c>
      <c r="W142" s="6">
        <v>10</v>
      </c>
      <c r="X142" s="6">
        <v>11</v>
      </c>
      <c r="Y142" s="6">
        <v>10</v>
      </c>
      <c r="Z142" s="6">
        <v>10</v>
      </c>
      <c r="AA142" s="6">
        <v>11</v>
      </c>
      <c r="AB142" s="6">
        <v>11</v>
      </c>
      <c r="AC142" s="6">
        <v>10</v>
      </c>
      <c r="AD142" s="6">
        <v>10</v>
      </c>
      <c r="AE142" s="6">
        <v>11</v>
      </c>
      <c r="AF142" s="6">
        <v>10</v>
      </c>
      <c r="AG142" s="6">
        <v>12</v>
      </c>
      <c r="AH142" s="6">
        <v>10</v>
      </c>
      <c r="AI142" s="6">
        <v>12</v>
      </c>
      <c r="AJ142" s="6">
        <v>10</v>
      </c>
      <c r="AK142" s="6">
        <v>11</v>
      </c>
      <c r="AL142" s="6">
        <v>11</v>
      </c>
      <c r="AM142" s="6">
        <v>11</v>
      </c>
      <c r="AN142" s="6">
        <v>11</v>
      </c>
      <c r="AO142" s="6">
        <v>10</v>
      </c>
      <c r="AP142" s="6">
        <v>11</v>
      </c>
      <c r="AQ142" s="6">
        <v>11</v>
      </c>
      <c r="AR142" s="6">
        <v>11</v>
      </c>
      <c r="AS142" s="6">
        <v>10</v>
      </c>
      <c r="AT142" s="6">
        <v>10</v>
      </c>
      <c r="AU142" s="6">
        <v>10</v>
      </c>
      <c r="AV142" s="6">
        <v>10</v>
      </c>
      <c r="AW142" s="6">
        <v>10</v>
      </c>
      <c r="AX142" s="6">
        <v>10</v>
      </c>
      <c r="AY142" s="6">
        <v>10</v>
      </c>
      <c r="AZ142" s="6">
        <v>10</v>
      </c>
      <c r="BA142" s="6">
        <v>10</v>
      </c>
      <c r="BB142" s="6">
        <v>10</v>
      </c>
      <c r="BC142" s="7">
        <v>10</v>
      </c>
      <c r="BE142" t="s">
        <v>114</v>
      </c>
      <c r="BF142">
        <v>16</v>
      </c>
      <c r="BG142" t="s">
        <v>63</v>
      </c>
      <c r="BH142">
        <v>30</v>
      </c>
      <c r="BI142">
        <v>97</v>
      </c>
      <c r="BJ142">
        <v>10</v>
      </c>
      <c r="BK142">
        <v>10</v>
      </c>
      <c r="BL142">
        <v>10</v>
      </c>
      <c r="BM142">
        <v>10</v>
      </c>
      <c r="BN142">
        <v>10</v>
      </c>
      <c r="BO142">
        <v>10</v>
      </c>
      <c r="BP142">
        <v>11</v>
      </c>
      <c r="BQ142">
        <v>10</v>
      </c>
      <c r="BR142">
        <v>10</v>
      </c>
      <c r="BS142">
        <v>10</v>
      </c>
      <c r="BT142">
        <v>10</v>
      </c>
      <c r="BU142">
        <v>10</v>
      </c>
      <c r="BV142">
        <v>11</v>
      </c>
      <c r="BW142">
        <v>10</v>
      </c>
      <c r="BX142">
        <v>10</v>
      </c>
      <c r="BY142">
        <v>10</v>
      </c>
      <c r="BZ142">
        <v>10</v>
      </c>
      <c r="CA142">
        <v>11</v>
      </c>
      <c r="CB142">
        <v>10</v>
      </c>
      <c r="CC142">
        <v>11</v>
      </c>
      <c r="CD142">
        <v>11</v>
      </c>
      <c r="CE142">
        <v>10</v>
      </c>
      <c r="CF142">
        <v>10</v>
      </c>
      <c r="CG142">
        <v>10</v>
      </c>
      <c r="CH142">
        <v>11</v>
      </c>
      <c r="CI142">
        <v>10</v>
      </c>
      <c r="CJ142">
        <v>11</v>
      </c>
      <c r="CK142">
        <v>10</v>
      </c>
      <c r="CL142">
        <v>11</v>
      </c>
      <c r="CM142">
        <v>10</v>
      </c>
      <c r="CN142">
        <v>10</v>
      </c>
      <c r="CO142">
        <v>10</v>
      </c>
      <c r="CP142">
        <v>11</v>
      </c>
      <c r="CQ142">
        <v>11</v>
      </c>
      <c r="CR142">
        <v>10</v>
      </c>
      <c r="CS142">
        <v>10</v>
      </c>
      <c r="CT142">
        <v>11</v>
      </c>
      <c r="CU142">
        <v>10</v>
      </c>
      <c r="CV142">
        <v>11</v>
      </c>
      <c r="CW142">
        <v>11</v>
      </c>
      <c r="CX142">
        <v>10</v>
      </c>
      <c r="CY142">
        <v>10</v>
      </c>
      <c r="CZ142">
        <v>10</v>
      </c>
      <c r="DA142">
        <v>11</v>
      </c>
      <c r="DB142">
        <v>11</v>
      </c>
      <c r="DC142">
        <v>10</v>
      </c>
      <c r="DD142">
        <v>10</v>
      </c>
      <c r="DE142">
        <v>10</v>
      </c>
      <c r="DF142">
        <v>11</v>
      </c>
      <c r="HN142" t="s">
        <v>216</v>
      </c>
      <c r="HO142" s="12">
        <v>-0.5</v>
      </c>
      <c r="HP142" s="12">
        <v>0</v>
      </c>
      <c r="HQ142" s="12">
        <v>0</v>
      </c>
      <c r="HR142" s="12">
        <v>-9.9999999999999645E-2</v>
      </c>
      <c r="HS142" s="12">
        <v>-9.9999999999999645E-2</v>
      </c>
      <c r="HT142" s="12">
        <v>-0.19999999999999929</v>
      </c>
      <c r="HU142" s="12">
        <v>0.10000000000000142</v>
      </c>
      <c r="HV142" s="12">
        <v>-9.9999999999999645E-2</v>
      </c>
      <c r="HW142" s="12">
        <v>-0.19999999999999929</v>
      </c>
      <c r="HX142" s="12">
        <v>9.9999999999999645E-2</v>
      </c>
      <c r="HY142" s="12">
        <v>-0.40000000000000036</v>
      </c>
      <c r="HZ142" s="12">
        <v>-9.9999999999999645E-2</v>
      </c>
      <c r="IA142" s="12">
        <v>9.9999999999999645E-2</v>
      </c>
      <c r="IB142" s="12">
        <v>0.30000000000000071</v>
      </c>
      <c r="IC142" s="12">
        <v>0.19999999999999929</v>
      </c>
      <c r="ID142" s="12">
        <v>-0.30000000000000071</v>
      </c>
      <c r="IE142" s="12">
        <v>0.40000000000000036</v>
      </c>
      <c r="IF142" s="12">
        <v>0</v>
      </c>
      <c r="IG142" s="12">
        <v>-0.19999999999999929</v>
      </c>
      <c r="IH142" s="12">
        <v>0</v>
      </c>
      <c r="II142" s="12">
        <v>-0.29999999999999893</v>
      </c>
      <c r="IJ142" s="12">
        <v>0</v>
      </c>
      <c r="IK142" s="12">
        <v>-0.19999999999999929</v>
      </c>
      <c r="IL142" s="12">
        <v>0</v>
      </c>
      <c r="IM142" s="12">
        <v>0.29999999999999893</v>
      </c>
      <c r="IN142" s="12">
        <v>0.20000000000000107</v>
      </c>
      <c r="IO142" s="12">
        <v>0.19999999999999929</v>
      </c>
      <c r="IP142" s="12">
        <v>9.9999999999999645E-2</v>
      </c>
      <c r="IQ142" s="12">
        <v>-0.60000000000000142</v>
      </c>
      <c r="IR142" s="12">
        <v>0.40000000000000036</v>
      </c>
      <c r="IS142" s="12">
        <v>-0.20000000000000107</v>
      </c>
      <c r="IT142" s="12">
        <v>-0.19999999999999929</v>
      </c>
      <c r="IU142" s="12">
        <v>0.19999999999999929</v>
      </c>
      <c r="IV142" s="12">
        <v>-0.19999999999999929</v>
      </c>
      <c r="IW142" s="12">
        <v>0</v>
      </c>
      <c r="IX142" s="12">
        <v>-9.9999999999999645E-2</v>
      </c>
      <c r="IY142" s="12">
        <v>-0.39999999999999858</v>
      </c>
      <c r="IZ142" s="12">
        <v>9.9999999999999645E-2</v>
      </c>
      <c r="JA142" s="12">
        <v>-9.9999999999999645E-2</v>
      </c>
    </row>
    <row r="143" spans="2:261" x14ac:dyDescent="0.2">
      <c r="B143" s="5" t="s">
        <v>106</v>
      </c>
      <c r="C143" s="6">
        <v>16</v>
      </c>
      <c r="D143" s="6" t="s">
        <v>107</v>
      </c>
      <c r="E143" s="6">
        <v>29</v>
      </c>
      <c r="F143" s="6">
        <v>114</v>
      </c>
      <c r="G143" s="6">
        <v>10</v>
      </c>
      <c r="H143" s="6">
        <v>10</v>
      </c>
      <c r="I143" s="6">
        <v>10</v>
      </c>
      <c r="J143" s="6">
        <v>11</v>
      </c>
      <c r="K143" s="6">
        <v>11</v>
      </c>
      <c r="L143" s="6">
        <v>10</v>
      </c>
      <c r="M143" s="6">
        <v>11</v>
      </c>
      <c r="N143" s="6">
        <v>11</v>
      </c>
      <c r="O143" s="6">
        <v>11</v>
      </c>
      <c r="P143" s="6">
        <v>11</v>
      </c>
      <c r="Q143" s="6">
        <v>10</v>
      </c>
      <c r="R143" s="6">
        <v>12</v>
      </c>
      <c r="S143" s="6">
        <v>11</v>
      </c>
      <c r="T143" s="6">
        <v>10</v>
      </c>
      <c r="U143" s="6">
        <v>10</v>
      </c>
      <c r="V143" s="6">
        <v>11</v>
      </c>
      <c r="W143" s="6">
        <v>10</v>
      </c>
      <c r="X143" s="6">
        <v>12</v>
      </c>
      <c r="Y143" s="6">
        <v>10</v>
      </c>
      <c r="Z143" s="6">
        <v>11</v>
      </c>
      <c r="AA143" s="6">
        <v>12</v>
      </c>
      <c r="AB143" s="6">
        <v>12</v>
      </c>
      <c r="AC143" s="6">
        <v>10</v>
      </c>
      <c r="AD143" s="6">
        <v>10</v>
      </c>
      <c r="AE143" s="6">
        <v>10</v>
      </c>
      <c r="AF143" s="6">
        <v>11</v>
      </c>
      <c r="AG143" s="6">
        <v>11</v>
      </c>
      <c r="AH143" s="6">
        <v>11</v>
      </c>
      <c r="AI143" s="6">
        <v>11</v>
      </c>
      <c r="AJ143" s="6">
        <v>11</v>
      </c>
      <c r="AK143" s="6">
        <v>11</v>
      </c>
      <c r="AL143" s="6">
        <v>11</v>
      </c>
      <c r="AM143" s="6">
        <v>11</v>
      </c>
      <c r="AN143" s="6">
        <v>10</v>
      </c>
      <c r="AO143" s="6">
        <v>10</v>
      </c>
      <c r="AP143" s="6">
        <v>11</v>
      </c>
      <c r="AQ143" s="6">
        <v>11</v>
      </c>
      <c r="AR143" s="6">
        <v>12</v>
      </c>
      <c r="AS143" s="6">
        <v>10</v>
      </c>
      <c r="AT143" s="6">
        <v>10</v>
      </c>
      <c r="AU143" s="6">
        <v>10</v>
      </c>
      <c r="AV143" s="6">
        <v>10</v>
      </c>
      <c r="AW143" s="6">
        <v>10</v>
      </c>
      <c r="AX143" s="6">
        <v>10</v>
      </c>
      <c r="AY143" s="6">
        <v>10</v>
      </c>
      <c r="AZ143" s="6">
        <v>10</v>
      </c>
      <c r="BA143" s="6">
        <v>10</v>
      </c>
      <c r="BB143" s="6">
        <v>10</v>
      </c>
      <c r="BC143" s="7">
        <v>10</v>
      </c>
      <c r="BE143" t="s">
        <v>114</v>
      </c>
      <c r="BF143">
        <v>16</v>
      </c>
      <c r="BG143" t="s">
        <v>63</v>
      </c>
      <c r="BH143">
        <v>30</v>
      </c>
      <c r="BI143">
        <v>97</v>
      </c>
      <c r="BJ143">
        <v>10</v>
      </c>
      <c r="BK143">
        <v>10</v>
      </c>
      <c r="BL143">
        <v>10</v>
      </c>
      <c r="BM143">
        <v>10</v>
      </c>
      <c r="BN143">
        <v>10</v>
      </c>
      <c r="BO143">
        <v>10</v>
      </c>
      <c r="BP143">
        <v>11</v>
      </c>
      <c r="BQ143">
        <v>10</v>
      </c>
      <c r="BR143">
        <v>10</v>
      </c>
      <c r="BS143">
        <v>10</v>
      </c>
      <c r="BT143">
        <v>10</v>
      </c>
      <c r="BU143">
        <v>10</v>
      </c>
      <c r="BV143">
        <v>11</v>
      </c>
      <c r="BW143">
        <v>10</v>
      </c>
      <c r="BX143">
        <v>10</v>
      </c>
      <c r="BY143">
        <v>11</v>
      </c>
      <c r="BZ143">
        <v>10</v>
      </c>
      <c r="CA143">
        <v>11</v>
      </c>
      <c r="CB143">
        <v>10</v>
      </c>
      <c r="CC143">
        <v>11</v>
      </c>
      <c r="CD143">
        <v>11</v>
      </c>
      <c r="CE143">
        <v>11</v>
      </c>
      <c r="CF143">
        <v>10</v>
      </c>
      <c r="CG143">
        <v>10</v>
      </c>
      <c r="CH143">
        <v>10</v>
      </c>
      <c r="CI143">
        <v>10</v>
      </c>
      <c r="CJ143">
        <v>10</v>
      </c>
      <c r="CK143">
        <v>10</v>
      </c>
      <c r="CL143">
        <v>11</v>
      </c>
      <c r="CM143">
        <v>11</v>
      </c>
      <c r="CN143">
        <v>10</v>
      </c>
      <c r="CO143">
        <v>11</v>
      </c>
      <c r="CP143">
        <v>11</v>
      </c>
      <c r="CQ143">
        <v>10</v>
      </c>
      <c r="CR143">
        <v>10</v>
      </c>
      <c r="CS143">
        <v>11</v>
      </c>
      <c r="CT143">
        <v>10</v>
      </c>
      <c r="CU143">
        <v>11</v>
      </c>
      <c r="CV143">
        <v>10</v>
      </c>
      <c r="CW143">
        <v>11</v>
      </c>
      <c r="CX143">
        <v>11</v>
      </c>
      <c r="CY143">
        <v>10</v>
      </c>
      <c r="CZ143">
        <v>11</v>
      </c>
      <c r="DA143">
        <v>11</v>
      </c>
      <c r="DB143">
        <v>11</v>
      </c>
      <c r="DC143">
        <v>10</v>
      </c>
      <c r="DD143">
        <v>10</v>
      </c>
      <c r="DE143">
        <v>10</v>
      </c>
      <c r="DF143">
        <v>11</v>
      </c>
      <c r="HN143" t="s">
        <v>217</v>
      </c>
      <c r="HO143" s="12">
        <v>1.2999999999999972</v>
      </c>
      <c r="HP143" s="12">
        <v>0</v>
      </c>
      <c r="HQ143" s="12">
        <v>0</v>
      </c>
      <c r="HR143" s="12">
        <v>9.9999999999999645E-2</v>
      </c>
      <c r="HS143" s="12">
        <v>0.29999999999999893</v>
      </c>
      <c r="HT143" s="12">
        <v>0.19999999999999929</v>
      </c>
      <c r="HU143" s="12">
        <v>-9.9999999999999645E-2</v>
      </c>
      <c r="HV143" s="12">
        <v>-0.29999999999999893</v>
      </c>
      <c r="HW143" s="12">
        <v>-0.20000000000000107</v>
      </c>
      <c r="HX143" s="12">
        <v>-0.30000000000000071</v>
      </c>
      <c r="HY143" s="12">
        <v>-9.9999999999999645E-2</v>
      </c>
      <c r="HZ143" s="12">
        <v>0</v>
      </c>
      <c r="IA143" s="12">
        <v>-0.19999999999999929</v>
      </c>
      <c r="IB143" s="12">
        <v>0.59999999999999964</v>
      </c>
      <c r="IC143" s="12">
        <v>0</v>
      </c>
      <c r="ID143" s="12">
        <v>0</v>
      </c>
      <c r="IE143" s="12">
        <v>0.59999999999999964</v>
      </c>
      <c r="IF143" s="12">
        <v>0</v>
      </c>
      <c r="IG143" s="12">
        <v>0.19999999999999929</v>
      </c>
      <c r="IH143" s="12">
        <v>0.19999999999999929</v>
      </c>
      <c r="II143" s="12">
        <v>-9.9999999999999645E-2</v>
      </c>
      <c r="IJ143" s="12">
        <v>-9.9999999999999645E-2</v>
      </c>
      <c r="IK143" s="12">
        <v>0.19999999999999929</v>
      </c>
      <c r="IL143" s="12">
        <v>0</v>
      </c>
      <c r="IM143" s="12">
        <v>9.9999999999999645E-2</v>
      </c>
      <c r="IN143" s="12">
        <v>-0.20000000000000107</v>
      </c>
      <c r="IO143" s="12">
        <v>0</v>
      </c>
      <c r="IP143" s="12">
        <v>0</v>
      </c>
      <c r="IQ143" s="12">
        <v>-0.29999999999999893</v>
      </c>
      <c r="IR143" s="12">
        <v>0.5</v>
      </c>
      <c r="IS143" s="12">
        <v>-9.9999999999999645E-2</v>
      </c>
      <c r="IT143" s="12">
        <v>-0.20000000000000107</v>
      </c>
      <c r="IU143" s="12">
        <v>0.10000000000000142</v>
      </c>
      <c r="IV143" s="12">
        <v>0.29999999999999893</v>
      </c>
      <c r="IW143" s="12">
        <v>-0.40000000000000036</v>
      </c>
      <c r="IX143" s="12">
        <v>0</v>
      </c>
      <c r="IY143" s="12">
        <v>-9.9999999999999645E-2</v>
      </c>
      <c r="IZ143" s="12">
        <v>-0.19999999999999929</v>
      </c>
      <c r="JA143" s="12">
        <v>-9.9999999999999645E-2</v>
      </c>
    </row>
    <row r="144" spans="2:261" x14ac:dyDescent="0.2">
      <c r="B144" s="5" t="s">
        <v>106</v>
      </c>
      <c r="C144" s="6">
        <v>16</v>
      </c>
      <c r="D144" s="6" t="s">
        <v>107</v>
      </c>
      <c r="E144" s="6">
        <v>30</v>
      </c>
      <c r="F144" s="6">
        <v>114</v>
      </c>
      <c r="G144" s="6">
        <v>10</v>
      </c>
      <c r="H144" s="6">
        <v>10</v>
      </c>
      <c r="I144" s="6">
        <v>10</v>
      </c>
      <c r="J144" s="6">
        <v>10</v>
      </c>
      <c r="K144" s="6">
        <v>11</v>
      </c>
      <c r="L144" s="6">
        <v>10</v>
      </c>
      <c r="M144" s="6">
        <v>10</v>
      </c>
      <c r="N144" s="6">
        <v>11</v>
      </c>
      <c r="O144" s="6">
        <v>12</v>
      </c>
      <c r="P144" s="6">
        <v>10</v>
      </c>
      <c r="Q144" s="6">
        <v>10</v>
      </c>
      <c r="R144" s="6">
        <v>12</v>
      </c>
      <c r="S144" s="6">
        <v>10</v>
      </c>
      <c r="T144" s="6">
        <v>10</v>
      </c>
      <c r="U144" s="6">
        <v>11</v>
      </c>
      <c r="V144" s="6">
        <v>10</v>
      </c>
      <c r="W144" s="6">
        <v>10</v>
      </c>
      <c r="X144" s="6">
        <v>11</v>
      </c>
      <c r="Y144" s="6">
        <v>10</v>
      </c>
      <c r="Z144" s="6">
        <v>11</v>
      </c>
      <c r="AA144" s="6">
        <v>11</v>
      </c>
      <c r="AB144" s="6">
        <v>11</v>
      </c>
      <c r="AC144" s="6">
        <v>10</v>
      </c>
      <c r="AD144" s="6">
        <v>10</v>
      </c>
      <c r="AE144" s="6">
        <v>11</v>
      </c>
      <c r="AF144" s="6">
        <v>10</v>
      </c>
      <c r="AG144" s="6">
        <v>11</v>
      </c>
      <c r="AH144" s="6">
        <v>11</v>
      </c>
      <c r="AI144" s="6">
        <v>12</v>
      </c>
      <c r="AJ144" s="6">
        <v>11</v>
      </c>
      <c r="AK144" s="6">
        <v>11</v>
      </c>
      <c r="AL144" s="6">
        <v>12</v>
      </c>
      <c r="AM144" s="6">
        <v>11</v>
      </c>
      <c r="AN144" s="6">
        <v>10</v>
      </c>
      <c r="AO144" s="6">
        <v>11</v>
      </c>
      <c r="AP144" s="6">
        <v>11</v>
      </c>
      <c r="AQ144" s="6">
        <v>11</v>
      </c>
      <c r="AR144" s="6">
        <v>11</v>
      </c>
      <c r="AS144" s="6">
        <v>10</v>
      </c>
      <c r="AT144" s="6">
        <v>10</v>
      </c>
      <c r="AU144" s="6">
        <v>10</v>
      </c>
      <c r="AV144" s="6">
        <v>10</v>
      </c>
      <c r="AW144" s="6">
        <v>10</v>
      </c>
      <c r="AX144" s="6">
        <v>10</v>
      </c>
      <c r="AY144" s="6">
        <v>10</v>
      </c>
      <c r="AZ144" s="6">
        <v>10</v>
      </c>
      <c r="BA144" s="6">
        <v>10</v>
      </c>
      <c r="BB144" s="6">
        <v>10</v>
      </c>
      <c r="BC144" s="7">
        <v>10</v>
      </c>
      <c r="BE144" t="s">
        <v>114</v>
      </c>
      <c r="BF144">
        <v>16</v>
      </c>
      <c r="BG144" t="s">
        <v>63</v>
      </c>
      <c r="BH144">
        <v>30</v>
      </c>
      <c r="BI144">
        <v>98</v>
      </c>
      <c r="BJ144">
        <v>10</v>
      </c>
      <c r="BK144">
        <v>10</v>
      </c>
      <c r="BL144">
        <v>10</v>
      </c>
      <c r="BM144">
        <v>10</v>
      </c>
      <c r="BN144">
        <v>10</v>
      </c>
      <c r="BO144">
        <v>10</v>
      </c>
      <c r="BP144">
        <v>11</v>
      </c>
      <c r="BQ144">
        <v>10</v>
      </c>
      <c r="BR144">
        <v>10</v>
      </c>
      <c r="BS144">
        <v>10</v>
      </c>
      <c r="BT144">
        <v>10</v>
      </c>
      <c r="BU144">
        <v>10</v>
      </c>
      <c r="BV144">
        <v>11</v>
      </c>
      <c r="BW144">
        <v>10</v>
      </c>
      <c r="BX144">
        <v>10</v>
      </c>
      <c r="BY144">
        <v>10</v>
      </c>
      <c r="BZ144">
        <v>10</v>
      </c>
      <c r="CA144">
        <v>11</v>
      </c>
      <c r="CB144">
        <v>10</v>
      </c>
      <c r="CC144">
        <v>11</v>
      </c>
      <c r="CD144">
        <v>11</v>
      </c>
      <c r="CE144">
        <v>11</v>
      </c>
      <c r="CF144">
        <v>10</v>
      </c>
      <c r="CG144">
        <v>10</v>
      </c>
      <c r="CH144">
        <v>11</v>
      </c>
      <c r="CI144">
        <v>10</v>
      </c>
      <c r="CJ144">
        <v>11</v>
      </c>
      <c r="CK144">
        <v>10</v>
      </c>
      <c r="CL144">
        <v>11</v>
      </c>
      <c r="CM144">
        <v>10</v>
      </c>
      <c r="CN144">
        <v>10</v>
      </c>
      <c r="CO144">
        <v>10</v>
      </c>
      <c r="CP144">
        <v>11</v>
      </c>
      <c r="CQ144">
        <v>11</v>
      </c>
      <c r="CR144">
        <v>10</v>
      </c>
      <c r="CS144">
        <v>10</v>
      </c>
      <c r="CT144">
        <v>11</v>
      </c>
      <c r="CU144">
        <v>10</v>
      </c>
      <c r="CV144">
        <v>11</v>
      </c>
      <c r="CW144">
        <v>11</v>
      </c>
      <c r="CX144">
        <v>10</v>
      </c>
      <c r="CY144">
        <v>10</v>
      </c>
      <c r="CZ144">
        <v>11</v>
      </c>
      <c r="DA144">
        <v>11</v>
      </c>
      <c r="DB144">
        <v>11</v>
      </c>
      <c r="DC144">
        <v>10</v>
      </c>
      <c r="DD144">
        <v>11</v>
      </c>
      <c r="DE144">
        <v>10</v>
      </c>
      <c r="DF144">
        <v>11</v>
      </c>
      <c r="HN144" t="s">
        <v>218</v>
      </c>
      <c r="HO144" s="12">
        <v>-0.65000000000000568</v>
      </c>
      <c r="HP144" s="12">
        <v>0</v>
      </c>
      <c r="HQ144" s="12">
        <v>0</v>
      </c>
      <c r="HR144" s="12">
        <v>0.20000000000000107</v>
      </c>
      <c r="HS144" s="12">
        <v>-9.9999999999997868E-2</v>
      </c>
      <c r="HT144" s="12">
        <v>-0.14999999999999858</v>
      </c>
      <c r="HU144" s="12">
        <v>5.0000000000000711E-2</v>
      </c>
      <c r="HV144" s="12">
        <v>-9.9999999999999645E-2</v>
      </c>
      <c r="HW144" s="12">
        <v>4.9999999999998934E-2</v>
      </c>
      <c r="HX144" s="12">
        <v>0</v>
      </c>
      <c r="HY144" s="12">
        <v>-0.15000000000000036</v>
      </c>
      <c r="HZ144" s="12">
        <v>-9.9999999999999645E-2</v>
      </c>
      <c r="IA144" s="12">
        <v>-0.40000000000000036</v>
      </c>
      <c r="IB144" s="12">
        <v>0.39999999999999858</v>
      </c>
      <c r="IC144" s="12">
        <v>-0.15000000000000213</v>
      </c>
      <c r="ID144" s="12">
        <v>-9.9999999999997868E-2</v>
      </c>
      <c r="IE144" s="12">
        <v>0.30000000000000071</v>
      </c>
      <c r="IF144" s="12">
        <v>0</v>
      </c>
      <c r="IG144" s="12">
        <v>-0.15000000000000036</v>
      </c>
      <c r="IH144" s="12">
        <v>0</v>
      </c>
      <c r="II144" s="12">
        <v>-9.9999999999997868E-2</v>
      </c>
      <c r="IJ144" s="12">
        <v>0.14999999999999858</v>
      </c>
      <c r="IK144" s="12">
        <v>-0.19999999999999929</v>
      </c>
      <c r="IL144" s="12">
        <v>0</v>
      </c>
      <c r="IM144" s="12">
        <v>5.0000000000000711E-2</v>
      </c>
      <c r="IN144" s="12">
        <v>-0.15000000000000036</v>
      </c>
      <c r="IO144" s="12">
        <v>-4.9999999999998934E-2</v>
      </c>
      <c r="IP144" s="12">
        <v>-4.9999999999998934E-2</v>
      </c>
      <c r="IQ144" s="12">
        <v>0.10000000000000142</v>
      </c>
      <c r="IR144" s="12">
        <v>0.30000000000000071</v>
      </c>
      <c r="IS144" s="12">
        <v>4.9999999999998934E-2</v>
      </c>
      <c r="IT144" s="12">
        <v>9.9999999999999645E-2</v>
      </c>
      <c r="IU144" s="12">
        <v>-0.20000000000000107</v>
      </c>
      <c r="IV144" s="12">
        <v>4.9999999999998934E-2</v>
      </c>
      <c r="IW144" s="12">
        <v>-0.19999999999999929</v>
      </c>
      <c r="IX144" s="12">
        <v>-0.15000000000000213</v>
      </c>
      <c r="IY144" s="12">
        <v>9.9999999999999645E-2</v>
      </c>
      <c r="IZ144" s="12">
        <v>0</v>
      </c>
      <c r="JA144" s="12">
        <v>0</v>
      </c>
    </row>
    <row r="145" spans="2:261" x14ac:dyDescent="0.2">
      <c r="B145" s="5" t="s">
        <v>106</v>
      </c>
      <c r="C145" s="6">
        <v>16</v>
      </c>
      <c r="D145" s="6" t="s">
        <v>107</v>
      </c>
      <c r="E145" s="6">
        <v>29</v>
      </c>
      <c r="F145" s="6">
        <v>114</v>
      </c>
      <c r="G145" s="6">
        <v>10</v>
      </c>
      <c r="H145" s="6">
        <v>10</v>
      </c>
      <c r="I145" s="6">
        <v>11</v>
      </c>
      <c r="J145" s="6">
        <v>10</v>
      </c>
      <c r="K145" s="6">
        <v>11</v>
      </c>
      <c r="L145" s="6">
        <v>10</v>
      </c>
      <c r="M145" s="6">
        <v>11</v>
      </c>
      <c r="N145" s="6">
        <v>11</v>
      </c>
      <c r="O145" s="6">
        <v>11</v>
      </c>
      <c r="P145" s="6">
        <v>11</v>
      </c>
      <c r="Q145" s="6">
        <v>10</v>
      </c>
      <c r="R145" s="6">
        <v>11</v>
      </c>
      <c r="S145" s="6">
        <v>11</v>
      </c>
      <c r="T145" s="6">
        <v>11</v>
      </c>
      <c r="U145" s="6">
        <v>10</v>
      </c>
      <c r="V145" s="6">
        <v>11</v>
      </c>
      <c r="W145" s="6">
        <v>10</v>
      </c>
      <c r="X145" s="6">
        <v>11</v>
      </c>
      <c r="Y145" s="6">
        <v>10</v>
      </c>
      <c r="Z145" s="6">
        <v>11</v>
      </c>
      <c r="AA145" s="6">
        <v>12</v>
      </c>
      <c r="AB145" s="6">
        <v>11</v>
      </c>
      <c r="AC145" s="6">
        <v>10</v>
      </c>
      <c r="AD145" s="6">
        <v>10</v>
      </c>
      <c r="AE145" s="6">
        <v>11</v>
      </c>
      <c r="AF145" s="6">
        <v>11</v>
      </c>
      <c r="AG145" s="6">
        <v>12</v>
      </c>
      <c r="AH145" s="6">
        <v>11</v>
      </c>
      <c r="AI145" s="6">
        <v>11</v>
      </c>
      <c r="AJ145" s="6">
        <v>11</v>
      </c>
      <c r="AK145" s="6">
        <v>12</v>
      </c>
      <c r="AL145" s="6">
        <v>12</v>
      </c>
      <c r="AM145" s="6">
        <v>11</v>
      </c>
      <c r="AN145" s="6">
        <v>11</v>
      </c>
      <c r="AO145" s="6">
        <v>11</v>
      </c>
      <c r="AP145" s="6">
        <v>11</v>
      </c>
      <c r="AQ145" s="6">
        <v>11</v>
      </c>
      <c r="AR145" s="6">
        <v>12</v>
      </c>
      <c r="AS145" s="6">
        <v>10</v>
      </c>
      <c r="AT145" s="6">
        <v>10</v>
      </c>
      <c r="AU145" s="6">
        <v>10</v>
      </c>
      <c r="AV145" s="6">
        <v>10</v>
      </c>
      <c r="AW145" s="6">
        <v>10</v>
      </c>
      <c r="AX145" s="6">
        <v>10</v>
      </c>
      <c r="AY145" s="6">
        <v>10</v>
      </c>
      <c r="AZ145" s="6">
        <v>10</v>
      </c>
      <c r="BA145" s="6">
        <v>10</v>
      </c>
      <c r="BB145" s="6">
        <v>10</v>
      </c>
      <c r="BC145" s="7">
        <v>10</v>
      </c>
      <c r="BE145" t="s">
        <v>114</v>
      </c>
      <c r="BF145">
        <v>16</v>
      </c>
      <c r="BG145" t="s">
        <v>63</v>
      </c>
      <c r="BH145">
        <v>30</v>
      </c>
      <c r="BI145">
        <v>99</v>
      </c>
      <c r="BJ145">
        <v>10</v>
      </c>
      <c r="BK145">
        <v>10</v>
      </c>
      <c r="BL145">
        <v>10</v>
      </c>
      <c r="BM145">
        <v>10</v>
      </c>
      <c r="BN145">
        <v>10</v>
      </c>
      <c r="BO145">
        <v>10</v>
      </c>
      <c r="BP145">
        <v>11</v>
      </c>
      <c r="BQ145">
        <v>10</v>
      </c>
      <c r="BR145">
        <v>10</v>
      </c>
      <c r="BS145">
        <v>10</v>
      </c>
      <c r="BT145">
        <v>10</v>
      </c>
      <c r="BU145">
        <v>10</v>
      </c>
      <c r="BV145">
        <v>11</v>
      </c>
      <c r="BW145">
        <v>10</v>
      </c>
      <c r="BX145">
        <v>10</v>
      </c>
      <c r="BY145">
        <v>11</v>
      </c>
      <c r="BZ145">
        <v>10</v>
      </c>
      <c r="CA145">
        <v>11</v>
      </c>
      <c r="CB145">
        <v>10</v>
      </c>
      <c r="CC145">
        <v>10</v>
      </c>
      <c r="CD145">
        <v>10</v>
      </c>
      <c r="CE145">
        <v>11</v>
      </c>
      <c r="CF145">
        <v>10</v>
      </c>
      <c r="CG145">
        <v>10</v>
      </c>
      <c r="CH145">
        <v>11</v>
      </c>
      <c r="CI145">
        <v>10</v>
      </c>
      <c r="CJ145">
        <v>10</v>
      </c>
      <c r="CK145">
        <v>10</v>
      </c>
      <c r="CL145">
        <v>11</v>
      </c>
      <c r="CM145">
        <v>10</v>
      </c>
      <c r="CN145">
        <v>10</v>
      </c>
      <c r="CO145">
        <v>10</v>
      </c>
      <c r="CP145">
        <v>11</v>
      </c>
      <c r="CQ145">
        <v>11</v>
      </c>
      <c r="CR145">
        <v>10</v>
      </c>
      <c r="CS145">
        <v>10</v>
      </c>
      <c r="CT145">
        <v>11</v>
      </c>
      <c r="CU145">
        <v>11</v>
      </c>
      <c r="CV145">
        <v>11</v>
      </c>
      <c r="CW145">
        <v>11</v>
      </c>
      <c r="CX145">
        <v>12</v>
      </c>
      <c r="CY145">
        <v>10</v>
      </c>
      <c r="CZ145">
        <v>11</v>
      </c>
      <c r="DA145">
        <v>10</v>
      </c>
      <c r="DB145">
        <v>11</v>
      </c>
      <c r="DC145">
        <v>10</v>
      </c>
      <c r="DD145">
        <v>10</v>
      </c>
      <c r="DE145">
        <v>10</v>
      </c>
      <c r="DF145">
        <v>11</v>
      </c>
      <c r="HN145" t="s">
        <v>219</v>
      </c>
      <c r="HO145" s="12">
        <v>-0.75</v>
      </c>
      <c r="HP145" s="12">
        <v>0</v>
      </c>
      <c r="HQ145" s="12">
        <v>0</v>
      </c>
      <c r="HR145" s="12">
        <v>0.15000000000000036</v>
      </c>
      <c r="HS145" s="12">
        <v>0.25</v>
      </c>
      <c r="HT145" s="12">
        <v>0</v>
      </c>
      <c r="HU145" s="12">
        <v>-0.10000000000000142</v>
      </c>
      <c r="HV145" s="12">
        <v>-9.9999999999999645E-2</v>
      </c>
      <c r="HW145" s="12">
        <v>0.15000000000000036</v>
      </c>
      <c r="HX145" s="12">
        <v>0</v>
      </c>
      <c r="HY145" s="12">
        <v>0</v>
      </c>
      <c r="HZ145" s="12">
        <v>-0.20000000000000107</v>
      </c>
      <c r="IA145" s="12">
        <v>0</v>
      </c>
      <c r="IB145" s="12">
        <v>0.30000000000000071</v>
      </c>
      <c r="IC145" s="12">
        <v>-0.15000000000000036</v>
      </c>
      <c r="ID145" s="12">
        <v>5.0000000000000711E-2</v>
      </c>
      <c r="IE145" s="12">
        <v>0.40000000000000036</v>
      </c>
      <c r="IF145" s="12">
        <v>0</v>
      </c>
      <c r="IG145" s="12">
        <v>-9.9999999999999645E-2</v>
      </c>
      <c r="IH145" s="12">
        <v>0</v>
      </c>
      <c r="II145" s="12">
        <v>5.0000000000000711E-2</v>
      </c>
      <c r="IJ145" s="12">
        <v>0.15000000000000036</v>
      </c>
      <c r="IK145" s="12">
        <v>-9.9999999999999645E-2</v>
      </c>
      <c r="IL145" s="12">
        <v>0</v>
      </c>
      <c r="IM145" s="12">
        <v>-9.9999999999997868E-2</v>
      </c>
      <c r="IN145" s="12">
        <v>-9.9999999999999645E-2</v>
      </c>
      <c r="IO145" s="12">
        <v>-0.10000000000000142</v>
      </c>
      <c r="IP145" s="12">
        <v>-0.30000000000000071</v>
      </c>
      <c r="IQ145" s="12">
        <v>-0.10000000000000142</v>
      </c>
      <c r="IR145" s="12">
        <v>0.35000000000000142</v>
      </c>
      <c r="IS145" s="12">
        <v>-9.9999999999999645E-2</v>
      </c>
      <c r="IT145" s="12">
        <v>-9.9999999999999645E-2</v>
      </c>
      <c r="IU145" s="12">
        <v>-0.10000000000000142</v>
      </c>
      <c r="IV145" s="12">
        <v>9.9999999999999645E-2</v>
      </c>
      <c r="IW145" s="12">
        <v>0.19999999999999929</v>
      </c>
      <c r="IX145" s="12">
        <v>-5.0000000000000711E-2</v>
      </c>
      <c r="IY145" s="12">
        <v>0.10000000000000142</v>
      </c>
      <c r="IZ145" s="12">
        <v>0.10000000000000142</v>
      </c>
      <c r="JA145" s="12">
        <v>-0.45000000000000107</v>
      </c>
    </row>
    <row r="146" spans="2:261" x14ac:dyDescent="0.2">
      <c r="B146" s="5" t="s">
        <v>108</v>
      </c>
      <c r="C146" s="6">
        <v>16</v>
      </c>
      <c r="D146" s="6" t="s">
        <v>107</v>
      </c>
      <c r="E146" s="6">
        <v>30</v>
      </c>
      <c r="F146" s="6">
        <v>114</v>
      </c>
      <c r="G146" s="6">
        <v>10</v>
      </c>
      <c r="H146" s="6">
        <v>10</v>
      </c>
      <c r="I146" s="6">
        <v>10</v>
      </c>
      <c r="J146" s="6">
        <v>11</v>
      </c>
      <c r="K146" s="6">
        <v>11</v>
      </c>
      <c r="L146" s="6">
        <v>10</v>
      </c>
      <c r="M146" s="6">
        <v>11</v>
      </c>
      <c r="N146" s="6">
        <v>11</v>
      </c>
      <c r="O146" s="6">
        <v>11</v>
      </c>
      <c r="P146" s="6">
        <v>11</v>
      </c>
      <c r="Q146" s="6">
        <v>10</v>
      </c>
      <c r="R146" s="6">
        <v>11</v>
      </c>
      <c r="S146" s="6">
        <v>12</v>
      </c>
      <c r="T146" s="6">
        <v>11</v>
      </c>
      <c r="U146" s="6">
        <v>11</v>
      </c>
      <c r="V146" s="6">
        <v>11</v>
      </c>
      <c r="W146" s="6">
        <v>10</v>
      </c>
      <c r="X146" s="6">
        <v>12</v>
      </c>
      <c r="Y146" s="6">
        <v>10</v>
      </c>
      <c r="Z146" s="6">
        <v>11</v>
      </c>
      <c r="AA146" s="6">
        <v>12</v>
      </c>
      <c r="AB146" s="6">
        <v>12</v>
      </c>
      <c r="AC146" s="6">
        <v>10</v>
      </c>
      <c r="AD146" s="6">
        <v>10</v>
      </c>
      <c r="AE146" s="6">
        <v>10</v>
      </c>
      <c r="AF146" s="6">
        <v>11</v>
      </c>
      <c r="AG146" s="6">
        <v>12</v>
      </c>
      <c r="AH146" s="6">
        <v>11</v>
      </c>
      <c r="AI146" s="6">
        <v>11</v>
      </c>
      <c r="AJ146" s="6">
        <v>11</v>
      </c>
      <c r="AK146" s="6">
        <v>11</v>
      </c>
      <c r="AL146" s="6">
        <v>12</v>
      </c>
      <c r="AM146" s="6">
        <v>11</v>
      </c>
      <c r="AN146" s="6">
        <v>10</v>
      </c>
      <c r="AO146" s="6">
        <v>11</v>
      </c>
      <c r="AP146" s="6">
        <v>11</v>
      </c>
      <c r="AQ146" s="6">
        <v>11</v>
      </c>
      <c r="AR146" s="6">
        <v>11</v>
      </c>
      <c r="AS146" s="6">
        <v>10</v>
      </c>
      <c r="AT146" s="6">
        <v>10</v>
      </c>
      <c r="AU146" s="6">
        <v>10</v>
      </c>
      <c r="AV146" s="6">
        <v>10</v>
      </c>
      <c r="AW146" s="6">
        <v>10</v>
      </c>
      <c r="AX146" s="6">
        <v>10</v>
      </c>
      <c r="AY146" s="6">
        <v>10</v>
      </c>
      <c r="AZ146" s="6">
        <v>10</v>
      </c>
      <c r="BA146" s="6">
        <v>10</v>
      </c>
      <c r="BB146" s="6">
        <v>10</v>
      </c>
      <c r="BC146" s="7">
        <v>10</v>
      </c>
      <c r="BE146" t="s">
        <v>114</v>
      </c>
      <c r="BF146">
        <v>16</v>
      </c>
      <c r="BG146" t="s">
        <v>63</v>
      </c>
      <c r="BH146">
        <v>30</v>
      </c>
      <c r="BI146">
        <v>101</v>
      </c>
      <c r="BJ146">
        <v>10</v>
      </c>
      <c r="BK146">
        <v>10</v>
      </c>
      <c r="BL146">
        <v>10</v>
      </c>
      <c r="BM146">
        <v>10</v>
      </c>
      <c r="BN146">
        <v>10</v>
      </c>
      <c r="BO146">
        <v>10</v>
      </c>
      <c r="BP146">
        <v>10</v>
      </c>
      <c r="BQ146">
        <v>10</v>
      </c>
      <c r="BR146">
        <v>10</v>
      </c>
      <c r="BS146">
        <v>10</v>
      </c>
      <c r="BT146">
        <v>10</v>
      </c>
      <c r="BU146">
        <v>10</v>
      </c>
      <c r="BV146">
        <v>11</v>
      </c>
      <c r="BW146">
        <v>10</v>
      </c>
      <c r="BX146">
        <v>10</v>
      </c>
      <c r="BY146">
        <v>11</v>
      </c>
      <c r="BZ146">
        <v>10</v>
      </c>
      <c r="CA146">
        <v>11</v>
      </c>
      <c r="CB146">
        <v>10</v>
      </c>
      <c r="CC146">
        <v>11</v>
      </c>
      <c r="CD146">
        <v>11</v>
      </c>
      <c r="CE146">
        <v>11</v>
      </c>
      <c r="CF146">
        <v>10</v>
      </c>
      <c r="CG146">
        <v>10</v>
      </c>
      <c r="CH146">
        <v>11</v>
      </c>
      <c r="CI146">
        <v>10</v>
      </c>
      <c r="CJ146">
        <v>11</v>
      </c>
      <c r="CK146">
        <v>10</v>
      </c>
      <c r="CL146">
        <v>11</v>
      </c>
      <c r="CM146">
        <v>10</v>
      </c>
      <c r="CN146">
        <v>10</v>
      </c>
      <c r="CO146">
        <v>11</v>
      </c>
      <c r="CP146">
        <v>11</v>
      </c>
      <c r="CQ146">
        <v>10</v>
      </c>
      <c r="CR146">
        <v>11</v>
      </c>
      <c r="CS146">
        <v>10</v>
      </c>
      <c r="CT146">
        <v>10</v>
      </c>
      <c r="CU146">
        <v>11</v>
      </c>
      <c r="CV146">
        <v>10</v>
      </c>
      <c r="CW146">
        <v>11</v>
      </c>
      <c r="CX146">
        <v>12</v>
      </c>
      <c r="CY146">
        <v>10</v>
      </c>
      <c r="CZ146">
        <v>10</v>
      </c>
      <c r="DA146">
        <v>10</v>
      </c>
      <c r="DB146">
        <v>11</v>
      </c>
      <c r="DC146">
        <v>10</v>
      </c>
      <c r="DD146">
        <v>10</v>
      </c>
      <c r="DE146">
        <v>10</v>
      </c>
      <c r="DF146">
        <v>12</v>
      </c>
    </row>
    <row r="147" spans="2:261" x14ac:dyDescent="0.2">
      <c r="B147" s="5" t="s">
        <v>106</v>
      </c>
      <c r="C147" s="6">
        <v>16</v>
      </c>
      <c r="D147" s="6" t="s">
        <v>107</v>
      </c>
      <c r="E147" s="6">
        <v>29</v>
      </c>
      <c r="F147" s="6">
        <v>113</v>
      </c>
      <c r="G147" s="6">
        <v>10</v>
      </c>
      <c r="H147" s="6">
        <v>10</v>
      </c>
      <c r="I147" s="6">
        <v>10</v>
      </c>
      <c r="J147" s="6">
        <v>11</v>
      </c>
      <c r="K147" s="6">
        <v>11</v>
      </c>
      <c r="L147" s="6">
        <v>10</v>
      </c>
      <c r="M147" s="6">
        <v>10</v>
      </c>
      <c r="N147" s="6">
        <v>11</v>
      </c>
      <c r="O147" s="6">
        <v>11</v>
      </c>
      <c r="P147" s="6">
        <v>10</v>
      </c>
      <c r="Q147" s="6">
        <v>10</v>
      </c>
      <c r="R147" s="6">
        <v>11</v>
      </c>
      <c r="S147" s="6">
        <v>10</v>
      </c>
      <c r="T147" s="6">
        <v>11</v>
      </c>
      <c r="U147" s="6">
        <v>11</v>
      </c>
      <c r="V147" s="6">
        <v>10</v>
      </c>
      <c r="W147" s="6">
        <v>10</v>
      </c>
      <c r="X147" s="6">
        <v>11</v>
      </c>
      <c r="Y147" s="6">
        <v>10</v>
      </c>
      <c r="Z147" s="6">
        <v>11</v>
      </c>
      <c r="AA147" s="6">
        <v>12</v>
      </c>
      <c r="AB147" s="6">
        <v>11</v>
      </c>
      <c r="AC147" s="6">
        <v>10</v>
      </c>
      <c r="AD147" s="6">
        <v>10</v>
      </c>
      <c r="AE147" s="6">
        <v>10</v>
      </c>
      <c r="AF147" s="6">
        <v>11</v>
      </c>
      <c r="AG147" s="6">
        <v>11</v>
      </c>
      <c r="AH147" s="6">
        <v>11</v>
      </c>
      <c r="AI147" s="6">
        <v>11</v>
      </c>
      <c r="AJ147" s="6">
        <v>10</v>
      </c>
      <c r="AK147" s="6">
        <v>12</v>
      </c>
      <c r="AL147" s="6">
        <v>12</v>
      </c>
      <c r="AM147" s="6">
        <v>11</v>
      </c>
      <c r="AN147" s="6">
        <v>10</v>
      </c>
      <c r="AO147" s="6">
        <v>11</v>
      </c>
      <c r="AP147" s="6">
        <v>11</v>
      </c>
      <c r="AQ147" s="6">
        <v>12</v>
      </c>
      <c r="AR147" s="6">
        <v>11</v>
      </c>
      <c r="AS147" s="6">
        <v>10</v>
      </c>
      <c r="AT147" s="6">
        <v>10</v>
      </c>
      <c r="AU147" s="6">
        <v>10</v>
      </c>
      <c r="AV147" s="6">
        <v>10</v>
      </c>
      <c r="AW147" s="6">
        <v>10</v>
      </c>
      <c r="AX147" s="6">
        <v>10</v>
      </c>
      <c r="AY147" s="6">
        <v>10</v>
      </c>
      <c r="AZ147" s="6">
        <v>10</v>
      </c>
      <c r="BA147" s="6">
        <v>10</v>
      </c>
      <c r="BB147" s="6">
        <v>10</v>
      </c>
      <c r="BC147" s="7">
        <v>10</v>
      </c>
      <c r="BE147" t="s">
        <v>114</v>
      </c>
      <c r="BF147">
        <v>16</v>
      </c>
      <c r="BG147" t="s">
        <v>63</v>
      </c>
      <c r="BH147">
        <v>30</v>
      </c>
      <c r="BI147">
        <v>102</v>
      </c>
      <c r="BJ147">
        <v>10</v>
      </c>
      <c r="BK147">
        <v>10</v>
      </c>
      <c r="BL147">
        <v>10</v>
      </c>
      <c r="BM147">
        <v>10</v>
      </c>
      <c r="BN147">
        <v>10</v>
      </c>
      <c r="BO147">
        <v>10</v>
      </c>
      <c r="BP147">
        <v>10</v>
      </c>
      <c r="BQ147">
        <v>10</v>
      </c>
      <c r="BR147">
        <v>10</v>
      </c>
      <c r="BS147">
        <v>10</v>
      </c>
      <c r="BT147">
        <v>10</v>
      </c>
      <c r="BU147">
        <v>10</v>
      </c>
      <c r="BV147">
        <v>11</v>
      </c>
      <c r="BW147">
        <v>10</v>
      </c>
      <c r="BX147">
        <v>10</v>
      </c>
      <c r="BY147">
        <v>10</v>
      </c>
      <c r="BZ147">
        <v>10</v>
      </c>
      <c r="CA147">
        <v>11</v>
      </c>
      <c r="CB147">
        <v>10</v>
      </c>
      <c r="CC147">
        <v>11</v>
      </c>
      <c r="CD147">
        <v>12</v>
      </c>
      <c r="CE147">
        <v>11</v>
      </c>
      <c r="CF147">
        <v>10</v>
      </c>
      <c r="CG147">
        <v>10</v>
      </c>
      <c r="CH147">
        <v>10</v>
      </c>
      <c r="CI147">
        <v>10</v>
      </c>
      <c r="CJ147">
        <v>11</v>
      </c>
      <c r="CK147">
        <v>10</v>
      </c>
      <c r="CL147">
        <v>11</v>
      </c>
      <c r="CM147">
        <v>10</v>
      </c>
      <c r="CN147">
        <v>10</v>
      </c>
      <c r="CO147">
        <v>11</v>
      </c>
      <c r="CP147">
        <v>11</v>
      </c>
      <c r="CQ147">
        <v>10</v>
      </c>
      <c r="CR147">
        <v>10</v>
      </c>
      <c r="CS147">
        <v>10</v>
      </c>
      <c r="CT147">
        <v>11</v>
      </c>
      <c r="CU147">
        <v>10</v>
      </c>
      <c r="CV147">
        <v>10</v>
      </c>
      <c r="CW147">
        <v>12</v>
      </c>
      <c r="CX147">
        <v>11</v>
      </c>
      <c r="CY147">
        <v>10</v>
      </c>
      <c r="CZ147">
        <v>10</v>
      </c>
      <c r="DA147">
        <v>11</v>
      </c>
      <c r="DB147">
        <v>11</v>
      </c>
      <c r="DC147">
        <v>10</v>
      </c>
      <c r="DD147">
        <v>11</v>
      </c>
      <c r="DE147">
        <v>10</v>
      </c>
      <c r="DF147">
        <v>12</v>
      </c>
      <c r="HN147" s="17" t="s">
        <v>175</v>
      </c>
      <c r="HO147" s="17"/>
      <c r="HP147" s="17"/>
      <c r="HQ147" s="18" t="s">
        <v>256</v>
      </c>
      <c r="HR147" s="18"/>
      <c r="HS147" s="18"/>
    </row>
    <row r="148" spans="2:261" ht="28.5" x14ac:dyDescent="0.2">
      <c r="B148" s="5" t="s">
        <v>108</v>
      </c>
      <c r="C148" s="6">
        <v>16</v>
      </c>
      <c r="D148" s="6" t="s">
        <v>107</v>
      </c>
      <c r="E148" s="6">
        <v>30</v>
      </c>
      <c r="F148" s="6">
        <v>113</v>
      </c>
      <c r="G148" s="6">
        <v>10</v>
      </c>
      <c r="H148" s="6">
        <v>10</v>
      </c>
      <c r="I148" s="6">
        <v>10</v>
      </c>
      <c r="J148" s="6">
        <v>11</v>
      </c>
      <c r="K148" s="6">
        <v>11</v>
      </c>
      <c r="L148" s="6">
        <v>10</v>
      </c>
      <c r="M148" s="6">
        <v>10</v>
      </c>
      <c r="N148" s="6">
        <v>11</v>
      </c>
      <c r="O148" s="6">
        <v>11</v>
      </c>
      <c r="P148" s="6">
        <v>11</v>
      </c>
      <c r="Q148" s="6">
        <v>10</v>
      </c>
      <c r="R148" s="6">
        <v>11</v>
      </c>
      <c r="S148" s="6">
        <v>11</v>
      </c>
      <c r="T148" s="6">
        <v>10</v>
      </c>
      <c r="U148" s="6">
        <v>10</v>
      </c>
      <c r="V148" s="6">
        <v>11</v>
      </c>
      <c r="W148" s="6">
        <v>10</v>
      </c>
      <c r="X148" s="6">
        <v>11</v>
      </c>
      <c r="Y148" s="6">
        <v>10</v>
      </c>
      <c r="Z148" s="6">
        <v>11</v>
      </c>
      <c r="AA148" s="6">
        <v>11</v>
      </c>
      <c r="AB148" s="6">
        <v>12</v>
      </c>
      <c r="AC148" s="6">
        <v>10</v>
      </c>
      <c r="AD148" s="6">
        <v>11</v>
      </c>
      <c r="AE148" s="6">
        <v>11</v>
      </c>
      <c r="AF148" s="6">
        <v>11</v>
      </c>
      <c r="AG148" s="6">
        <v>11</v>
      </c>
      <c r="AH148" s="6">
        <v>11</v>
      </c>
      <c r="AI148" s="6">
        <v>11</v>
      </c>
      <c r="AJ148" s="6">
        <v>11</v>
      </c>
      <c r="AK148" s="6">
        <v>11</v>
      </c>
      <c r="AL148" s="6">
        <v>11</v>
      </c>
      <c r="AM148" s="6">
        <v>11</v>
      </c>
      <c r="AN148" s="6">
        <v>12</v>
      </c>
      <c r="AO148" s="6">
        <v>10</v>
      </c>
      <c r="AP148" s="6">
        <v>10</v>
      </c>
      <c r="AQ148" s="6">
        <v>11</v>
      </c>
      <c r="AR148" s="6">
        <v>12</v>
      </c>
      <c r="AS148" s="6">
        <v>10</v>
      </c>
      <c r="AT148" s="6">
        <v>10</v>
      </c>
      <c r="AU148" s="6">
        <v>10</v>
      </c>
      <c r="AV148" s="6">
        <v>10</v>
      </c>
      <c r="AW148" s="6">
        <v>10</v>
      </c>
      <c r="AX148" s="6">
        <v>10</v>
      </c>
      <c r="AY148" s="6">
        <v>10</v>
      </c>
      <c r="AZ148" s="6">
        <v>10</v>
      </c>
      <c r="BA148" s="6">
        <v>10</v>
      </c>
      <c r="BB148" s="6">
        <v>10</v>
      </c>
      <c r="BC148" s="7">
        <v>10</v>
      </c>
      <c r="BE148" t="s">
        <v>114</v>
      </c>
      <c r="BF148">
        <v>16</v>
      </c>
      <c r="BG148" t="s">
        <v>63</v>
      </c>
      <c r="BH148">
        <v>30</v>
      </c>
      <c r="BI148">
        <v>102</v>
      </c>
      <c r="BJ148">
        <v>10</v>
      </c>
      <c r="BK148">
        <v>10</v>
      </c>
      <c r="BL148">
        <v>10</v>
      </c>
      <c r="BM148">
        <v>10</v>
      </c>
      <c r="BN148">
        <v>10</v>
      </c>
      <c r="BO148">
        <v>10</v>
      </c>
      <c r="BP148">
        <v>10</v>
      </c>
      <c r="BQ148">
        <v>10</v>
      </c>
      <c r="BR148">
        <v>10</v>
      </c>
      <c r="BS148">
        <v>10</v>
      </c>
      <c r="BT148">
        <v>10</v>
      </c>
      <c r="BU148">
        <v>10</v>
      </c>
      <c r="BV148">
        <v>11</v>
      </c>
      <c r="BW148">
        <v>10</v>
      </c>
      <c r="BX148">
        <v>10</v>
      </c>
      <c r="BY148">
        <v>10</v>
      </c>
      <c r="BZ148">
        <v>10</v>
      </c>
      <c r="CA148">
        <v>12</v>
      </c>
      <c r="CB148">
        <v>10</v>
      </c>
      <c r="CC148">
        <v>11</v>
      </c>
      <c r="CD148">
        <v>11</v>
      </c>
      <c r="CE148">
        <v>11</v>
      </c>
      <c r="CF148">
        <v>10</v>
      </c>
      <c r="CG148">
        <v>10</v>
      </c>
      <c r="CH148">
        <v>11</v>
      </c>
      <c r="CI148">
        <v>10</v>
      </c>
      <c r="CJ148">
        <v>11</v>
      </c>
      <c r="CK148">
        <v>10</v>
      </c>
      <c r="CL148">
        <v>10</v>
      </c>
      <c r="CM148">
        <v>11</v>
      </c>
      <c r="CN148">
        <v>10</v>
      </c>
      <c r="CO148">
        <v>10</v>
      </c>
      <c r="CP148">
        <v>11</v>
      </c>
      <c r="CQ148">
        <v>11</v>
      </c>
      <c r="CR148">
        <v>10</v>
      </c>
      <c r="CS148">
        <v>10</v>
      </c>
      <c r="CT148">
        <v>11</v>
      </c>
      <c r="CU148">
        <v>11</v>
      </c>
      <c r="CV148">
        <v>11</v>
      </c>
      <c r="CW148">
        <v>11</v>
      </c>
      <c r="CX148">
        <v>11</v>
      </c>
      <c r="CY148">
        <v>10</v>
      </c>
      <c r="CZ148">
        <v>11</v>
      </c>
      <c r="DA148">
        <v>11</v>
      </c>
      <c r="DB148">
        <v>11</v>
      </c>
      <c r="DC148">
        <v>10</v>
      </c>
      <c r="DD148">
        <v>11</v>
      </c>
      <c r="DE148">
        <v>10</v>
      </c>
      <c r="DF148">
        <v>11</v>
      </c>
      <c r="HO148" s="11" t="s">
        <v>9</v>
      </c>
      <c r="HP148" s="11" t="s">
        <v>10</v>
      </c>
      <c r="HQ148" s="11" t="s">
        <v>11</v>
      </c>
      <c r="HR148" s="13" t="s">
        <v>174</v>
      </c>
      <c r="HS148" s="13" t="s">
        <v>175</v>
      </c>
      <c r="HT148" s="13" t="s">
        <v>176</v>
      </c>
      <c r="HU148" s="13" t="s">
        <v>177</v>
      </c>
      <c r="HV148" s="13" t="s">
        <v>178</v>
      </c>
      <c r="HW148" s="13" t="s">
        <v>179</v>
      </c>
      <c r="HX148" s="13" t="s">
        <v>180</v>
      </c>
      <c r="HY148" s="13" t="s">
        <v>181</v>
      </c>
      <c r="HZ148" s="13" t="s">
        <v>182</v>
      </c>
      <c r="IA148" s="13" t="s">
        <v>183</v>
      </c>
      <c r="IB148" s="13" t="s">
        <v>184</v>
      </c>
      <c r="IC148" s="13" t="s">
        <v>185</v>
      </c>
      <c r="ID148" s="13" t="s">
        <v>186</v>
      </c>
      <c r="IE148" s="13" t="s">
        <v>187</v>
      </c>
      <c r="IF148" s="13" t="s">
        <v>188</v>
      </c>
      <c r="IG148" s="13" t="s">
        <v>189</v>
      </c>
      <c r="IH148" s="13" t="s">
        <v>190</v>
      </c>
      <c r="II148" s="13" t="s">
        <v>191</v>
      </c>
      <c r="IJ148" s="13" t="s">
        <v>192</v>
      </c>
      <c r="IK148" s="13" t="s">
        <v>193</v>
      </c>
      <c r="IL148" s="13" t="s">
        <v>194</v>
      </c>
      <c r="IM148" s="13" t="s">
        <v>195</v>
      </c>
      <c r="IN148" s="13" t="s">
        <v>196</v>
      </c>
      <c r="IO148" s="13" t="s">
        <v>197</v>
      </c>
      <c r="IP148" s="13" t="s">
        <v>198</v>
      </c>
      <c r="IQ148" s="13" t="s">
        <v>199</v>
      </c>
      <c r="IR148" s="13" t="s">
        <v>200</v>
      </c>
      <c r="IS148" s="13" t="s">
        <v>201</v>
      </c>
      <c r="IT148" s="13" t="s">
        <v>202</v>
      </c>
      <c r="IU148" s="13" t="s">
        <v>203</v>
      </c>
      <c r="IV148" s="13" t="s">
        <v>204</v>
      </c>
      <c r="IW148" s="13" t="s">
        <v>205</v>
      </c>
      <c r="IX148" s="13" t="s">
        <v>206</v>
      </c>
      <c r="IY148" s="13" t="s">
        <v>207</v>
      </c>
      <c r="IZ148" s="13" t="s">
        <v>208</v>
      </c>
      <c r="JA148" s="13" t="s">
        <v>209</v>
      </c>
    </row>
    <row r="149" spans="2:261" x14ac:dyDescent="0.2">
      <c r="B149" s="5" t="s">
        <v>106</v>
      </c>
      <c r="C149" s="6">
        <v>16</v>
      </c>
      <c r="D149" s="6" t="s">
        <v>107</v>
      </c>
      <c r="E149" s="6">
        <v>29</v>
      </c>
      <c r="F149" s="6">
        <v>112</v>
      </c>
      <c r="G149" s="6">
        <v>10</v>
      </c>
      <c r="H149" s="6">
        <v>10</v>
      </c>
      <c r="I149" s="6">
        <v>10</v>
      </c>
      <c r="J149" s="6">
        <v>10</v>
      </c>
      <c r="K149" s="6">
        <v>11</v>
      </c>
      <c r="L149" s="6">
        <v>10</v>
      </c>
      <c r="M149" s="6">
        <v>11</v>
      </c>
      <c r="N149" s="6">
        <v>11</v>
      </c>
      <c r="O149" s="6">
        <v>11</v>
      </c>
      <c r="P149" s="6">
        <v>11</v>
      </c>
      <c r="Q149" s="6">
        <v>11</v>
      </c>
      <c r="R149" s="6">
        <v>12</v>
      </c>
      <c r="S149" s="6">
        <v>11</v>
      </c>
      <c r="T149" s="6">
        <v>10</v>
      </c>
      <c r="U149" s="6">
        <v>11</v>
      </c>
      <c r="V149" s="6">
        <v>11</v>
      </c>
      <c r="W149" s="6">
        <v>10</v>
      </c>
      <c r="X149" s="6">
        <v>11</v>
      </c>
      <c r="Y149" s="6">
        <v>10</v>
      </c>
      <c r="Z149" s="6">
        <v>11</v>
      </c>
      <c r="AA149" s="6">
        <v>11</v>
      </c>
      <c r="AB149" s="6">
        <v>11</v>
      </c>
      <c r="AC149" s="6">
        <v>10</v>
      </c>
      <c r="AD149" s="6">
        <v>11</v>
      </c>
      <c r="AE149" s="6">
        <v>11</v>
      </c>
      <c r="AF149" s="6">
        <v>11</v>
      </c>
      <c r="AG149" s="6">
        <v>12</v>
      </c>
      <c r="AH149" s="6">
        <v>11</v>
      </c>
      <c r="AI149" s="6">
        <v>11</v>
      </c>
      <c r="AJ149" s="6">
        <v>11</v>
      </c>
      <c r="AK149" s="6">
        <v>11</v>
      </c>
      <c r="AL149" s="6">
        <v>11</v>
      </c>
      <c r="AM149" s="6">
        <v>12</v>
      </c>
      <c r="AN149" s="6">
        <v>10</v>
      </c>
      <c r="AO149" s="6">
        <v>10</v>
      </c>
      <c r="AP149" s="6">
        <v>11</v>
      </c>
      <c r="AQ149" s="6">
        <v>12</v>
      </c>
      <c r="AR149" s="6">
        <v>12</v>
      </c>
      <c r="AS149" s="6">
        <v>10</v>
      </c>
      <c r="AT149" s="6">
        <v>10</v>
      </c>
      <c r="AU149" s="6">
        <v>10</v>
      </c>
      <c r="AV149" s="6">
        <v>10</v>
      </c>
      <c r="AW149" s="6">
        <v>10</v>
      </c>
      <c r="AX149" s="6">
        <v>10</v>
      </c>
      <c r="AY149" s="6">
        <v>10</v>
      </c>
      <c r="AZ149" s="6">
        <v>10</v>
      </c>
      <c r="BA149" s="6">
        <v>10</v>
      </c>
      <c r="BB149" s="6">
        <v>10</v>
      </c>
      <c r="BC149" s="7">
        <v>10</v>
      </c>
      <c r="BE149" t="s">
        <v>114</v>
      </c>
      <c r="BF149">
        <v>16</v>
      </c>
      <c r="BG149" t="s">
        <v>63</v>
      </c>
      <c r="BH149">
        <v>30</v>
      </c>
      <c r="BI149">
        <v>103</v>
      </c>
      <c r="BJ149">
        <v>10</v>
      </c>
      <c r="BK149">
        <v>10</v>
      </c>
      <c r="BL149">
        <v>10</v>
      </c>
      <c r="BM149">
        <v>10</v>
      </c>
      <c r="BN149">
        <v>10</v>
      </c>
      <c r="BO149">
        <v>10</v>
      </c>
      <c r="BP149">
        <v>10</v>
      </c>
      <c r="BQ149">
        <v>10</v>
      </c>
      <c r="BR149">
        <v>10</v>
      </c>
      <c r="BS149">
        <v>10</v>
      </c>
      <c r="BT149">
        <v>10</v>
      </c>
      <c r="BU149">
        <v>10</v>
      </c>
      <c r="BV149">
        <v>11</v>
      </c>
      <c r="BW149">
        <v>10</v>
      </c>
      <c r="BX149">
        <v>10</v>
      </c>
      <c r="BY149">
        <v>10</v>
      </c>
      <c r="BZ149">
        <v>10</v>
      </c>
      <c r="CA149">
        <v>12</v>
      </c>
      <c r="CB149">
        <v>10</v>
      </c>
      <c r="CC149">
        <v>11</v>
      </c>
      <c r="CD149">
        <v>12</v>
      </c>
      <c r="CE149">
        <v>11</v>
      </c>
      <c r="CF149">
        <v>10</v>
      </c>
      <c r="CG149">
        <v>10</v>
      </c>
      <c r="CH149">
        <v>10</v>
      </c>
      <c r="CI149">
        <v>10</v>
      </c>
      <c r="CJ149">
        <v>11</v>
      </c>
      <c r="CK149">
        <v>10</v>
      </c>
      <c r="CL149">
        <v>11</v>
      </c>
      <c r="CM149">
        <v>10</v>
      </c>
      <c r="CN149">
        <v>11</v>
      </c>
      <c r="CO149">
        <v>10</v>
      </c>
      <c r="CP149">
        <v>11</v>
      </c>
      <c r="CQ149">
        <v>12</v>
      </c>
      <c r="CR149">
        <v>10</v>
      </c>
      <c r="CS149">
        <v>10</v>
      </c>
      <c r="CT149">
        <v>11</v>
      </c>
      <c r="CU149">
        <v>10</v>
      </c>
      <c r="CV149">
        <v>12</v>
      </c>
      <c r="CW149">
        <v>11</v>
      </c>
      <c r="CX149">
        <v>11</v>
      </c>
      <c r="CY149">
        <v>10</v>
      </c>
      <c r="CZ149">
        <v>11</v>
      </c>
      <c r="DA149">
        <v>10</v>
      </c>
      <c r="DB149">
        <v>11</v>
      </c>
      <c r="DC149">
        <v>10</v>
      </c>
      <c r="DD149">
        <v>10</v>
      </c>
      <c r="DE149">
        <v>10</v>
      </c>
      <c r="DF149">
        <v>10</v>
      </c>
      <c r="HN149" t="s">
        <v>212</v>
      </c>
      <c r="HO149" s="12">
        <v>0.43999999999999773</v>
      </c>
      <c r="HP149" s="12">
        <v>0</v>
      </c>
      <c r="HQ149" s="12">
        <v>0</v>
      </c>
      <c r="HR149" s="12">
        <v>0</v>
      </c>
      <c r="HS149" s="12">
        <v>0.66000000000000014</v>
      </c>
      <c r="HT149" s="12">
        <v>3.9999999999999147E-2</v>
      </c>
      <c r="HU149" s="12">
        <v>-9.9999999999997868E-3</v>
      </c>
      <c r="HV149" s="12">
        <v>-3.0000000000001137E-2</v>
      </c>
      <c r="HW149" s="12">
        <v>3.9999999999999147E-2</v>
      </c>
      <c r="HX149" s="12">
        <v>-9.9999999999997868E-3</v>
      </c>
      <c r="HY149" s="12">
        <v>-4.0000000000000924E-2</v>
      </c>
      <c r="HZ149" s="12">
        <v>-0.17999999999999972</v>
      </c>
      <c r="IA149" s="12">
        <v>-4.0000000000000924E-2</v>
      </c>
      <c r="IB149" s="12">
        <v>0.12000000000000099</v>
      </c>
      <c r="IC149" s="12">
        <v>-2.9999999999999361E-2</v>
      </c>
      <c r="ID149" s="12">
        <v>-0.13000000000000078</v>
      </c>
      <c r="IE149" s="12">
        <v>0.37999999999999901</v>
      </c>
      <c r="IF149" s="12">
        <v>0</v>
      </c>
      <c r="IG149" s="12">
        <v>-1.0000000000001563E-2</v>
      </c>
      <c r="IH149" s="12">
        <v>4.9999999999998934E-2</v>
      </c>
      <c r="II149" s="12">
        <v>3.0000000000001137E-2</v>
      </c>
      <c r="IJ149" s="12">
        <v>9.9999999999997868E-3</v>
      </c>
      <c r="IK149" s="12">
        <v>-9.9999999999997868E-3</v>
      </c>
      <c r="IL149" s="12">
        <v>0</v>
      </c>
      <c r="IM149" s="12">
        <v>1.9999999999999574E-2</v>
      </c>
      <c r="IN149" s="12">
        <v>-5.9999999999998721E-2</v>
      </c>
      <c r="IO149" s="12">
        <v>-9.9999999999997868E-3</v>
      </c>
      <c r="IP149" s="12">
        <v>-1.0000000000001563E-2</v>
      </c>
      <c r="IQ149" s="12">
        <v>2.9999999999999361E-2</v>
      </c>
      <c r="IR149" s="12">
        <v>0.17999999999999972</v>
      </c>
      <c r="IS149" s="12">
        <v>-0.12000000000000099</v>
      </c>
      <c r="IT149" s="12">
        <v>-9.9999999999997868E-3</v>
      </c>
      <c r="IU149" s="12">
        <v>9.9999999999997868E-3</v>
      </c>
      <c r="IV149" s="12">
        <v>7.0000000000000284E-2</v>
      </c>
      <c r="IW149" s="12">
        <v>9.9999999999997868E-3</v>
      </c>
      <c r="IX149" s="12">
        <v>1.0000000000001563E-2</v>
      </c>
      <c r="IY149" s="12">
        <v>7.0000000000000284E-2</v>
      </c>
      <c r="IZ149" s="12">
        <v>3.9999999999999147E-2</v>
      </c>
      <c r="JA149" s="12">
        <v>-0.15999999999999837</v>
      </c>
    </row>
    <row r="150" spans="2:261" x14ac:dyDescent="0.2">
      <c r="B150" s="5" t="s">
        <v>108</v>
      </c>
      <c r="C150" s="6">
        <v>16</v>
      </c>
      <c r="D150" s="6" t="s">
        <v>107</v>
      </c>
      <c r="E150" s="6">
        <v>30</v>
      </c>
      <c r="F150" s="6">
        <v>111</v>
      </c>
      <c r="G150" s="6">
        <v>10</v>
      </c>
      <c r="H150" s="6">
        <v>10</v>
      </c>
      <c r="I150" s="6">
        <v>10</v>
      </c>
      <c r="J150" s="6">
        <v>10</v>
      </c>
      <c r="K150" s="6">
        <v>10</v>
      </c>
      <c r="L150" s="6">
        <v>10</v>
      </c>
      <c r="M150" s="6">
        <v>11</v>
      </c>
      <c r="N150" s="6">
        <v>11</v>
      </c>
      <c r="O150" s="6">
        <v>11</v>
      </c>
      <c r="P150" s="6">
        <v>10</v>
      </c>
      <c r="Q150" s="6">
        <v>10</v>
      </c>
      <c r="R150" s="6">
        <v>11</v>
      </c>
      <c r="S150" s="6">
        <v>11</v>
      </c>
      <c r="T150" s="6">
        <v>10</v>
      </c>
      <c r="U150" s="6">
        <v>11</v>
      </c>
      <c r="V150" s="6">
        <v>10</v>
      </c>
      <c r="W150" s="6">
        <v>10</v>
      </c>
      <c r="X150" s="6">
        <v>11</v>
      </c>
      <c r="Y150" s="6">
        <v>10</v>
      </c>
      <c r="Z150" s="6">
        <v>12</v>
      </c>
      <c r="AA150" s="6">
        <v>11</v>
      </c>
      <c r="AB150" s="6">
        <v>12</v>
      </c>
      <c r="AC150" s="6">
        <v>10</v>
      </c>
      <c r="AD150" s="6">
        <v>11</v>
      </c>
      <c r="AE150" s="6">
        <v>10</v>
      </c>
      <c r="AF150" s="6">
        <v>10</v>
      </c>
      <c r="AG150" s="6">
        <v>12</v>
      </c>
      <c r="AH150" s="6">
        <v>11</v>
      </c>
      <c r="AI150" s="6">
        <v>11</v>
      </c>
      <c r="AJ150" s="6">
        <v>11</v>
      </c>
      <c r="AK150" s="6">
        <v>12</v>
      </c>
      <c r="AL150" s="6">
        <v>11</v>
      </c>
      <c r="AM150" s="6">
        <v>11</v>
      </c>
      <c r="AN150" s="6">
        <v>10</v>
      </c>
      <c r="AO150" s="6">
        <v>11</v>
      </c>
      <c r="AP150" s="6">
        <v>11</v>
      </c>
      <c r="AQ150" s="6">
        <v>11</v>
      </c>
      <c r="AR150" s="6">
        <v>11</v>
      </c>
      <c r="AS150" s="6">
        <v>10</v>
      </c>
      <c r="AT150" s="6">
        <v>10</v>
      </c>
      <c r="AU150" s="6">
        <v>10</v>
      </c>
      <c r="AV150" s="6">
        <v>10</v>
      </c>
      <c r="AW150" s="6">
        <v>10</v>
      </c>
      <c r="AX150" s="6">
        <v>10</v>
      </c>
      <c r="AY150" s="6">
        <v>10</v>
      </c>
      <c r="AZ150" s="6">
        <v>10</v>
      </c>
      <c r="BA150" s="6">
        <v>10</v>
      </c>
      <c r="BB150" s="6">
        <v>10</v>
      </c>
      <c r="BC150" s="7">
        <v>10</v>
      </c>
      <c r="BE150" t="s">
        <v>114</v>
      </c>
      <c r="BF150">
        <v>16</v>
      </c>
      <c r="BG150" t="s">
        <v>63</v>
      </c>
      <c r="BH150">
        <v>30</v>
      </c>
      <c r="BI150">
        <v>105</v>
      </c>
      <c r="BJ150">
        <v>10</v>
      </c>
      <c r="BK150">
        <v>10</v>
      </c>
      <c r="BL150">
        <v>10</v>
      </c>
      <c r="BM150">
        <v>10</v>
      </c>
      <c r="BN150">
        <v>10</v>
      </c>
      <c r="BO150">
        <v>10</v>
      </c>
      <c r="BP150">
        <v>11</v>
      </c>
      <c r="BQ150">
        <v>10</v>
      </c>
      <c r="BR150">
        <v>10</v>
      </c>
      <c r="BS150">
        <v>10</v>
      </c>
      <c r="BT150">
        <v>10</v>
      </c>
      <c r="BU150">
        <v>10</v>
      </c>
      <c r="BV150">
        <v>12</v>
      </c>
      <c r="BW150">
        <v>10</v>
      </c>
      <c r="BX150">
        <v>10</v>
      </c>
      <c r="BY150">
        <v>10</v>
      </c>
      <c r="BZ150">
        <v>10</v>
      </c>
      <c r="CA150">
        <v>11</v>
      </c>
      <c r="CB150">
        <v>10</v>
      </c>
      <c r="CC150">
        <v>11</v>
      </c>
      <c r="CD150">
        <v>12</v>
      </c>
      <c r="CE150">
        <v>11</v>
      </c>
      <c r="CF150">
        <v>10</v>
      </c>
      <c r="CG150">
        <v>10</v>
      </c>
      <c r="CH150">
        <v>10</v>
      </c>
      <c r="CI150">
        <v>10</v>
      </c>
      <c r="CJ150">
        <v>11</v>
      </c>
      <c r="CK150">
        <v>10</v>
      </c>
      <c r="CL150">
        <v>11</v>
      </c>
      <c r="CM150">
        <v>10</v>
      </c>
      <c r="CN150">
        <v>11</v>
      </c>
      <c r="CO150">
        <v>11</v>
      </c>
      <c r="CP150">
        <v>11</v>
      </c>
      <c r="CQ150">
        <v>10</v>
      </c>
      <c r="CR150">
        <v>10</v>
      </c>
      <c r="CS150">
        <v>10</v>
      </c>
      <c r="CT150">
        <v>11</v>
      </c>
      <c r="CU150">
        <v>11</v>
      </c>
      <c r="CV150">
        <v>10</v>
      </c>
      <c r="CW150">
        <v>12</v>
      </c>
      <c r="CX150">
        <v>12</v>
      </c>
      <c r="CY150">
        <v>10</v>
      </c>
      <c r="CZ150">
        <v>11</v>
      </c>
      <c r="DA150">
        <v>11</v>
      </c>
      <c r="DB150">
        <v>11</v>
      </c>
      <c r="DC150">
        <v>10</v>
      </c>
      <c r="DD150">
        <v>11</v>
      </c>
      <c r="DE150">
        <v>10</v>
      </c>
      <c r="DF150">
        <v>11</v>
      </c>
      <c r="HN150" t="s">
        <v>213</v>
      </c>
      <c r="HO150" s="12">
        <v>0.59999999999999432</v>
      </c>
      <c r="HP150" s="12">
        <v>0</v>
      </c>
      <c r="HQ150" s="12">
        <v>0</v>
      </c>
      <c r="HR150" s="12">
        <v>-0.19999999999999929</v>
      </c>
      <c r="HS150" s="12">
        <v>0.5</v>
      </c>
      <c r="HT150" s="12">
        <v>-9.9999999999999645E-2</v>
      </c>
      <c r="HU150" s="12">
        <v>0.40000000000000036</v>
      </c>
      <c r="HV150" s="12">
        <v>-0.29999999999999893</v>
      </c>
      <c r="HW150" s="12">
        <v>0</v>
      </c>
      <c r="HX150" s="12">
        <v>-0.20000000000000107</v>
      </c>
      <c r="HY150" s="12">
        <v>-0.20000000000000107</v>
      </c>
      <c r="HZ150" s="12">
        <v>-0.20000000000000107</v>
      </c>
      <c r="IA150" s="12">
        <v>9.9999999999999645E-2</v>
      </c>
      <c r="IB150" s="12">
        <v>0</v>
      </c>
      <c r="IC150" s="12">
        <v>-9.9999999999999645E-2</v>
      </c>
      <c r="ID150" s="12">
        <v>0</v>
      </c>
      <c r="IE150" s="12">
        <v>0.40000000000000036</v>
      </c>
      <c r="IF150" s="12">
        <v>0</v>
      </c>
      <c r="IG150" s="12">
        <v>-0.19999999999999929</v>
      </c>
      <c r="IH150" s="12">
        <v>0</v>
      </c>
      <c r="II150" s="12">
        <v>0.20000000000000107</v>
      </c>
      <c r="IJ150" s="12">
        <v>9.9999999999999645E-2</v>
      </c>
      <c r="IK150" s="12">
        <v>0.19999999999999929</v>
      </c>
      <c r="IL150" s="12">
        <v>0</v>
      </c>
      <c r="IM150" s="12">
        <v>0.10000000000000142</v>
      </c>
      <c r="IN150" s="12">
        <v>0.40000000000000036</v>
      </c>
      <c r="IO150" s="12">
        <v>0.19999999999999929</v>
      </c>
      <c r="IP150" s="12">
        <v>9.9999999999999645E-2</v>
      </c>
      <c r="IQ150" s="12">
        <v>0</v>
      </c>
      <c r="IR150" s="12">
        <v>0.20000000000000107</v>
      </c>
      <c r="IS150" s="12">
        <v>-0.20000000000000107</v>
      </c>
      <c r="IT150" s="12">
        <v>0</v>
      </c>
      <c r="IU150" s="12">
        <v>0</v>
      </c>
      <c r="IV150" s="12">
        <v>-9.9999999999999645E-2</v>
      </c>
      <c r="IW150" s="12">
        <v>9.9999999999999645E-2</v>
      </c>
      <c r="IX150" s="12">
        <v>-9.9999999999999645E-2</v>
      </c>
      <c r="IY150" s="12">
        <v>0.19999999999999929</v>
      </c>
      <c r="IZ150" s="12">
        <v>9.9999999999999645E-2</v>
      </c>
      <c r="JA150" s="12">
        <v>-0.30000000000000071</v>
      </c>
    </row>
    <row r="151" spans="2:261" x14ac:dyDescent="0.2">
      <c r="B151" s="5" t="s">
        <v>106</v>
      </c>
      <c r="C151" s="6">
        <v>16</v>
      </c>
      <c r="D151" s="6" t="s">
        <v>107</v>
      </c>
      <c r="E151" s="6">
        <v>30</v>
      </c>
      <c r="F151" s="6">
        <v>111</v>
      </c>
      <c r="G151" s="6">
        <v>10</v>
      </c>
      <c r="H151" s="6">
        <v>10</v>
      </c>
      <c r="I151" s="6">
        <v>10</v>
      </c>
      <c r="J151" s="6">
        <v>10</v>
      </c>
      <c r="K151" s="6">
        <v>10</v>
      </c>
      <c r="L151" s="6">
        <v>10</v>
      </c>
      <c r="M151" s="6">
        <v>11</v>
      </c>
      <c r="N151" s="6">
        <v>11</v>
      </c>
      <c r="O151" s="6">
        <v>11</v>
      </c>
      <c r="P151" s="6">
        <v>10</v>
      </c>
      <c r="Q151" s="6">
        <v>10</v>
      </c>
      <c r="R151" s="6">
        <v>12</v>
      </c>
      <c r="S151" s="6">
        <v>11</v>
      </c>
      <c r="T151" s="6">
        <v>10</v>
      </c>
      <c r="U151" s="6">
        <v>11</v>
      </c>
      <c r="V151" s="6">
        <v>11</v>
      </c>
      <c r="W151" s="6">
        <v>10</v>
      </c>
      <c r="X151" s="6">
        <v>11</v>
      </c>
      <c r="Y151" s="6">
        <v>10</v>
      </c>
      <c r="Z151" s="6">
        <v>10</v>
      </c>
      <c r="AA151" s="6">
        <v>11</v>
      </c>
      <c r="AB151" s="6">
        <v>11</v>
      </c>
      <c r="AC151" s="6">
        <v>10</v>
      </c>
      <c r="AD151" s="6">
        <v>11</v>
      </c>
      <c r="AE151" s="6">
        <v>11</v>
      </c>
      <c r="AF151" s="6">
        <v>11</v>
      </c>
      <c r="AG151" s="6">
        <v>11</v>
      </c>
      <c r="AH151" s="6">
        <v>10</v>
      </c>
      <c r="AI151" s="6">
        <v>11</v>
      </c>
      <c r="AJ151" s="6">
        <v>11</v>
      </c>
      <c r="AK151" s="6">
        <v>11</v>
      </c>
      <c r="AL151" s="6">
        <v>11</v>
      </c>
      <c r="AM151" s="6">
        <v>12</v>
      </c>
      <c r="AN151" s="6">
        <v>10</v>
      </c>
      <c r="AO151" s="6">
        <v>10</v>
      </c>
      <c r="AP151" s="6">
        <v>11</v>
      </c>
      <c r="AQ151" s="6">
        <v>11</v>
      </c>
      <c r="AR151" s="6">
        <v>12</v>
      </c>
      <c r="AS151" s="6">
        <v>10</v>
      </c>
      <c r="AT151" s="6">
        <v>10</v>
      </c>
      <c r="AU151" s="6">
        <v>10</v>
      </c>
      <c r="AV151" s="6">
        <v>10</v>
      </c>
      <c r="AW151" s="6">
        <v>10</v>
      </c>
      <c r="AX151" s="6">
        <v>10</v>
      </c>
      <c r="AY151" s="6">
        <v>10</v>
      </c>
      <c r="AZ151" s="6">
        <v>10</v>
      </c>
      <c r="BA151" s="6">
        <v>10</v>
      </c>
      <c r="BB151" s="6">
        <v>10</v>
      </c>
      <c r="BC151" s="7">
        <v>10</v>
      </c>
      <c r="BE151" t="s">
        <v>114</v>
      </c>
      <c r="BF151">
        <v>16</v>
      </c>
      <c r="BG151" t="s">
        <v>63</v>
      </c>
      <c r="BH151">
        <v>30</v>
      </c>
      <c r="BI151">
        <v>105</v>
      </c>
      <c r="BJ151">
        <v>10</v>
      </c>
      <c r="BK151">
        <v>10</v>
      </c>
      <c r="BL151">
        <v>10</v>
      </c>
      <c r="BM151">
        <v>10</v>
      </c>
      <c r="BN151">
        <v>10</v>
      </c>
      <c r="BO151">
        <v>10</v>
      </c>
      <c r="BP151">
        <v>10</v>
      </c>
      <c r="BQ151">
        <v>10</v>
      </c>
      <c r="BR151">
        <v>10</v>
      </c>
      <c r="BS151">
        <v>10</v>
      </c>
      <c r="BT151">
        <v>10</v>
      </c>
      <c r="BU151">
        <v>10</v>
      </c>
      <c r="BV151">
        <v>11</v>
      </c>
      <c r="BW151">
        <v>10</v>
      </c>
      <c r="BX151">
        <v>10</v>
      </c>
      <c r="BY151">
        <v>10</v>
      </c>
      <c r="BZ151">
        <v>10</v>
      </c>
      <c r="CA151">
        <v>12</v>
      </c>
      <c r="CB151">
        <v>10</v>
      </c>
      <c r="CC151">
        <v>11</v>
      </c>
      <c r="CD151">
        <v>11</v>
      </c>
      <c r="CE151">
        <v>11</v>
      </c>
      <c r="CF151">
        <v>10</v>
      </c>
      <c r="CG151">
        <v>10</v>
      </c>
      <c r="CH151">
        <v>10</v>
      </c>
      <c r="CI151">
        <v>10</v>
      </c>
      <c r="CJ151">
        <v>11</v>
      </c>
      <c r="CK151">
        <v>10</v>
      </c>
      <c r="CL151">
        <v>11</v>
      </c>
      <c r="CM151">
        <v>10</v>
      </c>
      <c r="CN151">
        <v>10</v>
      </c>
      <c r="CO151">
        <v>11</v>
      </c>
      <c r="CP151">
        <v>11</v>
      </c>
      <c r="CQ151">
        <v>11</v>
      </c>
      <c r="CR151">
        <v>10</v>
      </c>
      <c r="CS151">
        <v>11</v>
      </c>
      <c r="CT151">
        <v>11</v>
      </c>
      <c r="CU151">
        <v>11</v>
      </c>
      <c r="CV151">
        <v>11</v>
      </c>
      <c r="CW151">
        <v>11</v>
      </c>
      <c r="CX151">
        <v>11</v>
      </c>
      <c r="CY151">
        <v>10</v>
      </c>
      <c r="CZ151">
        <v>11</v>
      </c>
      <c r="DA151">
        <v>11</v>
      </c>
      <c r="DB151">
        <v>12</v>
      </c>
      <c r="DC151">
        <v>10</v>
      </c>
      <c r="DD151">
        <v>11</v>
      </c>
      <c r="DE151">
        <v>10</v>
      </c>
      <c r="DF151">
        <v>11</v>
      </c>
      <c r="HN151" t="s">
        <v>214</v>
      </c>
      <c r="HO151" s="12">
        <v>0.79999999999999716</v>
      </c>
      <c r="HP151" s="12">
        <v>0</v>
      </c>
      <c r="HQ151" s="12">
        <v>0</v>
      </c>
      <c r="HR151" s="12">
        <v>-0.10000000000000142</v>
      </c>
      <c r="HS151" s="12">
        <v>0.90000000000000213</v>
      </c>
      <c r="HT151" s="12">
        <v>0</v>
      </c>
      <c r="HU151" s="12">
        <v>0</v>
      </c>
      <c r="HV151" s="12">
        <v>0.24999999999999822</v>
      </c>
      <c r="HW151" s="12">
        <v>-4.9999999999998934E-2</v>
      </c>
      <c r="HX151" s="12">
        <v>-0.14999999999999858</v>
      </c>
      <c r="HY151" s="12">
        <v>0.10000000000000142</v>
      </c>
      <c r="HZ151" s="12">
        <v>-0.20000000000000284</v>
      </c>
      <c r="IA151" s="12">
        <v>5.0000000000000711E-2</v>
      </c>
      <c r="IB151" s="12">
        <v>0.20000000000000107</v>
      </c>
      <c r="IC151" s="12">
        <v>-5.0000000000000711E-2</v>
      </c>
      <c r="ID151" s="12">
        <v>-5.0000000000000711E-2</v>
      </c>
      <c r="IE151" s="12">
        <v>0.30000000000000071</v>
      </c>
      <c r="IF151" s="12">
        <v>0</v>
      </c>
      <c r="IG151" s="12">
        <v>0</v>
      </c>
      <c r="IH151" s="12">
        <v>0</v>
      </c>
      <c r="II151" s="12">
        <v>5.0000000000000711E-2</v>
      </c>
      <c r="IJ151" s="12">
        <v>-0.10000000000000142</v>
      </c>
      <c r="IK151" s="12">
        <v>-0.14999999999999858</v>
      </c>
      <c r="IL151" s="12">
        <v>0</v>
      </c>
      <c r="IM151" s="12">
        <v>0</v>
      </c>
      <c r="IN151" s="12">
        <v>-0.20000000000000107</v>
      </c>
      <c r="IO151" s="12">
        <v>0</v>
      </c>
      <c r="IP151" s="12">
        <v>9.9999999999997868E-2</v>
      </c>
      <c r="IQ151" s="12">
        <v>0.20000000000000107</v>
      </c>
      <c r="IR151" s="12">
        <v>0.19999999999999929</v>
      </c>
      <c r="IS151" s="12">
        <v>5.0000000000000711E-2</v>
      </c>
      <c r="IT151" s="12">
        <v>0.19999999999999929</v>
      </c>
      <c r="IU151" s="12">
        <v>0.10000000000000142</v>
      </c>
      <c r="IV151" s="12">
        <v>0.15000000000000213</v>
      </c>
      <c r="IW151" s="12">
        <v>0.19999999999999929</v>
      </c>
      <c r="IX151" s="12">
        <v>0.35000000000000142</v>
      </c>
      <c r="IY151" s="12">
        <v>9.9999999999999645E-2</v>
      </c>
      <c r="IZ151" s="12">
        <v>-0.15000000000000036</v>
      </c>
      <c r="JA151" s="12">
        <v>-9.9999999999999645E-2</v>
      </c>
    </row>
    <row r="152" spans="2:261" x14ac:dyDescent="0.2">
      <c r="B152" s="5" t="s">
        <v>106</v>
      </c>
      <c r="C152" s="6">
        <v>16</v>
      </c>
      <c r="D152" s="6" t="s">
        <v>107</v>
      </c>
      <c r="E152" s="6">
        <v>30</v>
      </c>
      <c r="F152" s="6">
        <v>111</v>
      </c>
      <c r="G152" s="6">
        <v>10</v>
      </c>
      <c r="H152" s="6">
        <v>10</v>
      </c>
      <c r="I152" s="6">
        <v>10</v>
      </c>
      <c r="J152" s="6">
        <v>10</v>
      </c>
      <c r="K152" s="6">
        <v>10</v>
      </c>
      <c r="L152" s="6">
        <v>10</v>
      </c>
      <c r="M152" s="6">
        <v>11</v>
      </c>
      <c r="N152" s="6">
        <v>11</v>
      </c>
      <c r="O152" s="6">
        <v>11</v>
      </c>
      <c r="P152" s="6">
        <v>10</v>
      </c>
      <c r="Q152" s="6">
        <v>10</v>
      </c>
      <c r="R152" s="6">
        <v>11</v>
      </c>
      <c r="S152" s="6">
        <v>10</v>
      </c>
      <c r="T152" s="6">
        <v>10</v>
      </c>
      <c r="U152" s="6">
        <v>10</v>
      </c>
      <c r="V152" s="6">
        <v>11</v>
      </c>
      <c r="W152" s="6">
        <v>10</v>
      </c>
      <c r="X152" s="6">
        <v>11</v>
      </c>
      <c r="Y152" s="6">
        <v>10</v>
      </c>
      <c r="Z152" s="6">
        <v>10</v>
      </c>
      <c r="AA152" s="6">
        <v>12</v>
      </c>
      <c r="AB152" s="6">
        <v>12</v>
      </c>
      <c r="AC152" s="6">
        <v>10</v>
      </c>
      <c r="AD152" s="6">
        <v>10</v>
      </c>
      <c r="AE152" s="6">
        <v>10</v>
      </c>
      <c r="AF152" s="6">
        <v>11</v>
      </c>
      <c r="AG152" s="6">
        <v>11</v>
      </c>
      <c r="AH152" s="6">
        <v>10</v>
      </c>
      <c r="AI152" s="6">
        <v>11</v>
      </c>
      <c r="AJ152" s="6">
        <v>11</v>
      </c>
      <c r="AK152" s="6">
        <v>11</v>
      </c>
      <c r="AL152" s="6">
        <v>11</v>
      </c>
      <c r="AM152" s="6">
        <v>11</v>
      </c>
      <c r="AN152" s="6">
        <v>11</v>
      </c>
      <c r="AO152" s="6">
        <v>10</v>
      </c>
      <c r="AP152" s="6">
        <v>11</v>
      </c>
      <c r="AQ152" s="6">
        <v>12</v>
      </c>
      <c r="AR152" s="6">
        <v>11</v>
      </c>
      <c r="AS152" s="6">
        <v>10</v>
      </c>
      <c r="AT152" s="6">
        <v>10</v>
      </c>
      <c r="AU152" s="6">
        <v>10</v>
      </c>
      <c r="AV152" s="6">
        <v>10</v>
      </c>
      <c r="AW152" s="6">
        <v>10</v>
      </c>
      <c r="AX152" s="6">
        <v>10</v>
      </c>
      <c r="AY152" s="6">
        <v>10</v>
      </c>
      <c r="AZ152" s="6">
        <v>10</v>
      </c>
      <c r="BA152" s="6">
        <v>10</v>
      </c>
      <c r="BB152" s="6">
        <v>10</v>
      </c>
      <c r="BC152" s="7">
        <v>10</v>
      </c>
      <c r="HN152" t="s">
        <v>215</v>
      </c>
      <c r="HO152" s="12">
        <v>0.30000000000001137</v>
      </c>
      <c r="HP152" s="12">
        <v>0</v>
      </c>
      <c r="HQ152" s="12">
        <v>0</v>
      </c>
      <c r="HR152" s="12">
        <v>0</v>
      </c>
      <c r="HS152" s="12">
        <v>0.5</v>
      </c>
      <c r="HT152" s="12">
        <v>0.5</v>
      </c>
      <c r="HU152" s="12">
        <v>-0.30000000000000071</v>
      </c>
      <c r="HV152" s="12">
        <v>0</v>
      </c>
      <c r="HW152" s="12">
        <v>0</v>
      </c>
      <c r="HX152" s="12">
        <v>0</v>
      </c>
      <c r="HY152" s="12">
        <v>-0.40000000000000036</v>
      </c>
      <c r="HZ152" s="12">
        <v>-9.9999999999999645E-2</v>
      </c>
      <c r="IA152" s="12">
        <v>9.9999999999999645E-2</v>
      </c>
      <c r="IB152" s="12">
        <v>9.9999999999999645E-2</v>
      </c>
      <c r="IC152" s="12">
        <v>9.9999999999999645E-2</v>
      </c>
      <c r="ID152" s="12">
        <v>-0.30000000000000071</v>
      </c>
      <c r="IE152" s="12">
        <v>0.19999999999999929</v>
      </c>
      <c r="IF152" s="12">
        <v>0</v>
      </c>
      <c r="IG152" s="12">
        <v>-0.29999999999999893</v>
      </c>
      <c r="IH152" s="12">
        <v>0</v>
      </c>
      <c r="II152" s="12">
        <v>0.19999999999999929</v>
      </c>
      <c r="IJ152" s="12">
        <v>0</v>
      </c>
      <c r="IK152" s="12">
        <v>9.9999999999999645E-2</v>
      </c>
      <c r="IL152" s="12">
        <v>0</v>
      </c>
      <c r="IM152" s="12">
        <v>0</v>
      </c>
      <c r="IN152" s="12">
        <v>0</v>
      </c>
      <c r="IO152" s="12">
        <v>-9.9999999999999645E-2</v>
      </c>
      <c r="IP152" s="12">
        <v>9.9999999999999645E-2</v>
      </c>
      <c r="IQ152" s="12">
        <v>-0.10000000000000142</v>
      </c>
      <c r="IR152" s="12">
        <v>9.9999999999999645E-2</v>
      </c>
      <c r="IS152" s="12">
        <v>-9.9999999999999645E-2</v>
      </c>
      <c r="IT152" s="12">
        <v>-9.9999999999999645E-2</v>
      </c>
      <c r="IU152" s="12">
        <v>-0.40000000000000036</v>
      </c>
      <c r="IV152" s="12">
        <v>-0.30000000000000071</v>
      </c>
      <c r="IW152" s="12">
        <v>-0.29999999999999893</v>
      </c>
      <c r="IX152" s="12">
        <v>0</v>
      </c>
      <c r="IY152" s="12">
        <v>0.30000000000000071</v>
      </c>
      <c r="IZ152" s="12">
        <v>0.5</v>
      </c>
      <c r="JA152" s="12">
        <v>-9.9999999999999645E-2</v>
      </c>
    </row>
    <row r="153" spans="2:261" x14ac:dyDescent="0.2">
      <c r="B153" s="5" t="s">
        <v>106</v>
      </c>
      <c r="C153" s="6">
        <v>16</v>
      </c>
      <c r="D153" s="6" t="s">
        <v>107</v>
      </c>
      <c r="E153" s="6">
        <v>28</v>
      </c>
      <c r="F153" s="6">
        <v>111</v>
      </c>
      <c r="G153" s="6">
        <v>10</v>
      </c>
      <c r="H153" s="6">
        <v>10</v>
      </c>
      <c r="I153" s="6">
        <v>10</v>
      </c>
      <c r="J153" s="6">
        <v>10</v>
      </c>
      <c r="K153" s="6">
        <v>11</v>
      </c>
      <c r="L153" s="6">
        <v>11</v>
      </c>
      <c r="M153" s="6">
        <v>10</v>
      </c>
      <c r="N153" s="6">
        <v>10</v>
      </c>
      <c r="O153" s="6">
        <v>11</v>
      </c>
      <c r="P153" s="6">
        <v>10</v>
      </c>
      <c r="Q153" s="6">
        <v>10</v>
      </c>
      <c r="R153" s="6">
        <v>11</v>
      </c>
      <c r="S153" s="6">
        <v>11</v>
      </c>
      <c r="T153" s="6">
        <v>10</v>
      </c>
      <c r="U153" s="6">
        <v>10</v>
      </c>
      <c r="V153" s="6">
        <v>10</v>
      </c>
      <c r="W153" s="6">
        <v>10</v>
      </c>
      <c r="X153" s="6">
        <v>12</v>
      </c>
      <c r="Y153" s="6">
        <v>10</v>
      </c>
      <c r="Z153" s="6">
        <v>11</v>
      </c>
      <c r="AA153" s="6">
        <v>12</v>
      </c>
      <c r="AB153" s="6">
        <v>12</v>
      </c>
      <c r="AC153" s="6">
        <v>10</v>
      </c>
      <c r="AD153" s="6">
        <v>10</v>
      </c>
      <c r="AE153" s="6">
        <v>11</v>
      </c>
      <c r="AF153" s="6">
        <v>10</v>
      </c>
      <c r="AG153" s="6">
        <v>11</v>
      </c>
      <c r="AH153" s="6">
        <v>11</v>
      </c>
      <c r="AI153" s="6">
        <v>11</v>
      </c>
      <c r="AJ153" s="6">
        <v>10</v>
      </c>
      <c r="AK153" s="6">
        <v>11</v>
      </c>
      <c r="AL153" s="6">
        <v>11</v>
      </c>
      <c r="AM153" s="6">
        <v>11</v>
      </c>
      <c r="AN153" s="6">
        <v>10</v>
      </c>
      <c r="AO153" s="6">
        <v>11</v>
      </c>
      <c r="AP153" s="6">
        <v>11</v>
      </c>
      <c r="AQ153" s="6">
        <v>11</v>
      </c>
      <c r="AR153" s="6">
        <v>11</v>
      </c>
      <c r="AS153" s="6">
        <v>10</v>
      </c>
      <c r="AT153" s="6">
        <v>10</v>
      </c>
      <c r="AU153" s="6">
        <v>10</v>
      </c>
      <c r="AV153" s="6">
        <v>10</v>
      </c>
      <c r="AW153" s="6">
        <v>10</v>
      </c>
      <c r="AX153" s="6">
        <v>10</v>
      </c>
      <c r="AY153" s="6">
        <v>10</v>
      </c>
      <c r="AZ153" s="6">
        <v>10</v>
      </c>
      <c r="BA153" s="6">
        <v>10</v>
      </c>
      <c r="BB153" s="6">
        <v>10</v>
      </c>
      <c r="BC153" s="7">
        <v>10</v>
      </c>
      <c r="BE153" t="s">
        <v>92</v>
      </c>
      <c r="HN153" t="s">
        <v>216</v>
      </c>
      <c r="HO153" s="12">
        <v>-0.70000000000000284</v>
      </c>
      <c r="HP153" s="12">
        <v>0</v>
      </c>
      <c r="HQ153" s="12">
        <v>0</v>
      </c>
      <c r="HR153" s="12">
        <v>0.10000000000000142</v>
      </c>
      <c r="HS153" s="12">
        <v>0.59999999999999964</v>
      </c>
      <c r="HT153" s="12">
        <v>-9.9999999999999645E-2</v>
      </c>
      <c r="HU153" s="12">
        <v>0.10000000000000142</v>
      </c>
      <c r="HV153" s="12">
        <v>-9.9999999999999645E-2</v>
      </c>
      <c r="HW153" s="12">
        <v>-9.9999999999999645E-2</v>
      </c>
      <c r="HX153" s="12">
        <v>0.30000000000000071</v>
      </c>
      <c r="HY153" s="12">
        <v>-0.19999999999999929</v>
      </c>
      <c r="HZ153" s="12">
        <v>0.30000000000000071</v>
      </c>
      <c r="IA153" s="12">
        <v>-0.19999999999999929</v>
      </c>
      <c r="IB153" s="12">
        <v>0.10000000000000142</v>
      </c>
      <c r="IC153" s="12">
        <v>9.9999999999999645E-2</v>
      </c>
      <c r="ID153" s="12">
        <v>-0.5</v>
      </c>
      <c r="IE153" s="12">
        <v>0.69999999999999929</v>
      </c>
      <c r="IF153" s="12">
        <v>0</v>
      </c>
      <c r="IG153" s="12">
        <v>0</v>
      </c>
      <c r="IH153" s="12">
        <v>9.9999999999999645E-2</v>
      </c>
      <c r="II153" s="12">
        <v>-9.9999999999999645E-2</v>
      </c>
      <c r="IJ153" s="12">
        <v>-9.9999999999999645E-2</v>
      </c>
      <c r="IK153" s="12">
        <v>-9.9999999999999645E-2</v>
      </c>
      <c r="IL153" s="12">
        <v>0</v>
      </c>
      <c r="IM153" s="12">
        <v>0</v>
      </c>
      <c r="IN153" s="12">
        <v>0.10000000000000142</v>
      </c>
      <c r="IO153" s="12">
        <v>0.39999999999999858</v>
      </c>
      <c r="IP153" s="12">
        <v>9.9999999999999645E-2</v>
      </c>
      <c r="IQ153" s="12">
        <v>0</v>
      </c>
      <c r="IR153" s="12">
        <v>0.29999999999999893</v>
      </c>
      <c r="IS153" s="12">
        <v>-9.9999999999999645E-2</v>
      </c>
      <c r="IT153" s="12">
        <v>-0.29999999999999893</v>
      </c>
      <c r="IU153" s="12">
        <v>0</v>
      </c>
      <c r="IV153" s="12">
        <v>-9.9999999999999645E-2</v>
      </c>
      <c r="IW153" s="12">
        <v>-0.19999999999999929</v>
      </c>
      <c r="IX153" s="12">
        <v>-0.40000000000000036</v>
      </c>
      <c r="IY153" s="12">
        <v>-0.19999999999999929</v>
      </c>
      <c r="IZ153" s="12">
        <v>-0.10000000000000142</v>
      </c>
      <c r="JA153" s="12">
        <v>0</v>
      </c>
    </row>
    <row r="154" spans="2:261" x14ac:dyDescent="0.2">
      <c r="B154" s="5" t="s">
        <v>108</v>
      </c>
      <c r="C154" s="6">
        <v>16</v>
      </c>
      <c r="D154" s="6" t="s">
        <v>107</v>
      </c>
      <c r="E154" s="6">
        <v>30</v>
      </c>
      <c r="F154" s="6">
        <v>110</v>
      </c>
      <c r="G154" s="6">
        <v>10</v>
      </c>
      <c r="H154" s="6">
        <v>10</v>
      </c>
      <c r="I154" s="6">
        <v>10</v>
      </c>
      <c r="J154" s="6">
        <v>10</v>
      </c>
      <c r="K154" s="6">
        <v>11</v>
      </c>
      <c r="L154" s="6">
        <v>10</v>
      </c>
      <c r="M154" s="6">
        <v>10</v>
      </c>
      <c r="N154" s="6">
        <v>11</v>
      </c>
      <c r="O154" s="6">
        <v>10</v>
      </c>
      <c r="P154" s="6">
        <v>10</v>
      </c>
      <c r="Q154" s="6">
        <v>10</v>
      </c>
      <c r="R154" s="6">
        <v>11</v>
      </c>
      <c r="S154" s="6">
        <v>11</v>
      </c>
      <c r="T154" s="6">
        <v>10</v>
      </c>
      <c r="U154" s="6">
        <v>11</v>
      </c>
      <c r="V154" s="6">
        <v>11</v>
      </c>
      <c r="W154" s="6">
        <v>10</v>
      </c>
      <c r="X154" s="6">
        <v>11</v>
      </c>
      <c r="Y154" s="6">
        <v>10</v>
      </c>
      <c r="Z154" s="6">
        <v>11</v>
      </c>
      <c r="AA154" s="6">
        <v>11</v>
      </c>
      <c r="AB154" s="6">
        <v>11</v>
      </c>
      <c r="AC154" s="6">
        <v>10</v>
      </c>
      <c r="AD154" s="6">
        <v>10</v>
      </c>
      <c r="AE154" s="6">
        <v>11</v>
      </c>
      <c r="AF154" s="6">
        <v>11</v>
      </c>
      <c r="AG154" s="6">
        <v>11</v>
      </c>
      <c r="AH154" s="6">
        <v>11</v>
      </c>
      <c r="AI154" s="6">
        <v>11</v>
      </c>
      <c r="AJ154" s="6">
        <v>10</v>
      </c>
      <c r="AK154" s="6">
        <v>11</v>
      </c>
      <c r="AL154" s="6">
        <v>11</v>
      </c>
      <c r="AM154" s="6">
        <v>11</v>
      </c>
      <c r="AN154" s="6">
        <v>11</v>
      </c>
      <c r="AO154" s="6">
        <v>10</v>
      </c>
      <c r="AP154" s="6">
        <v>11</v>
      </c>
      <c r="AQ154" s="6">
        <v>12</v>
      </c>
      <c r="AR154" s="6">
        <v>12</v>
      </c>
      <c r="AS154" s="6">
        <v>10</v>
      </c>
      <c r="AT154" s="6">
        <v>10</v>
      </c>
      <c r="AU154" s="6">
        <v>10</v>
      </c>
      <c r="AV154" s="6">
        <v>10</v>
      </c>
      <c r="AW154" s="6">
        <v>10</v>
      </c>
      <c r="AX154" s="6">
        <v>10</v>
      </c>
      <c r="AY154" s="6">
        <v>10</v>
      </c>
      <c r="AZ154" s="6">
        <v>10</v>
      </c>
      <c r="BA154" s="6">
        <v>10</v>
      </c>
      <c r="BB154" s="6">
        <v>10</v>
      </c>
      <c r="BC154" s="7">
        <v>10</v>
      </c>
      <c r="BE154" s="2" t="s">
        <v>5</v>
      </c>
      <c r="BF154" s="3" t="s">
        <v>6</v>
      </c>
      <c r="BG154" s="3" t="s">
        <v>7</v>
      </c>
      <c r="BH154" s="3" t="s">
        <v>8</v>
      </c>
      <c r="BI154" s="3" t="s">
        <v>9</v>
      </c>
      <c r="BJ154" s="3" t="s">
        <v>10</v>
      </c>
      <c r="BK154" s="3" t="s">
        <v>11</v>
      </c>
      <c r="BL154" s="3" t="s">
        <v>12</v>
      </c>
      <c r="BM154" s="3" t="s">
        <v>13</v>
      </c>
      <c r="BN154" s="3" t="s">
        <v>14</v>
      </c>
      <c r="BO154" s="3" t="s">
        <v>15</v>
      </c>
      <c r="BP154" s="3" t="s">
        <v>16</v>
      </c>
      <c r="BQ154" s="3" t="s">
        <v>17</v>
      </c>
      <c r="BR154" s="3" t="s">
        <v>18</v>
      </c>
      <c r="BS154" s="3" t="s">
        <v>19</v>
      </c>
      <c r="BT154" s="3" t="s">
        <v>20</v>
      </c>
      <c r="BU154" s="3" t="s">
        <v>21</v>
      </c>
      <c r="BV154" s="3" t="s">
        <v>22</v>
      </c>
      <c r="BW154" s="3" t="s">
        <v>23</v>
      </c>
      <c r="BX154" s="3" t="s">
        <v>24</v>
      </c>
      <c r="BY154" s="3" t="s">
        <v>25</v>
      </c>
      <c r="BZ154" s="3" t="s">
        <v>26</v>
      </c>
      <c r="CA154" s="3" t="s">
        <v>27</v>
      </c>
      <c r="CB154" s="3" t="s">
        <v>28</v>
      </c>
      <c r="CC154" s="3" t="s">
        <v>29</v>
      </c>
      <c r="CD154" s="3" t="s">
        <v>30</v>
      </c>
      <c r="CE154" s="3" t="s">
        <v>31</v>
      </c>
      <c r="CF154" s="3" t="s">
        <v>32</v>
      </c>
      <c r="CG154" s="3" t="s">
        <v>33</v>
      </c>
      <c r="CH154" s="3" t="s">
        <v>34</v>
      </c>
      <c r="CI154" s="3" t="s">
        <v>35</v>
      </c>
      <c r="CJ154" s="3" t="s">
        <v>36</v>
      </c>
      <c r="CK154" s="3" t="s">
        <v>37</v>
      </c>
      <c r="CL154" s="3" t="s">
        <v>38</v>
      </c>
      <c r="CM154" s="3" t="s">
        <v>39</v>
      </c>
      <c r="CN154" s="3" t="s">
        <v>40</v>
      </c>
      <c r="CO154" s="3" t="s">
        <v>41</v>
      </c>
      <c r="CP154" s="3" t="s">
        <v>42</v>
      </c>
      <c r="CQ154" s="3" t="s">
        <v>43</v>
      </c>
      <c r="CR154" s="3" t="s">
        <v>44</v>
      </c>
      <c r="CS154" s="3" t="s">
        <v>45</v>
      </c>
      <c r="CT154" s="3" t="s">
        <v>46</v>
      </c>
      <c r="CU154" s="3" t="s">
        <v>47</v>
      </c>
      <c r="CV154" s="3" t="s">
        <v>48</v>
      </c>
      <c r="CW154" s="3" t="s">
        <v>49</v>
      </c>
      <c r="CX154" s="3" t="s">
        <v>50</v>
      </c>
      <c r="CY154" s="3" t="s">
        <v>51</v>
      </c>
      <c r="CZ154" s="3" t="s">
        <v>52</v>
      </c>
      <c r="DA154" s="3" t="s">
        <v>53</v>
      </c>
      <c r="DB154" s="3" t="s">
        <v>54</v>
      </c>
      <c r="DC154" s="3" t="s">
        <v>55</v>
      </c>
      <c r="DD154" s="3" t="s">
        <v>56</v>
      </c>
      <c r="DE154" s="3" t="s">
        <v>57</v>
      </c>
      <c r="DF154" s="4" t="s">
        <v>58</v>
      </c>
      <c r="HN154" t="s">
        <v>217</v>
      </c>
      <c r="HO154" s="12">
        <v>3.7999999999999972</v>
      </c>
      <c r="HP154" s="12">
        <v>0</v>
      </c>
      <c r="HQ154" s="12">
        <v>0</v>
      </c>
      <c r="HR154" s="12">
        <v>0.20000000000000107</v>
      </c>
      <c r="HS154" s="12">
        <v>0.69999999999999929</v>
      </c>
      <c r="HT154" s="12">
        <v>0</v>
      </c>
      <c r="HU154" s="12">
        <v>-9.9999999999999645E-2</v>
      </c>
      <c r="HV154" s="12">
        <v>0</v>
      </c>
      <c r="HW154" s="12">
        <v>9.9999999999999645E-2</v>
      </c>
      <c r="HX154" s="12">
        <v>0</v>
      </c>
      <c r="HY154" s="12">
        <v>0.30000000000000071</v>
      </c>
      <c r="HZ154" s="12">
        <v>0.30000000000000071</v>
      </c>
      <c r="IA154" s="12">
        <v>-9.9999999999999645E-2</v>
      </c>
      <c r="IB154" s="12">
        <v>0.40000000000000036</v>
      </c>
      <c r="IC154" s="12">
        <v>0.30000000000000071</v>
      </c>
      <c r="ID154" s="12">
        <v>-9.9999999999999645E-2</v>
      </c>
      <c r="IE154" s="12">
        <v>0.69999999999999929</v>
      </c>
      <c r="IF154" s="12">
        <v>0</v>
      </c>
      <c r="IG154" s="12">
        <v>0.69999999999999929</v>
      </c>
      <c r="IH154" s="12">
        <v>0.29999999999999893</v>
      </c>
      <c r="II154" s="12">
        <v>0.19999999999999929</v>
      </c>
      <c r="IJ154" s="12">
        <v>-0.19999999999999929</v>
      </c>
      <c r="IK154" s="12">
        <v>0.5</v>
      </c>
      <c r="IL154" s="12">
        <v>0</v>
      </c>
      <c r="IM154" s="12">
        <v>9.9999999999999645E-2</v>
      </c>
      <c r="IN154" s="12">
        <v>-0.10000000000000142</v>
      </c>
      <c r="IO154" s="12">
        <v>0</v>
      </c>
      <c r="IP154" s="12">
        <v>0.30000000000000071</v>
      </c>
      <c r="IQ154" s="12">
        <v>0</v>
      </c>
      <c r="IR154" s="12">
        <v>0.40000000000000036</v>
      </c>
      <c r="IS154" s="12">
        <v>0</v>
      </c>
      <c r="IT154" s="12">
        <v>-0.20000000000000107</v>
      </c>
      <c r="IU154" s="12">
        <v>0.5</v>
      </c>
      <c r="IV154" s="12">
        <v>0.40000000000000036</v>
      </c>
      <c r="IW154" s="12">
        <v>-0.40000000000000036</v>
      </c>
      <c r="IX154" s="12">
        <v>9.9999999999999645E-2</v>
      </c>
      <c r="IY154" s="12">
        <v>0.20000000000000107</v>
      </c>
      <c r="IZ154" s="12">
        <v>9.9999999999999645E-2</v>
      </c>
      <c r="JA154" s="12">
        <v>0.10000000000000142</v>
      </c>
    </row>
    <row r="155" spans="2:261" x14ac:dyDescent="0.2">
      <c r="B155" s="5" t="s">
        <v>108</v>
      </c>
      <c r="C155" s="6">
        <v>16</v>
      </c>
      <c r="D155" s="6" t="s">
        <v>107</v>
      </c>
      <c r="E155" s="6">
        <v>30</v>
      </c>
      <c r="F155" s="6">
        <v>109</v>
      </c>
      <c r="G155" s="6">
        <v>10</v>
      </c>
      <c r="H155" s="6">
        <v>10</v>
      </c>
      <c r="I155" s="6">
        <v>10</v>
      </c>
      <c r="J155" s="6">
        <v>10</v>
      </c>
      <c r="K155" s="6">
        <v>11</v>
      </c>
      <c r="L155" s="6">
        <v>10</v>
      </c>
      <c r="M155" s="6">
        <v>10</v>
      </c>
      <c r="N155" s="6">
        <v>11</v>
      </c>
      <c r="O155" s="6">
        <v>11</v>
      </c>
      <c r="P155" s="6">
        <v>10</v>
      </c>
      <c r="Q155" s="6">
        <v>10</v>
      </c>
      <c r="R155" s="6">
        <v>11</v>
      </c>
      <c r="S155" s="6">
        <v>10</v>
      </c>
      <c r="T155" s="6">
        <v>10</v>
      </c>
      <c r="U155" s="6">
        <v>10</v>
      </c>
      <c r="V155" s="6">
        <v>11</v>
      </c>
      <c r="W155" s="6">
        <v>10</v>
      </c>
      <c r="X155" s="6">
        <v>11</v>
      </c>
      <c r="Y155" s="6">
        <v>10</v>
      </c>
      <c r="Z155" s="6">
        <v>10</v>
      </c>
      <c r="AA155" s="6">
        <v>11</v>
      </c>
      <c r="AB155" s="6">
        <v>11</v>
      </c>
      <c r="AC155" s="6">
        <v>10</v>
      </c>
      <c r="AD155" s="6">
        <v>10</v>
      </c>
      <c r="AE155" s="6">
        <v>10</v>
      </c>
      <c r="AF155" s="6">
        <v>11</v>
      </c>
      <c r="AG155" s="6">
        <v>11</v>
      </c>
      <c r="AH155" s="6">
        <v>11</v>
      </c>
      <c r="AI155" s="6">
        <v>11</v>
      </c>
      <c r="AJ155" s="6">
        <v>10</v>
      </c>
      <c r="AK155" s="6">
        <v>11</v>
      </c>
      <c r="AL155" s="6">
        <v>11</v>
      </c>
      <c r="AM155" s="6">
        <v>11</v>
      </c>
      <c r="AN155" s="6">
        <v>10</v>
      </c>
      <c r="AO155" s="6">
        <v>11</v>
      </c>
      <c r="AP155" s="6">
        <v>11</v>
      </c>
      <c r="AQ155" s="6">
        <v>11</v>
      </c>
      <c r="AR155" s="6">
        <v>11</v>
      </c>
      <c r="AS155" s="6">
        <v>10</v>
      </c>
      <c r="AT155" s="6">
        <v>10</v>
      </c>
      <c r="AU155" s="6">
        <v>10</v>
      </c>
      <c r="AV155" s="6">
        <v>10</v>
      </c>
      <c r="AW155" s="6">
        <v>10</v>
      </c>
      <c r="AX155" s="6">
        <v>10</v>
      </c>
      <c r="AY155" s="6">
        <v>10</v>
      </c>
      <c r="AZ155" s="6">
        <v>10</v>
      </c>
      <c r="BA155" s="6">
        <v>10</v>
      </c>
      <c r="BB155" s="6">
        <v>10</v>
      </c>
      <c r="BC155" s="7">
        <v>10</v>
      </c>
      <c r="BE155" t="s">
        <v>62</v>
      </c>
      <c r="BF155">
        <v>16</v>
      </c>
      <c r="BG155" t="s">
        <v>63</v>
      </c>
      <c r="BH155">
        <v>30</v>
      </c>
      <c r="BI155">
        <v>97</v>
      </c>
      <c r="BJ155">
        <v>10</v>
      </c>
      <c r="BK155">
        <v>10</v>
      </c>
      <c r="BL155">
        <v>10</v>
      </c>
      <c r="BM155">
        <v>10</v>
      </c>
      <c r="BN155">
        <v>10</v>
      </c>
      <c r="BO155">
        <v>10</v>
      </c>
      <c r="BP155">
        <v>10</v>
      </c>
      <c r="BQ155">
        <v>10</v>
      </c>
      <c r="BR155">
        <v>10</v>
      </c>
      <c r="BS155">
        <v>10</v>
      </c>
      <c r="BT155">
        <v>10</v>
      </c>
      <c r="BU155">
        <v>10</v>
      </c>
      <c r="BV155">
        <v>10</v>
      </c>
      <c r="BW155">
        <v>10</v>
      </c>
      <c r="BX155">
        <v>10</v>
      </c>
      <c r="BY155">
        <v>11</v>
      </c>
      <c r="BZ155">
        <v>10</v>
      </c>
      <c r="CA155">
        <v>12</v>
      </c>
      <c r="CB155">
        <v>10</v>
      </c>
      <c r="CC155">
        <v>10</v>
      </c>
      <c r="CD155">
        <v>11</v>
      </c>
      <c r="CE155">
        <v>11</v>
      </c>
      <c r="CF155">
        <v>10</v>
      </c>
      <c r="CG155">
        <v>10</v>
      </c>
      <c r="CH155">
        <v>10</v>
      </c>
      <c r="CI155">
        <v>10</v>
      </c>
      <c r="CJ155">
        <v>12</v>
      </c>
      <c r="CK155">
        <v>10</v>
      </c>
      <c r="CL155">
        <v>11</v>
      </c>
      <c r="CM155">
        <v>10</v>
      </c>
      <c r="CN155">
        <v>10</v>
      </c>
      <c r="CO155">
        <v>10</v>
      </c>
      <c r="CP155">
        <v>11</v>
      </c>
      <c r="CQ155">
        <v>10</v>
      </c>
      <c r="CR155">
        <v>10</v>
      </c>
      <c r="CS155">
        <v>11</v>
      </c>
      <c r="CT155">
        <v>10</v>
      </c>
      <c r="CU155">
        <v>11</v>
      </c>
      <c r="CV155">
        <v>10</v>
      </c>
      <c r="CW155">
        <v>10</v>
      </c>
      <c r="CX155">
        <v>12</v>
      </c>
      <c r="CY155">
        <v>10</v>
      </c>
      <c r="CZ155">
        <v>11</v>
      </c>
      <c r="DA155">
        <v>11</v>
      </c>
      <c r="DB155">
        <v>11</v>
      </c>
      <c r="DC155">
        <v>10</v>
      </c>
      <c r="DD155">
        <v>10</v>
      </c>
      <c r="DE155">
        <v>10</v>
      </c>
      <c r="DF155">
        <v>10</v>
      </c>
      <c r="HN155" t="s">
        <v>218</v>
      </c>
      <c r="HO155" s="12">
        <v>-5.0000000000011369E-2</v>
      </c>
      <c r="HP155" s="12">
        <v>0</v>
      </c>
      <c r="HQ155" s="12">
        <v>0</v>
      </c>
      <c r="HR155" s="12">
        <v>5.0000000000000711E-2</v>
      </c>
      <c r="HS155" s="12">
        <v>0.60000000000000142</v>
      </c>
      <c r="HT155" s="12">
        <v>5.0000000000000711E-2</v>
      </c>
      <c r="HU155" s="12">
        <v>0.10000000000000142</v>
      </c>
      <c r="HV155" s="12">
        <v>-9.9999999999999645E-2</v>
      </c>
      <c r="HW155" s="12">
        <v>0.25</v>
      </c>
      <c r="HX155" s="12">
        <v>5.0000000000000711E-2</v>
      </c>
      <c r="HY155" s="12">
        <v>0</v>
      </c>
      <c r="HZ155" s="12">
        <v>-0.64999999999999858</v>
      </c>
      <c r="IA155" s="12">
        <v>-0.34999999999999964</v>
      </c>
      <c r="IB155" s="12">
        <v>5.0000000000000711E-2</v>
      </c>
      <c r="IC155" s="12">
        <v>-0.20000000000000284</v>
      </c>
      <c r="ID155" s="12">
        <v>-0.19999999999999929</v>
      </c>
      <c r="IE155" s="12">
        <v>0.30000000000000071</v>
      </c>
      <c r="IF155" s="12">
        <v>0</v>
      </c>
      <c r="IG155" s="12">
        <v>-0.19999999999999929</v>
      </c>
      <c r="IH155" s="12">
        <v>5.0000000000000711E-2</v>
      </c>
      <c r="II155" s="12">
        <v>5.0000000000000711E-2</v>
      </c>
      <c r="IJ155" s="12">
        <v>9.9999999999999645E-2</v>
      </c>
      <c r="IK155" s="12">
        <v>-5.0000000000000711E-2</v>
      </c>
      <c r="IL155" s="12">
        <v>0</v>
      </c>
      <c r="IM155" s="12">
        <v>-5.0000000000000711E-2</v>
      </c>
      <c r="IN155" s="12">
        <v>-0.30000000000000071</v>
      </c>
      <c r="IO155" s="12">
        <v>0</v>
      </c>
      <c r="IP155" s="12">
        <v>-9.9999999999999645E-2</v>
      </c>
      <c r="IQ155" s="12">
        <v>0.15000000000000036</v>
      </c>
      <c r="IR155" s="12">
        <v>-5.0000000000000711E-2</v>
      </c>
      <c r="IS155" s="12">
        <v>-0.20000000000000107</v>
      </c>
      <c r="IT155" s="12">
        <v>4.9999999999998934E-2</v>
      </c>
      <c r="IU155" s="12">
        <v>0</v>
      </c>
      <c r="IV155" s="12">
        <v>0</v>
      </c>
      <c r="IW155" s="12">
        <v>9.9999999999999645E-2</v>
      </c>
      <c r="IX155" s="12">
        <v>-5.0000000000000711E-2</v>
      </c>
      <c r="IY155" s="12">
        <v>0.20000000000000107</v>
      </c>
      <c r="IZ155" s="12">
        <v>0.25</v>
      </c>
      <c r="JA155" s="12">
        <v>-5.0000000000000711E-2</v>
      </c>
    </row>
    <row r="156" spans="2:261" x14ac:dyDescent="0.2">
      <c r="B156" s="5" t="s">
        <v>115</v>
      </c>
      <c r="C156" s="6">
        <v>16</v>
      </c>
      <c r="D156" s="6" t="s">
        <v>116</v>
      </c>
      <c r="E156" s="6">
        <v>30</v>
      </c>
      <c r="F156" s="6">
        <v>117</v>
      </c>
      <c r="G156" s="6">
        <v>10</v>
      </c>
      <c r="H156" s="6">
        <v>10</v>
      </c>
      <c r="I156" s="6">
        <v>11</v>
      </c>
      <c r="J156" s="6">
        <v>11</v>
      </c>
      <c r="K156" s="6">
        <v>10</v>
      </c>
      <c r="L156" s="6">
        <v>10</v>
      </c>
      <c r="M156" s="6">
        <v>11</v>
      </c>
      <c r="N156" s="6">
        <v>11</v>
      </c>
      <c r="O156" s="6">
        <v>11</v>
      </c>
      <c r="P156" s="6">
        <v>12</v>
      </c>
      <c r="Q156" s="6">
        <v>12</v>
      </c>
      <c r="R156" s="6">
        <v>12</v>
      </c>
      <c r="S156" s="6">
        <v>11</v>
      </c>
      <c r="T156" s="6">
        <v>11</v>
      </c>
      <c r="U156" s="6">
        <v>11</v>
      </c>
      <c r="V156" s="6">
        <v>11</v>
      </c>
      <c r="W156" s="6">
        <v>10</v>
      </c>
      <c r="X156" s="6">
        <v>12</v>
      </c>
      <c r="Y156" s="6">
        <v>10</v>
      </c>
      <c r="Z156" s="6">
        <v>11</v>
      </c>
      <c r="AA156" s="6">
        <v>12</v>
      </c>
      <c r="AB156" s="6">
        <v>11</v>
      </c>
      <c r="AC156" s="6">
        <v>10</v>
      </c>
      <c r="AD156" s="6">
        <v>10</v>
      </c>
      <c r="AE156" s="6">
        <v>10</v>
      </c>
      <c r="AF156" s="6">
        <v>11</v>
      </c>
      <c r="AG156" s="6">
        <v>12</v>
      </c>
      <c r="AH156" s="6">
        <v>11</v>
      </c>
      <c r="AI156" s="6">
        <v>12</v>
      </c>
      <c r="AJ156" s="6">
        <v>11</v>
      </c>
      <c r="AK156" s="6">
        <v>12</v>
      </c>
      <c r="AL156" s="6">
        <v>11</v>
      </c>
      <c r="AM156" s="6">
        <v>12</v>
      </c>
      <c r="AN156" s="6">
        <v>11</v>
      </c>
      <c r="AO156" s="6">
        <v>11</v>
      </c>
      <c r="AP156" s="6">
        <v>12</v>
      </c>
      <c r="AQ156" s="6">
        <v>12</v>
      </c>
      <c r="AR156" s="6">
        <v>12</v>
      </c>
      <c r="AS156" s="6">
        <v>10</v>
      </c>
      <c r="AT156" s="6">
        <v>10</v>
      </c>
      <c r="AU156" s="6">
        <v>10</v>
      </c>
      <c r="AV156" s="6">
        <v>10</v>
      </c>
      <c r="AW156" s="6">
        <v>10</v>
      </c>
      <c r="AX156" s="6">
        <v>10</v>
      </c>
      <c r="AY156" s="6">
        <v>10</v>
      </c>
      <c r="AZ156" s="6">
        <v>10</v>
      </c>
      <c r="BA156" s="6">
        <v>10</v>
      </c>
      <c r="BB156" s="6">
        <v>10</v>
      </c>
      <c r="BC156" s="7">
        <v>10</v>
      </c>
      <c r="BE156" t="s">
        <v>62</v>
      </c>
      <c r="BF156">
        <v>16</v>
      </c>
      <c r="BG156" t="s">
        <v>63</v>
      </c>
      <c r="BH156">
        <v>30</v>
      </c>
      <c r="BI156">
        <v>99</v>
      </c>
      <c r="BJ156">
        <v>10</v>
      </c>
      <c r="BK156">
        <v>10</v>
      </c>
      <c r="BL156">
        <v>10</v>
      </c>
      <c r="BM156">
        <v>10</v>
      </c>
      <c r="BN156">
        <v>10</v>
      </c>
      <c r="BO156">
        <v>10</v>
      </c>
      <c r="BP156">
        <v>10</v>
      </c>
      <c r="BQ156">
        <v>10</v>
      </c>
      <c r="BR156">
        <v>10</v>
      </c>
      <c r="BS156">
        <v>10</v>
      </c>
      <c r="BT156">
        <v>10</v>
      </c>
      <c r="BU156">
        <v>10</v>
      </c>
      <c r="BV156">
        <v>10</v>
      </c>
      <c r="BW156">
        <v>10</v>
      </c>
      <c r="BX156">
        <v>10</v>
      </c>
      <c r="BY156">
        <v>10</v>
      </c>
      <c r="BZ156">
        <v>10</v>
      </c>
      <c r="CA156">
        <v>11</v>
      </c>
      <c r="CB156">
        <v>10</v>
      </c>
      <c r="CC156">
        <v>11</v>
      </c>
      <c r="CD156">
        <v>11</v>
      </c>
      <c r="CE156">
        <v>11</v>
      </c>
      <c r="CF156">
        <v>10</v>
      </c>
      <c r="CG156">
        <v>10</v>
      </c>
      <c r="CH156">
        <v>11</v>
      </c>
      <c r="CI156">
        <v>10</v>
      </c>
      <c r="CJ156">
        <v>10</v>
      </c>
      <c r="CK156">
        <v>10</v>
      </c>
      <c r="CL156">
        <v>11</v>
      </c>
      <c r="CM156">
        <v>10</v>
      </c>
      <c r="CN156">
        <v>10</v>
      </c>
      <c r="CO156">
        <v>11</v>
      </c>
      <c r="CP156">
        <v>11</v>
      </c>
      <c r="CQ156">
        <v>10</v>
      </c>
      <c r="CR156">
        <v>10</v>
      </c>
      <c r="CS156">
        <v>11</v>
      </c>
      <c r="CT156">
        <v>11</v>
      </c>
      <c r="CU156">
        <v>11</v>
      </c>
      <c r="CV156">
        <v>10</v>
      </c>
      <c r="CW156">
        <v>11</v>
      </c>
      <c r="CX156">
        <v>11</v>
      </c>
      <c r="CY156">
        <v>10</v>
      </c>
      <c r="CZ156">
        <v>10</v>
      </c>
      <c r="DA156">
        <v>11</v>
      </c>
      <c r="DB156">
        <v>11</v>
      </c>
      <c r="DC156">
        <v>10</v>
      </c>
      <c r="DD156">
        <v>10</v>
      </c>
      <c r="DE156">
        <v>10</v>
      </c>
      <c r="DF156">
        <v>11</v>
      </c>
      <c r="HN156" t="s">
        <v>219</v>
      </c>
      <c r="HO156" s="12">
        <v>-0.54999999999999716</v>
      </c>
      <c r="HP156" s="12">
        <v>0</v>
      </c>
      <c r="HQ156" s="12">
        <v>0</v>
      </c>
      <c r="HR156" s="12">
        <v>0</v>
      </c>
      <c r="HS156" s="12">
        <v>0.64999999999999858</v>
      </c>
      <c r="HT156" s="12">
        <v>0</v>
      </c>
      <c r="HU156" s="12">
        <v>-0.20000000000000107</v>
      </c>
      <c r="HV156" s="12">
        <v>-0.10000000000000142</v>
      </c>
      <c r="HW156" s="12">
        <v>0</v>
      </c>
      <c r="HX156" s="12">
        <v>0</v>
      </c>
      <c r="HY156" s="12">
        <v>-5.0000000000000711E-2</v>
      </c>
      <c r="HZ156" s="12">
        <v>-0.20000000000000107</v>
      </c>
      <c r="IA156" s="12">
        <v>0.15000000000000213</v>
      </c>
      <c r="IB156" s="12">
        <v>5.0000000000000711E-2</v>
      </c>
      <c r="IC156" s="12">
        <v>-0.10000000000000142</v>
      </c>
      <c r="ID156" s="12">
        <v>5.0000000000000711E-2</v>
      </c>
      <c r="IE156" s="12">
        <v>0.29999999999999893</v>
      </c>
      <c r="IF156" s="12">
        <v>0</v>
      </c>
      <c r="IG156" s="12">
        <v>5.0000000000000711E-2</v>
      </c>
      <c r="IH156" s="12">
        <v>0</v>
      </c>
      <c r="II156" s="12">
        <v>-0.19999999999999929</v>
      </c>
      <c r="IJ156" s="12">
        <v>0.15000000000000036</v>
      </c>
      <c r="IK156" s="12">
        <v>-0.20000000000000107</v>
      </c>
      <c r="IL156" s="12">
        <v>0</v>
      </c>
      <c r="IM156" s="12">
        <v>5.0000000000000711E-2</v>
      </c>
      <c r="IN156" s="12">
        <v>0</v>
      </c>
      <c r="IO156" s="12">
        <v>-0.30000000000000071</v>
      </c>
      <c r="IP156" s="12">
        <v>-0.35000000000000142</v>
      </c>
      <c r="IQ156" s="12">
        <v>-0.15000000000000036</v>
      </c>
      <c r="IR156" s="12">
        <v>0.25</v>
      </c>
      <c r="IS156" s="12">
        <v>-0.25</v>
      </c>
      <c r="IT156" s="12">
        <v>0</v>
      </c>
      <c r="IU156" s="12">
        <v>-9.9999999999999645E-2</v>
      </c>
      <c r="IV156" s="12">
        <v>0.25</v>
      </c>
      <c r="IW156" s="12">
        <v>0.14999999999999858</v>
      </c>
      <c r="IX156" s="12">
        <v>-5.0000000000000711E-2</v>
      </c>
      <c r="IY156" s="12">
        <v>-0.19999999999999929</v>
      </c>
      <c r="IZ156" s="12">
        <v>-0.19999999999999929</v>
      </c>
      <c r="JA156" s="12">
        <v>-0.5</v>
      </c>
    </row>
    <row r="157" spans="2:261" x14ac:dyDescent="0.2">
      <c r="B157" s="5" t="s">
        <v>115</v>
      </c>
      <c r="C157" s="6">
        <v>16</v>
      </c>
      <c r="D157" s="6" t="s">
        <v>116</v>
      </c>
      <c r="E157" s="6">
        <v>30</v>
      </c>
      <c r="F157" s="6">
        <v>116</v>
      </c>
      <c r="G157" s="6">
        <v>10</v>
      </c>
      <c r="H157" s="6">
        <v>10</v>
      </c>
      <c r="I157" s="6">
        <v>11</v>
      </c>
      <c r="J157" s="6">
        <v>11</v>
      </c>
      <c r="K157" s="6">
        <v>11</v>
      </c>
      <c r="L157" s="6">
        <v>11</v>
      </c>
      <c r="M157" s="6">
        <v>11</v>
      </c>
      <c r="N157" s="6">
        <v>11</v>
      </c>
      <c r="O157" s="6">
        <v>11</v>
      </c>
      <c r="P157" s="6">
        <v>11</v>
      </c>
      <c r="Q157" s="6">
        <v>11</v>
      </c>
      <c r="R157" s="6">
        <v>12</v>
      </c>
      <c r="S157" s="6">
        <v>11</v>
      </c>
      <c r="T157" s="6">
        <v>11</v>
      </c>
      <c r="U157" s="6">
        <v>11</v>
      </c>
      <c r="V157" s="6">
        <v>11</v>
      </c>
      <c r="W157" s="6">
        <v>10</v>
      </c>
      <c r="X157" s="6">
        <v>12</v>
      </c>
      <c r="Y157" s="6">
        <v>11</v>
      </c>
      <c r="Z157" s="6">
        <v>11</v>
      </c>
      <c r="AA157" s="6">
        <v>12</v>
      </c>
      <c r="AB157" s="6">
        <v>12</v>
      </c>
      <c r="AC157" s="6">
        <v>10</v>
      </c>
      <c r="AD157" s="6">
        <v>11</v>
      </c>
      <c r="AE157" s="6">
        <v>10</v>
      </c>
      <c r="AF157" s="6">
        <v>11</v>
      </c>
      <c r="AG157" s="6">
        <v>12</v>
      </c>
      <c r="AH157" s="6">
        <v>11</v>
      </c>
      <c r="AI157" s="6">
        <v>11</v>
      </c>
      <c r="AJ157" s="6">
        <v>11</v>
      </c>
      <c r="AK157" s="6">
        <v>11</v>
      </c>
      <c r="AL157" s="6">
        <v>11</v>
      </c>
      <c r="AM157" s="6">
        <v>11</v>
      </c>
      <c r="AN157" s="6">
        <v>10</v>
      </c>
      <c r="AO157" s="6">
        <v>11</v>
      </c>
      <c r="AP157" s="6">
        <v>12</v>
      </c>
      <c r="AQ157" s="6">
        <v>12</v>
      </c>
      <c r="AR157" s="6">
        <v>12</v>
      </c>
      <c r="AS157" s="6">
        <v>10</v>
      </c>
      <c r="AT157" s="6">
        <v>10</v>
      </c>
      <c r="AU157" s="6">
        <v>10</v>
      </c>
      <c r="AV157" s="6">
        <v>10</v>
      </c>
      <c r="AW157" s="6">
        <v>10</v>
      </c>
      <c r="AX157" s="6">
        <v>10</v>
      </c>
      <c r="AY157" s="6">
        <v>10</v>
      </c>
      <c r="AZ157" s="6">
        <v>10</v>
      </c>
      <c r="BA157" s="6">
        <v>10</v>
      </c>
      <c r="BB157" s="6">
        <v>10</v>
      </c>
      <c r="BC157" s="7">
        <v>10</v>
      </c>
      <c r="BE157" t="s">
        <v>62</v>
      </c>
      <c r="BF157">
        <v>16</v>
      </c>
      <c r="BG157" t="s">
        <v>63</v>
      </c>
      <c r="BH157">
        <v>30</v>
      </c>
      <c r="BI157">
        <v>99</v>
      </c>
      <c r="BJ157">
        <v>10</v>
      </c>
      <c r="BK157">
        <v>10</v>
      </c>
      <c r="BL157">
        <v>10</v>
      </c>
      <c r="BM157">
        <v>10</v>
      </c>
      <c r="BN157">
        <v>10</v>
      </c>
      <c r="BO157">
        <v>10</v>
      </c>
      <c r="BP157">
        <v>10</v>
      </c>
      <c r="BQ157">
        <v>10</v>
      </c>
      <c r="BR157">
        <v>10</v>
      </c>
      <c r="BS157">
        <v>10</v>
      </c>
      <c r="BT157">
        <v>10</v>
      </c>
      <c r="BU157">
        <v>10</v>
      </c>
      <c r="BV157">
        <v>10</v>
      </c>
      <c r="BW157">
        <v>10</v>
      </c>
      <c r="BX157">
        <v>10</v>
      </c>
      <c r="BY157">
        <v>11</v>
      </c>
      <c r="BZ157">
        <v>10</v>
      </c>
      <c r="CA157">
        <v>11</v>
      </c>
      <c r="CB157">
        <v>10</v>
      </c>
      <c r="CC157">
        <v>11</v>
      </c>
      <c r="CD157">
        <v>11</v>
      </c>
      <c r="CE157">
        <v>11</v>
      </c>
      <c r="CF157">
        <v>10</v>
      </c>
      <c r="CG157">
        <v>10</v>
      </c>
      <c r="CH157">
        <v>11</v>
      </c>
      <c r="CI157">
        <v>10</v>
      </c>
      <c r="CJ157">
        <v>11</v>
      </c>
      <c r="CK157">
        <v>10</v>
      </c>
      <c r="CL157">
        <v>12</v>
      </c>
      <c r="CM157">
        <v>10</v>
      </c>
      <c r="CN157">
        <v>11</v>
      </c>
      <c r="CO157">
        <v>11</v>
      </c>
      <c r="CP157">
        <v>11</v>
      </c>
      <c r="CQ157">
        <v>11</v>
      </c>
      <c r="CR157">
        <v>10</v>
      </c>
      <c r="CS157">
        <v>10</v>
      </c>
      <c r="CT157">
        <v>11</v>
      </c>
      <c r="CU157">
        <v>11</v>
      </c>
      <c r="CV157">
        <v>11</v>
      </c>
      <c r="CW157">
        <v>11</v>
      </c>
      <c r="CX157">
        <v>12</v>
      </c>
      <c r="CY157">
        <v>10</v>
      </c>
      <c r="CZ157">
        <v>10</v>
      </c>
      <c r="DA157">
        <v>11</v>
      </c>
      <c r="DB157">
        <v>12</v>
      </c>
      <c r="DC157">
        <v>10</v>
      </c>
      <c r="DD157">
        <v>11</v>
      </c>
      <c r="DE157">
        <v>10</v>
      </c>
      <c r="DF157">
        <v>11</v>
      </c>
    </row>
    <row r="158" spans="2:261" x14ac:dyDescent="0.2">
      <c r="B158" s="5" t="s">
        <v>115</v>
      </c>
      <c r="C158" s="6">
        <v>16</v>
      </c>
      <c r="D158" s="6" t="s">
        <v>116</v>
      </c>
      <c r="E158" s="6">
        <v>28</v>
      </c>
      <c r="F158" s="6">
        <v>116</v>
      </c>
      <c r="G158" s="6">
        <v>10</v>
      </c>
      <c r="H158" s="6">
        <v>10</v>
      </c>
      <c r="I158" s="6">
        <v>10</v>
      </c>
      <c r="J158" s="6">
        <v>10</v>
      </c>
      <c r="K158" s="6">
        <v>10</v>
      </c>
      <c r="L158" s="6">
        <v>10</v>
      </c>
      <c r="M158" s="6">
        <v>11</v>
      </c>
      <c r="N158" s="6">
        <v>11</v>
      </c>
      <c r="O158" s="6">
        <v>11</v>
      </c>
      <c r="P158" s="6">
        <v>11</v>
      </c>
      <c r="Q158" s="6">
        <v>11</v>
      </c>
      <c r="R158" s="6">
        <v>11</v>
      </c>
      <c r="S158" s="6">
        <v>11</v>
      </c>
      <c r="T158" s="6">
        <v>11</v>
      </c>
      <c r="U158" s="6">
        <v>11</v>
      </c>
      <c r="V158" s="6">
        <v>11</v>
      </c>
      <c r="W158" s="6">
        <v>10</v>
      </c>
      <c r="X158" s="6">
        <v>12</v>
      </c>
      <c r="Y158" s="6">
        <v>10</v>
      </c>
      <c r="Z158" s="6">
        <v>11</v>
      </c>
      <c r="AA158" s="6">
        <v>12</v>
      </c>
      <c r="AB158" s="6">
        <v>12</v>
      </c>
      <c r="AC158" s="6">
        <v>10</v>
      </c>
      <c r="AD158" s="6">
        <v>10</v>
      </c>
      <c r="AE158" s="6">
        <v>10</v>
      </c>
      <c r="AF158" s="6">
        <v>11</v>
      </c>
      <c r="AG158" s="6">
        <v>12</v>
      </c>
      <c r="AH158" s="6">
        <v>11</v>
      </c>
      <c r="AI158" s="6">
        <v>12</v>
      </c>
      <c r="AJ158" s="6">
        <v>10</v>
      </c>
      <c r="AK158" s="6">
        <v>11</v>
      </c>
      <c r="AL158" s="6">
        <v>12</v>
      </c>
      <c r="AM158" s="6">
        <v>11</v>
      </c>
      <c r="AN158" s="6">
        <v>10</v>
      </c>
      <c r="AO158" s="6">
        <v>11</v>
      </c>
      <c r="AP158" s="6">
        <v>11</v>
      </c>
      <c r="AQ158" s="6">
        <v>11</v>
      </c>
      <c r="AR158" s="6">
        <v>11</v>
      </c>
      <c r="AS158" s="6">
        <v>10</v>
      </c>
      <c r="AT158" s="6">
        <v>10</v>
      </c>
      <c r="AU158" s="6">
        <v>10</v>
      </c>
      <c r="AV158" s="6">
        <v>10</v>
      </c>
      <c r="AW158" s="6">
        <v>10</v>
      </c>
      <c r="AX158" s="6">
        <v>10</v>
      </c>
      <c r="AY158" s="6">
        <v>10</v>
      </c>
      <c r="AZ158" s="6">
        <v>10</v>
      </c>
      <c r="BA158" s="6">
        <v>10</v>
      </c>
      <c r="BB158" s="6">
        <v>10</v>
      </c>
      <c r="BC158" s="7">
        <v>10</v>
      </c>
      <c r="BE158" t="s">
        <v>62</v>
      </c>
      <c r="BF158">
        <v>16</v>
      </c>
      <c r="BG158" t="s">
        <v>63</v>
      </c>
      <c r="BH158">
        <v>30</v>
      </c>
      <c r="BI158">
        <v>101</v>
      </c>
      <c r="BJ158">
        <v>10</v>
      </c>
      <c r="BK158">
        <v>10</v>
      </c>
      <c r="BL158">
        <v>10</v>
      </c>
      <c r="BM158">
        <v>10</v>
      </c>
      <c r="BN158">
        <v>10</v>
      </c>
      <c r="BO158">
        <v>10</v>
      </c>
      <c r="BP158">
        <v>10</v>
      </c>
      <c r="BQ158">
        <v>10</v>
      </c>
      <c r="BR158">
        <v>10</v>
      </c>
      <c r="BS158">
        <v>10</v>
      </c>
      <c r="BT158">
        <v>10</v>
      </c>
      <c r="BU158">
        <v>10</v>
      </c>
      <c r="BV158">
        <v>11</v>
      </c>
      <c r="BW158">
        <v>10</v>
      </c>
      <c r="BX158">
        <v>10</v>
      </c>
      <c r="BY158">
        <v>11</v>
      </c>
      <c r="BZ158">
        <v>10</v>
      </c>
      <c r="CA158">
        <v>11</v>
      </c>
      <c r="CB158">
        <v>10</v>
      </c>
      <c r="CC158">
        <v>11</v>
      </c>
      <c r="CD158">
        <v>11</v>
      </c>
      <c r="CE158">
        <v>11</v>
      </c>
      <c r="CF158">
        <v>10</v>
      </c>
      <c r="CG158">
        <v>10</v>
      </c>
      <c r="CH158">
        <v>11</v>
      </c>
      <c r="CI158">
        <v>10</v>
      </c>
      <c r="CJ158">
        <v>10</v>
      </c>
      <c r="CK158">
        <v>10</v>
      </c>
      <c r="CL158">
        <v>11</v>
      </c>
      <c r="CM158">
        <v>11</v>
      </c>
      <c r="CN158">
        <v>11</v>
      </c>
      <c r="CO158">
        <v>11</v>
      </c>
      <c r="CP158">
        <v>10</v>
      </c>
      <c r="CQ158">
        <v>10</v>
      </c>
      <c r="CR158">
        <v>10</v>
      </c>
      <c r="CS158">
        <v>11</v>
      </c>
      <c r="CT158">
        <v>11</v>
      </c>
      <c r="CU158">
        <v>11</v>
      </c>
      <c r="CV158">
        <v>10</v>
      </c>
      <c r="CW158">
        <v>11</v>
      </c>
      <c r="CX158">
        <v>12</v>
      </c>
      <c r="CY158">
        <v>10</v>
      </c>
      <c r="CZ158">
        <v>11</v>
      </c>
      <c r="DA158">
        <v>11</v>
      </c>
      <c r="DB158">
        <v>11</v>
      </c>
      <c r="DC158">
        <v>10</v>
      </c>
      <c r="DD158">
        <v>10</v>
      </c>
      <c r="DE158">
        <v>10</v>
      </c>
      <c r="DF158">
        <v>11</v>
      </c>
      <c r="HN158" s="19" t="s">
        <v>238</v>
      </c>
      <c r="HO158" s="19"/>
      <c r="HP158" s="19"/>
      <c r="HQ158" s="18" t="s">
        <v>255</v>
      </c>
      <c r="HR158" s="18"/>
      <c r="HS158" s="18"/>
    </row>
    <row r="159" spans="2:261" ht="28.5" x14ac:dyDescent="0.2">
      <c r="B159" s="5" t="s">
        <v>115</v>
      </c>
      <c r="C159" s="6">
        <v>16</v>
      </c>
      <c r="D159" s="6" t="s">
        <v>116</v>
      </c>
      <c r="E159" s="6">
        <v>30</v>
      </c>
      <c r="F159" s="6">
        <v>115</v>
      </c>
      <c r="G159" s="6">
        <v>10</v>
      </c>
      <c r="H159" s="6">
        <v>10</v>
      </c>
      <c r="I159" s="6">
        <v>10</v>
      </c>
      <c r="J159" s="6">
        <v>11</v>
      </c>
      <c r="K159" s="6">
        <v>11</v>
      </c>
      <c r="L159" s="6">
        <v>11</v>
      </c>
      <c r="M159" s="6">
        <v>11</v>
      </c>
      <c r="N159" s="6">
        <v>11</v>
      </c>
      <c r="O159" s="6">
        <v>11</v>
      </c>
      <c r="P159" s="6">
        <v>11</v>
      </c>
      <c r="Q159" s="6">
        <v>11</v>
      </c>
      <c r="R159" s="6">
        <v>11</v>
      </c>
      <c r="S159" s="6">
        <v>11</v>
      </c>
      <c r="T159" s="6">
        <v>11</v>
      </c>
      <c r="U159" s="6">
        <v>11</v>
      </c>
      <c r="V159" s="6">
        <v>11</v>
      </c>
      <c r="W159" s="6">
        <v>10</v>
      </c>
      <c r="X159" s="6">
        <v>11</v>
      </c>
      <c r="Y159" s="6">
        <v>10</v>
      </c>
      <c r="Z159" s="6">
        <v>11</v>
      </c>
      <c r="AA159" s="6">
        <v>12</v>
      </c>
      <c r="AB159" s="6">
        <v>12</v>
      </c>
      <c r="AC159" s="6">
        <v>10</v>
      </c>
      <c r="AD159" s="6">
        <v>10</v>
      </c>
      <c r="AE159" s="6">
        <v>10</v>
      </c>
      <c r="AF159" s="6">
        <v>11</v>
      </c>
      <c r="AG159" s="6">
        <v>12</v>
      </c>
      <c r="AH159" s="6">
        <v>11</v>
      </c>
      <c r="AI159" s="6">
        <v>11</v>
      </c>
      <c r="AJ159" s="6">
        <v>11</v>
      </c>
      <c r="AK159" s="6">
        <v>11</v>
      </c>
      <c r="AL159" s="6">
        <v>11</v>
      </c>
      <c r="AM159" s="6">
        <v>12</v>
      </c>
      <c r="AN159" s="6">
        <v>11</v>
      </c>
      <c r="AO159" s="6">
        <v>11</v>
      </c>
      <c r="AP159" s="6">
        <v>12</v>
      </c>
      <c r="AQ159" s="6">
        <v>12</v>
      </c>
      <c r="AR159" s="6">
        <v>12</v>
      </c>
      <c r="AS159" s="6">
        <v>10</v>
      </c>
      <c r="AT159" s="6">
        <v>10</v>
      </c>
      <c r="AU159" s="6">
        <v>10</v>
      </c>
      <c r="AV159" s="6">
        <v>10</v>
      </c>
      <c r="AW159" s="6">
        <v>10</v>
      </c>
      <c r="AX159" s="6">
        <v>10</v>
      </c>
      <c r="AY159" s="6">
        <v>10</v>
      </c>
      <c r="AZ159" s="6">
        <v>10</v>
      </c>
      <c r="BA159" s="6">
        <v>10</v>
      </c>
      <c r="BB159" s="6">
        <v>10</v>
      </c>
      <c r="BC159" s="7">
        <v>10</v>
      </c>
      <c r="BE159" t="s">
        <v>62</v>
      </c>
      <c r="BF159">
        <v>16</v>
      </c>
      <c r="BG159" t="s">
        <v>63</v>
      </c>
      <c r="BH159">
        <v>30</v>
      </c>
      <c r="BI159">
        <v>102</v>
      </c>
      <c r="BJ159">
        <v>10</v>
      </c>
      <c r="BK159">
        <v>10</v>
      </c>
      <c r="BL159">
        <v>10</v>
      </c>
      <c r="BM159">
        <v>10</v>
      </c>
      <c r="BN159">
        <v>10</v>
      </c>
      <c r="BO159">
        <v>10</v>
      </c>
      <c r="BP159">
        <v>10</v>
      </c>
      <c r="BQ159">
        <v>10</v>
      </c>
      <c r="BR159">
        <v>10</v>
      </c>
      <c r="BS159">
        <v>10</v>
      </c>
      <c r="BT159">
        <v>10</v>
      </c>
      <c r="BU159">
        <v>10</v>
      </c>
      <c r="BV159">
        <v>11</v>
      </c>
      <c r="BW159">
        <v>10</v>
      </c>
      <c r="BX159">
        <v>10</v>
      </c>
      <c r="BY159">
        <v>10</v>
      </c>
      <c r="BZ159">
        <v>10</v>
      </c>
      <c r="CA159">
        <v>11</v>
      </c>
      <c r="CB159">
        <v>10</v>
      </c>
      <c r="CC159">
        <v>11</v>
      </c>
      <c r="CD159">
        <v>11</v>
      </c>
      <c r="CE159">
        <v>11</v>
      </c>
      <c r="CF159">
        <v>10</v>
      </c>
      <c r="CG159">
        <v>10</v>
      </c>
      <c r="CH159">
        <v>11</v>
      </c>
      <c r="CI159">
        <v>10</v>
      </c>
      <c r="CJ159">
        <v>11</v>
      </c>
      <c r="CK159">
        <v>10</v>
      </c>
      <c r="CL159">
        <v>11</v>
      </c>
      <c r="CM159">
        <v>10</v>
      </c>
      <c r="CN159">
        <v>10</v>
      </c>
      <c r="CO159">
        <v>11</v>
      </c>
      <c r="CP159">
        <v>11</v>
      </c>
      <c r="CQ159">
        <v>10</v>
      </c>
      <c r="CR159">
        <v>10</v>
      </c>
      <c r="CS159">
        <v>11</v>
      </c>
      <c r="CT159">
        <v>10</v>
      </c>
      <c r="CU159">
        <v>11</v>
      </c>
      <c r="CV159">
        <v>10</v>
      </c>
      <c r="CW159">
        <v>11</v>
      </c>
      <c r="CX159">
        <v>12</v>
      </c>
      <c r="CY159">
        <v>10</v>
      </c>
      <c r="CZ159">
        <v>11</v>
      </c>
      <c r="DA159">
        <v>11</v>
      </c>
      <c r="DB159">
        <v>11</v>
      </c>
      <c r="DC159">
        <v>10</v>
      </c>
      <c r="DD159">
        <v>11</v>
      </c>
      <c r="DE159">
        <v>10</v>
      </c>
      <c r="DF159">
        <v>11</v>
      </c>
      <c r="HO159" s="11" t="s">
        <v>9</v>
      </c>
      <c r="HP159" s="11" t="s">
        <v>10</v>
      </c>
      <c r="HQ159" s="11" t="s">
        <v>11</v>
      </c>
      <c r="HR159" s="13" t="s">
        <v>174</v>
      </c>
      <c r="HS159" s="13" t="s">
        <v>175</v>
      </c>
      <c r="HT159" s="13" t="s">
        <v>176</v>
      </c>
      <c r="HU159" s="13" t="s">
        <v>177</v>
      </c>
      <c r="HV159" s="13" t="s">
        <v>178</v>
      </c>
      <c r="HW159" s="13" t="s">
        <v>179</v>
      </c>
      <c r="HX159" s="13" t="s">
        <v>180</v>
      </c>
      <c r="HY159" s="13" t="s">
        <v>181</v>
      </c>
      <c r="HZ159" s="13" t="s">
        <v>182</v>
      </c>
      <c r="IA159" s="13" t="s">
        <v>183</v>
      </c>
      <c r="IB159" s="13" t="s">
        <v>184</v>
      </c>
      <c r="IC159" s="13" t="s">
        <v>185</v>
      </c>
      <c r="ID159" s="13" t="s">
        <v>186</v>
      </c>
      <c r="IE159" s="13" t="s">
        <v>187</v>
      </c>
      <c r="IF159" s="13" t="s">
        <v>188</v>
      </c>
      <c r="IG159" s="13" t="s">
        <v>189</v>
      </c>
      <c r="IH159" s="13" t="s">
        <v>190</v>
      </c>
      <c r="II159" s="13" t="s">
        <v>191</v>
      </c>
      <c r="IJ159" s="13" t="s">
        <v>192</v>
      </c>
      <c r="IK159" s="13" t="s">
        <v>193</v>
      </c>
      <c r="IL159" s="13" t="s">
        <v>194</v>
      </c>
      <c r="IM159" s="13" t="s">
        <v>195</v>
      </c>
      <c r="IN159" s="13" t="s">
        <v>196</v>
      </c>
      <c r="IO159" s="13" t="s">
        <v>197</v>
      </c>
      <c r="IP159" s="13" t="s">
        <v>198</v>
      </c>
      <c r="IQ159" s="13" t="s">
        <v>199</v>
      </c>
      <c r="IR159" s="13" t="s">
        <v>200</v>
      </c>
      <c r="IS159" s="13" t="s">
        <v>201</v>
      </c>
      <c r="IT159" s="13" t="s">
        <v>202</v>
      </c>
      <c r="IU159" s="13" t="s">
        <v>203</v>
      </c>
      <c r="IV159" s="13" t="s">
        <v>204</v>
      </c>
      <c r="IW159" s="13" t="s">
        <v>205</v>
      </c>
      <c r="IX159" s="13" t="s">
        <v>206</v>
      </c>
      <c r="IY159" s="13" t="s">
        <v>207</v>
      </c>
      <c r="IZ159" s="13" t="s">
        <v>208</v>
      </c>
      <c r="JA159" s="13" t="s">
        <v>209</v>
      </c>
    </row>
    <row r="160" spans="2:261" x14ac:dyDescent="0.2">
      <c r="B160" s="5" t="s">
        <v>115</v>
      </c>
      <c r="C160" s="6">
        <v>16</v>
      </c>
      <c r="D160" s="6" t="s">
        <v>116</v>
      </c>
      <c r="E160" s="6">
        <v>30</v>
      </c>
      <c r="F160" s="6">
        <v>114</v>
      </c>
      <c r="G160" s="6">
        <v>10</v>
      </c>
      <c r="H160" s="6">
        <v>10</v>
      </c>
      <c r="I160" s="6">
        <v>10</v>
      </c>
      <c r="J160" s="6">
        <v>11</v>
      </c>
      <c r="K160" s="6">
        <v>10</v>
      </c>
      <c r="L160" s="6">
        <v>10</v>
      </c>
      <c r="M160" s="6">
        <v>10</v>
      </c>
      <c r="N160" s="6">
        <v>11</v>
      </c>
      <c r="O160" s="6">
        <v>11</v>
      </c>
      <c r="P160" s="6">
        <v>11</v>
      </c>
      <c r="Q160" s="6">
        <v>11</v>
      </c>
      <c r="R160" s="6">
        <v>11</v>
      </c>
      <c r="S160" s="6">
        <v>11</v>
      </c>
      <c r="T160" s="6">
        <v>10</v>
      </c>
      <c r="U160" s="6">
        <v>11</v>
      </c>
      <c r="V160" s="6">
        <v>10</v>
      </c>
      <c r="W160" s="6">
        <v>10</v>
      </c>
      <c r="X160" s="6">
        <v>12</v>
      </c>
      <c r="Y160" s="6">
        <v>10</v>
      </c>
      <c r="Z160" s="6">
        <v>11</v>
      </c>
      <c r="AA160" s="6">
        <v>11</v>
      </c>
      <c r="AB160" s="6">
        <v>12</v>
      </c>
      <c r="AC160" s="6">
        <v>10</v>
      </c>
      <c r="AD160" s="6">
        <v>10</v>
      </c>
      <c r="AE160" s="6">
        <v>11</v>
      </c>
      <c r="AF160" s="6">
        <v>11</v>
      </c>
      <c r="AG160" s="6">
        <v>12</v>
      </c>
      <c r="AH160" s="6">
        <v>11</v>
      </c>
      <c r="AI160" s="6">
        <v>11</v>
      </c>
      <c r="AJ160" s="6">
        <v>10</v>
      </c>
      <c r="AK160" s="6">
        <v>11</v>
      </c>
      <c r="AL160" s="6">
        <v>11</v>
      </c>
      <c r="AM160" s="6">
        <v>11</v>
      </c>
      <c r="AN160" s="6">
        <v>10</v>
      </c>
      <c r="AO160" s="6">
        <v>10</v>
      </c>
      <c r="AP160" s="6">
        <v>11</v>
      </c>
      <c r="AQ160" s="6">
        <v>11</v>
      </c>
      <c r="AR160" s="6">
        <v>11</v>
      </c>
      <c r="AS160" s="6">
        <v>10</v>
      </c>
      <c r="AT160" s="6">
        <v>10</v>
      </c>
      <c r="AU160" s="6">
        <v>10</v>
      </c>
      <c r="AV160" s="6">
        <v>10</v>
      </c>
      <c r="AW160" s="6">
        <v>10</v>
      </c>
      <c r="AX160" s="6">
        <v>10</v>
      </c>
      <c r="AY160" s="6">
        <v>10</v>
      </c>
      <c r="AZ160" s="6">
        <v>10</v>
      </c>
      <c r="BA160" s="6">
        <v>10</v>
      </c>
      <c r="BB160" s="6">
        <v>10</v>
      </c>
      <c r="BC160" s="7">
        <v>10</v>
      </c>
      <c r="BE160" t="s">
        <v>62</v>
      </c>
      <c r="BF160">
        <v>16</v>
      </c>
      <c r="BG160" t="s">
        <v>63</v>
      </c>
      <c r="BH160">
        <v>30</v>
      </c>
      <c r="BI160">
        <v>102</v>
      </c>
      <c r="BJ160">
        <v>10</v>
      </c>
      <c r="BK160">
        <v>10</v>
      </c>
      <c r="BL160">
        <v>10</v>
      </c>
      <c r="BM160">
        <v>10</v>
      </c>
      <c r="BN160">
        <v>10</v>
      </c>
      <c r="BO160">
        <v>10</v>
      </c>
      <c r="BP160">
        <v>10</v>
      </c>
      <c r="BQ160">
        <v>10</v>
      </c>
      <c r="BR160">
        <v>10</v>
      </c>
      <c r="BS160">
        <v>10</v>
      </c>
      <c r="BT160">
        <v>10</v>
      </c>
      <c r="BU160">
        <v>10</v>
      </c>
      <c r="BV160">
        <v>10</v>
      </c>
      <c r="BW160">
        <v>10</v>
      </c>
      <c r="BX160">
        <v>10</v>
      </c>
      <c r="BY160">
        <v>11</v>
      </c>
      <c r="BZ160">
        <v>10</v>
      </c>
      <c r="CA160">
        <v>11</v>
      </c>
      <c r="CB160">
        <v>10</v>
      </c>
      <c r="CC160">
        <v>11</v>
      </c>
      <c r="CD160">
        <v>11</v>
      </c>
      <c r="CE160">
        <v>11</v>
      </c>
      <c r="CF160">
        <v>10</v>
      </c>
      <c r="CG160">
        <v>10</v>
      </c>
      <c r="CH160">
        <v>11</v>
      </c>
      <c r="CI160">
        <v>10</v>
      </c>
      <c r="CJ160">
        <v>11</v>
      </c>
      <c r="CK160">
        <v>10</v>
      </c>
      <c r="CL160">
        <v>10</v>
      </c>
      <c r="CM160">
        <v>10</v>
      </c>
      <c r="CN160">
        <v>11</v>
      </c>
      <c r="CO160">
        <v>10</v>
      </c>
      <c r="CP160">
        <v>11</v>
      </c>
      <c r="CQ160">
        <v>11</v>
      </c>
      <c r="CR160">
        <v>10</v>
      </c>
      <c r="CS160">
        <v>11</v>
      </c>
      <c r="CT160">
        <v>10</v>
      </c>
      <c r="CU160">
        <v>11</v>
      </c>
      <c r="CV160">
        <v>11</v>
      </c>
      <c r="CW160">
        <v>12</v>
      </c>
      <c r="CX160">
        <v>12</v>
      </c>
      <c r="CY160">
        <v>10</v>
      </c>
      <c r="CZ160">
        <v>10</v>
      </c>
      <c r="DA160">
        <v>10</v>
      </c>
      <c r="DB160">
        <v>11</v>
      </c>
      <c r="DC160">
        <v>10</v>
      </c>
      <c r="DD160">
        <v>10</v>
      </c>
      <c r="DE160">
        <v>10</v>
      </c>
      <c r="DF160">
        <v>11</v>
      </c>
      <c r="HN160" t="s">
        <v>212</v>
      </c>
      <c r="HO160" s="12">
        <v>0.87000000000000455</v>
      </c>
      <c r="HP160" s="12">
        <v>9.9999999999997868E-3</v>
      </c>
      <c r="HQ160" s="12">
        <v>0</v>
      </c>
      <c r="HR160" s="12">
        <v>1.9999999999999574E-2</v>
      </c>
      <c r="HS160" s="12">
        <v>6.0000000000000497E-2</v>
      </c>
      <c r="HT160" s="12">
        <v>0.33000000000000007</v>
      </c>
      <c r="HU160" s="12">
        <v>5.9999999999998721E-2</v>
      </c>
      <c r="HV160" s="12">
        <v>0.29999999999999893</v>
      </c>
      <c r="HW160" s="12">
        <v>1.9999999999999574E-2</v>
      </c>
      <c r="HX160" s="12">
        <v>8.9999999999999858E-2</v>
      </c>
      <c r="HY160" s="12">
        <v>-0.13000000000000078</v>
      </c>
      <c r="HZ160" s="12">
        <v>-5.0000000000000711E-2</v>
      </c>
      <c r="IA160" s="12">
        <v>-0.10999999999999943</v>
      </c>
      <c r="IB160" s="12">
        <v>0.10999999999999943</v>
      </c>
      <c r="IC160" s="12">
        <v>4.0000000000000924E-2</v>
      </c>
      <c r="ID160" s="12">
        <v>-3.0000000000001137E-2</v>
      </c>
      <c r="IE160" s="12">
        <v>0.27999999999999936</v>
      </c>
      <c r="IF160" s="12">
        <v>0</v>
      </c>
      <c r="IG160" s="12">
        <v>-2.000000000000135E-2</v>
      </c>
      <c r="IH160" s="12">
        <v>7.0000000000000284E-2</v>
      </c>
      <c r="II160" s="12">
        <v>4.0000000000000924E-2</v>
      </c>
      <c r="IJ160" s="12">
        <v>7.0000000000000284E-2</v>
      </c>
      <c r="IK160" s="12">
        <v>-9.9999999999997868E-3</v>
      </c>
      <c r="IL160" s="12">
        <v>0</v>
      </c>
      <c r="IM160" s="12">
        <v>9.9999999999997868E-3</v>
      </c>
      <c r="IN160" s="12">
        <v>-4.9999999999998934E-2</v>
      </c>
      <c r="IO160" s="12">
        <v>1.9999999999999574E-2</v>
      </c>
      <c r="IP160" s="12">
        <v>3.9999999999999147E-2</v>
      </c>
      <c r="IQ160" s="12">
        <v>2.9999999999999361E-2</v>
      </c>
      <c r="IR160" s="12">
        <v>0.11999999999999922</v>
      </c>
      <c r="IS160" s="12">
        <v>-3.0000000000001137E-2</v>
      </c>
      <c r="IT160" s="12">
        <v>7.0000000000000284E-2</v>
      </c>
      <c r="IU160" s="12">
        <v>2.9999999999999361E-2</v>
      </c>
      <c r="IV160" s="12">
        <v>6.0000000000000497E-2</v>
      </c>
      <c r="IW160" s="12">
        <v>-7.0000000000000284E-2</v>
      </c>
      <c r="IX160" s="12">
        <v>-2.9999999999999361E-2</v>
      </c>
      <c r="IY160" s="12">
        <v>0.13000000000000078</v>
      </c>
      <c r="IZ160" s="12">
        <v>3.9999999999999147E-2</v>
      </c>
      <c r="JA160" s="12">
        <v>-2.9999999999999361E-2</v>
      </c>
    </row>
    <row r="161" spans="2:261" x14ac:dyDescent="0.2">
      <c r="B161" s="5" t="s">
        <v>115</v>
      </c>
      <c r="C161" s="6">
        <v>16</v>
      </c>
      <c r="D161" s="6" t="s">
        <v>116</v>
      </c>
      <c r="E161" s="6">
        <v>30</v>
      </c>
      <c r="F161" s="6">
        <v>113</v>
      </c>
      <c r="G161" s="6">
        <v>10</v>
      </c>
      <c r="H161" s="6">
        <v>10</v>
      </c>
      <c r="I161" s="6">
        <v>11</v>
      </c>
      <c r="J161" s="6">
        <v>11</v>
      </c>
      <c r="K161" s="6">
        <v>10</v>
      </c>
      <c r="L161" s="6">
        <v>10</v>
      </c>
      <c r="M161" s="6">
        <v>11</v>
      </c>
      <c r="N161" s="6">
        <v>11</v>
      </c>
      <c r="O161" s="6">
        <v>11</v>
      </c>
      <c r="P161" s="6">
        <v>11</v>
      </c>
      <c r="Q161" s="6">
        <v>11</v>
      </c>
      <c r="R161" s="6">
        <v>11</v>
      </c>
      <c r="S161" s="6">
        <v>11</v>
      </c>
      <c r="T161" s="6">
        <v>10</v>
      </c>
      <c r="U161" s="6">
        <v>10</v>
      </c>
      <c r="V161" s="6">
        <v>11</v>
      </c>
      <c r="W161" s="6">
        <v>10</v>
      </c>
      <c r="X161" s="6">
        <v>11</v>
      </c>
      <c r="Y161" s="6">
        <v>10</v>
      </c>
      <c r="Z161" s="6">
        <v>10</v>
      </c>
      <c r="AA161" s="6">
        <v>12</v>
      </c>
      <c r="AB161" s="6">
        <v>12</v>
      </c>
      <c r="AC161" s="6">
        <v>10</v>
      </c>
      <c r="AD161" s="6">
        <v>11</v>
      </c>
      <c r="AE161" s="6">
        <v>10</v>
      </c>
      <c r="AF161" s="6">
        <v>12</v>
      </c>
      <c r="AG161" s="6">
        <v>11</v>
      </c>
      <c r="AH161" s="6">
        <v>11</v>
      </c>
      <c r="AI161" s="6">
        <v>11</v>
      </c>
      <c r="AJ161" s="6">
        <v>10</v>
      </c>
      <c r="AK161" s="6">
        <v>11</v>
      </c>
      <c r="AL161" s="6">
        <v>11</v>
      </c>
      <c r="AM161" s="6">
        <v>11</v>
      </c>
      <c r="AN161" s="6">
        <v>13</v>
      </c>
      <c r="AO161" s="6">
        <v>11</v>
      </c>
      <c r="AP161" s="6">
        <v>11</v>
      </c>
      <c r="AQ161" s="6">
        <v>12</v>
      </c>
      <c r="AR161" s="6">
        <v>12</v>
      </c>
      <c r="AS161" s="6">
        <v>10</v>
      </c>
      <c r="AT161" s="6">
        <v>10</v>
      </c>
      <c r="AU161" s="6">
        <v>10</v>
      </c>
      <c r="AV161" s="6">
        <v>10</v>
      </c>
      <c r="AW161" s="6">
        <v>10</v>
      </c>
      <c r="AX161" s="6">
        <v>10</v>
      </c>
      <c r="AY161" s="6">
        <v>10</v>
      </c>
      <c r="AZ161" s="6">
        <v>10</v>
      </c>
      <c r="BA161" s="6">
        <v>10</v>
      </c>
      <c r="BB161" s="6">
        <v>10</v>
      </c>
      <c r="BC161" s="7">
        <v>10</v>
      </c>
      <c r="BE161" t="s">
        <v>62</v>
      </c>
      <c r="BF161">
        <v>16</v>
      </c>
      <c r="BG161" t="s">
        <v>63</v>
      </c>
      <c r="BH161">
        <v>30</v>
      </c>
      <c r="BI161">
        <v>104</v>
      </c>
      <c r="BJ161">
        <v>10</v>
      </c>
      <c r="BK161">
        <v>10</v>
      </c>
      <c r="BL161">
        <v>10</v>
      </c>
      <c r="BM161">
        <v>10</v>
      </c>
      <c r="BN161">
        <v>10</v>
      </c>
      <c r="BO161">
        <v>10</v>
      </c>
      <c r="BP161">
        <v>10</v>
      </c>
      <c r="BQ161">
        <v>10</v>
      </c>
      <c r="BR161">
        <v>10</v>
      </c>
      <c r="BS161">
        <v>10</v>
      </c>
      <c r="BT161">
        <v>10</v>
      </c>
      <c r="BU161">
        <v>10</v>
      </c>
      <c r="BV161">
        <v>11</v>
      </c>
      <c r="BW161">
        <v>10</v>
      </c>
      <c r="BX161">
        <v>10</v>
      </c>
      <c r="BY161">
        <v>10</v>
      </c>
      <c r="BZ161">
        <v>10</v>
      </c>
      <c r="CA161">
        <v>11</v>
      </c>
      <c r="CB161">
        <v>10</v>
      </c>
      <c r="CC161">
        <v>12</v>
      </c>
      <c r="CD161">
        <v>11</v>
      </c>
      <c r="CE161">
        <v>12</v>
      </c>
      <c r="CF161">
        <v>10</v>
      </c>
      <c r="CG161">
        <v>10</v>
      </c>
      <c r="CH161">
        <v>10</v>
      </c>
      <c r="CI161">
        <v>10</v>
      </c>
      <c r="CJ161">
        <v>12</v>
      </c>
      <c r="CK161">
        <v>10</v>
      </c>
      <c r="CL161">
        <v>11</v>
      </c>
      <c r="CM161">
        <v>10</v>
      </c>
      <c r="CN161">
        <v>11</v>
      </c>
      <c r="CO161">
        <v>10</v>
      </c>
      <c r="CP161">
        <v>11</v>
      </c>
      <c r="CQ161">
        <v>10</v>
      </c>
      <c r="CR161">
        <v>11</v>
      </c>
      <c r="CS161">
        <v>10</v>
      </c>
      <c r="CT161">
        <v>11</v>
      </c>
      <c r="CU161">
        <v>11</v>
      </c>
      <c r="CV161">
        <v>10</v>
      </c>
      <c r="CW161">
        <v>12</v>
      </c>
      <c r="CX161">
        <v>11</v>
      </c>
      <c r="CY161">
        <v>10</v>
      </c>
      <c r="CZ161">
        <v>11</v>
      </c>
      <c r="DA161">
        <v>10</v>
      </c>
      <c r="DB161">
        <v>11</v>
      </c>
      <c r="DC161">
        <v>10</v>
      </c>
      <c r="DD161">
        <v>11</v>
      </c>
      <c r="DE161">
        <v>10</v>
      </c>
      <c r="DF161">
        <v>11</v>
      </c>
      <c r="HN161" t="s">
        <v>213</v>
      </c>
      <c r="HO161" s="12">
        <v>0.79999999999999716</v>
      </c>
      <c r="HP161" s="12">
        <v>0</v>
      </c>
      <c r="HQ161" s="12">
        <v>0</v>
      </c>
      <c r="HR161" s="12">
        <v>-0.19999999999999929</v>
      </c>
      <c r="HS161" s="12">
        <v>0</v>
      </c>
      <c r="HT161" s="12">
        <v>0.40000000000000036</v>
      </c>
      <c r="HU161" s="12">
        <v>0.30000000000000071</v>
      </c>
      <c r="HV161" s="12">
        <v>0.20000000000000107</v>
      </c>
      <c r="HW161" s="12">
        <v>0</v>
      </c>
      <c r="HX161" s="12">
        <v>-0.30000000000000071</v>
      </c>
      <c r="HY161" s="12">
        <v>-0.30000000000000071</v>
      </c>
      <c r="HZ161" s="12">
        <v>-0.20000000000000107</v>
      </c>
      <c r="IA161" s="12">
        <v>-0.40000000000000036</v>
      </c>
      <c r="IB161" s="12">
        <v>0</v>
      </c>
      <c r="IC161" s="12">
        <v>0.20000000000000107</v>
      </c>
      <c r="ID161" s="12">
        <v>-9.9999999999999645E-2</v>
      </c>
      <c r="IE161" s="12">
        <v>0</v>
      </c>
      <c r="IF161" s="12">
        <v>0</v>
      </c>
      <c r="IG161" s="12">
        <v>-9.9999999999999645E-2</v>
      </c>
      <c r="IH161" s="12">
        <v>0</v>
      </c>
      <c r="II161" s="12">
        <v>0.10000000000000142</v>
      </c>
      <c r="IJ161" s="12">
        <v>9.9999999999999645E-2</v>
      </c>
      <c r="IK161" s="12">
        <v>0.19999999999999929</v>
      </c>
      <c r="IL161" s="12">
        <v>0</v>
      </c>
      <c r="IM161" s="12">
        <v>0.10000000000000142</v>
      </c>
      <c r="IN161" s="12">
        <v>0.19999999999999929</v>
      </c>
      <c r="IO161" s="12">
        <v>-9.9999999999999645E-2</v>
      </c>
      <c r="IP161" s="12">
        <v>9.9999999999999645E-2</v>
      </c>
      <c r="IQ161" s="12">
        <v>-0.10000000000000142</v>
      </c>
      <c r="IR161" s="12">
        <v>-9.9999999999999645E-2</v>
      </c>
      <c r="IS161" s="12">
        <v>-0.30000000000000071</v>
      </c>
      <c r="IT161" s="12">
        <v>-9.9999999999999645E-2</v>
      </c>
      <c r="IU161" s="12">
        <v>0.10000000000000142</v>
      </c>
      <c r="IV161" s="12">
        <v>0.10000000000000142</v>
      </c>
      <c r="IW161" s="12">
        <v>0.39999999999999858</v>
      </c>
      <c r="IX161" s="12">
        <v>-9.9999999999999645E-2</v>
      </c>
      <c r="IY161" s="12">
        <v>9.9999999999999645E-2</v>
      </c>
      <c r="IZ161" s="12">
        <v>0</v>
      </c>
      <c r="JA161" s="12">
        <v>0</v>
      </c>
    </row>
    <row r="162" spans="2:261" x14ac:dyDescent="0.2">
      <c r="B162" s="5" t="s">
        <v>115</v>
      </c>
      <c r="C162" s="6">
        <v>16</v>
      </c>
      <c r="D162" s="6" t="s">
        <v>116</v>
      </c>
      <c r="E162" s="6">
        <v>30</v>
      </c>
      <c r="F162" s="6">
        <v>112</v>
      </c>
      <c r="G162" s="6">
        <v>10</v>
      </c>
      <c r="H162" s="6">
        <v>10</v>
      </c>
      <c r="I162" s="6">
        <v>10</v>
      </c>
      <c r="J162" s="6">
        <v>10</v>
      </c>
      <c r="K162" s="6">
        <v>10</v>
      </c>
      <c r="L162" s="6">
        <v>10</v>
      </c>
      <c r="M162" s="6">
        <v>11</v>
      </c>
      <c r="N162" s="6">
        <v>11</v>
      </c>
      <c r="O162" s="6">
        <v>10</v>
      </c>
      <c r="P162" s="6">
        <v>11</v>
      </c>
      <c r="Q162" s="6">
        <v>11</v>
      </c>
      <c r="R162" s="6">
        <v>11</v>
      </c>
      <c r="S162" s="6">
        <v>11</v>
      </c>
      <c r="T162" s="6">
        <v>11</v>
      </c>
      <c r="U162" s="6">
        <v>11</v>
      </c>
      <c r="V162" s="6">
        <v>11</v>
      </c>
      <c r="W162" s="6">
        <v>10</v>
      </c>
      <c r="X162" s="6">
        <v>11</v>
      </c>
      <c r="Y162" s="6">
        <v>10</v>
      </c>
      <c r="Z162" s="6">
        <v>11</v>
      </c>
      <c r="AA162" s="6">
        <v>12</v>
      </c>
      <c r="AB162" s="6">
        <v>11</v>
      </c>
      <c r="AC162" s="6">
        <v>10</v>
      </c>
      <c r="AD162" s="6">
        <v>10</v>
      </c>
      <c r="AE162" s="6">
        <v>11</v>
      </c>
      <c r="AF162" s="6">
        <v>10</v>
      </c>
      <c r="AG162" s="6">
        <v>12</v>
      </c>
      <c r="AH162" s="6">
        <v>11</v>
      </c>
      <c r="AI162" s="6">
        <v>11</v>
      </c>
      <c r="AJ162" s="6">
        <v>11</v>
      </c>
      <c r="AK162" s="6">
        <v>11</v>
      </c>
      <c r="AL162" s="6">
        <v>11</v>
      </c>
      <c r="AM162" s="6">
        <v>11</v>
      </c>
      <c r="AN162" s="6">
        <v>12</v>
      </c>
      <c r="AO162" s="6">
        <v>10</v>
      </c>
      <c r="AP162" s="6">
        <v>11</v>
      </c>
      <c r="AQ162" s="6">
        <v>12</v>
      </c>
      <c r="AR162" s="6">
        <v>11</v>
      </c>
      <c r="AS162" s="6">
        <v>10</v>
      </c>
      <c r="AT162" s="6">
        <v>10</v>
      </c>
      <c r="AU162" s="6">
        <v>10</v>
      </c>
      <c r="AV162" s="6">
        <v>10</v>
      </c>
      <c r="AW162" s="6">
        <v>10</v>
      </c>
      <c r="AX162" s="6">
        <v>10</v>
      </c>
      <c r="AY162" s="6">
        <v>10</v>
      </c>
      <c r="AZ162" s="6">
        <v>10</v>
      </c>
      <c r="BA162" s="6">
        <v>10</v>
      </c>
      <c r="BB162" s="6">
        <v>10</v>
      </c>
      <c r="BC162" s="7">
        <v>10</v>
      </c>
      <c r="BE162" t="s">
        <v>62</v>
      </c>
      <c r="BF162">
        <v>16</v>
      </c>
      <c r="BG162" t="s">
        <v>63</v>
      </c>
      <c r="BH162">
        <v>30</v>
      </c>
      <c r="BI162">
        <v>106</v>
      </c>
      <c r="BJ162">
        <v>10</v>
      </c>
      <c r="BK162">
        <v>10</v>
      </c>
      <c r="BL162">
        <v>10</v>
      </c>
      <c r="BM162">
        <v>10</v>
      </c>
      <c r="BN162">
        <v>10</v>
      </c>
      <c r="BO162">
        <v>10</v>
      </c>
      <c r="BP162">
        <v>11</v>
      </c>
      <c r="BQ162">
        <v>10</v>
      </c>
      <c r="BR162">
        <v>10</v>
      </c>
      <c r="BS162">
        <v>10</v>
      </c>
      <c r="BT162">
        <v>10</v>
      </c>
      <c r="BU162">
        <v>10</v>
      </c>
      <c r="BV162">
        <v>11</v>
      </c>
      <c r="BW162">
        <v>10</v>
      </c>
      <c r="BX162">
        <v>10</v>
      </c>
      <c r="BY162">
        <v>10</v>
      </c>
      <c r="BZ162">
        <v>10</v>
      </c>
      <c r="CA162">
        <v>11</v>
      </c>
      <c r="CB162">
        <v>10</v>
      </c>
      <c r="CC162">
        <v>11</v>
      </c>
      <c r="CD162">
        <v>11</v>
      </c>
      <c r="CE162">
        <v>11</v>
      </c>
      <c r="CF162">
        <v>10</v>
      </c>
      <c r="CG162">
        <v>10</v>
      </c>
      <c r="CH162">
        <v>11</v>
      </c>
      <c r="CI162">
        <v>10</v>
      </c>
      <c r="CJ162">
        <v>11</v>
      </c>
      <c r="CK162">
        <v>10</v>
      </c>
      <c r="CL162">
        <v>11</v>
      </c>
      <c r="CM162">
        <v>10</v>
      </c>
      <c r="CN162">
        <v>11</v>
      </c>
      <c r="CO162">
        <v>11</v>
      </c>
      <c r="CP162">
        <v>11</v>
      </c>
      <c r="CQ162">
        <v>13</v>
      </c>
      <c r="CR162">
        <v>10</v>
      </c>
      <c r="CS162">
        <v>11</v>
      </c>
      <c r="CT162">
        <v>11</v>
      </c>
      <c r="CU162">
        <v>10</v>
      </c>
      <c r="CV162">
        <v>13</v>
      </c>
      <c r="CW162">
        <v>12</v>
      </c>
      <c r="CX162">
        <v>11</v>
      </c>
      <c r="CY162">
        <v>10</v>
      </c>
      <c r="CZ162">
        <v>11</v>
      </c>
      <c r="DA162">
        <v>11</v>
      </c>
      <c r="DB162">
        <v>12</v>
      </c>
      <c r="DC162">
        <v>10</v>
      </c>
      <c r="DD162">
        <v>11</v>
      </c>
      <c r="DE162">
        <v>10</v>
      </c>
      <c r="DF162">
        <v>11</v>
      </c>
      <c r="HN162" t="s">
        <v>214</v>
      </c>
      <c r="HO162" s="12">
        <v>2.8500000000000085</v>
      </c>
      <c r="HP162" s="12">
        <v>0</v>
      </c>
      <c r="HQ162" s="12">
        <v>0</v>
      </c>
      <c r="HR162" s="12">
        <v>5.0000000000000711E-2</v>
      </c>
      <c r="HS162" s="12">
        <v>-4.9999999999998934E-2</v>
      </c>
      <c r="HT162" s="12">
        <v>0.5</v>
      </c>
      <c r="HU162" s="12">
        <v>0.19999999999999929</v>
      </c>
      <c r="HV162" s="12">
        <v>0.34999999999999964</v>
      </c>
      <c r="HW162" s="12">
        <v>0.15000000000000036</v>
      </c>
      <c r="HX162" s="12">
        <v>0.30000000000000071</v>
      </c>
      <c r="HY162" s="12">
        <v>0.10000000000000142</v>
      </c>
      <c r="HZ162" s="12">
        <v>0</v>
      </c>
      <c r="IA162" s="12">
        <v>-4.9999999999998934E-2</v>
      </c>
      <c r="IB162" s="12">
        <v>0.25</v>
      </c>
      <c r="IC162" s="12">
        <v>5.0000000000000711E-2</v>
      </c>
      <c r="ID162" s="12">
        <v>0.25</v>
      </c>
      <c r="IE162" s="12">
        <v>0.5</v>
      </c>
      <c r="IF162" s="12">
        <v>0</v>
      </c>
      <c r="IG162" s="12">
        <v>0.15000000000000036</v>
      </c>
      <c r="IH162" s="12">
        <v>0</v>
      </c>
      <c r="II162" s="12">
        <v>0.19999999999999929</v>
      </c>
      <c r="IJ162" s="12">
        <v>9.9999999999997868E-2</v>
      </c>
      <c r="IK162" s="12">
        <v>0</v>
      </c>
      <c r="IL162" s="12">
        <v>0</v>
      </c>
      <c r="IM162" s="12">
        <v>0.15000000000000036</v>
      </c>
      <c r="IN162" s="12">
        <v>4.9999999999998934E-2</v>
      </c>
      <c r="IO162" s="12">
        <v>0.25000000000000178</v>
      </c>
      <c r="IP162" s="12">
        <v>4.9999999999998934E-2</v>
      </c>
      <c r="IQ162" s="12">
        <v>0.20000000000000107</v>
      </c>
      <c r="IR162" s="12">
        <v>0.39999999999999858</v>
      </c>
      <c r="IS162" s="12">
        <v>5.0000000000000711E-2</v>
      </c>
      <c r="IT162" s="12">
        <v>0.19999999999999929</v>
      </c>
      <c r="IU162" s="12">
        <v>0.35000000000000142</v>
      </c>
      <c r="IV162" s="12">
        <v>5.0000000000000711E-2</v>
      </c>
      <c r="IW162" s="12">
        <v>0.19999999999999929</v>
      </c>
      <c r="IX162" s="12">
        <v>0.15000000000000213</v>
      </c>
      <c r="IY162" s="12">
        <v>0.40000000000000036</v>
      </c>
      <c r="IZ162" s="12">
        <v>-5.0000000000000711E-2</v>
      </c>
      <c r="JA162" s="12">
        <v>0.40000000000000036</v>
      </c>
    </row>
    <row r="163" spans="2:261" x14ac:dyDescent="0.2">
      <c r="B163" s="5" t="s">
        <v>115</v>
      </c>
      <c r="C163" s="6">
        <v>16</v>
      </c>
      <c r="D163" s="6" t="s">
        <v>116</v>
      </c>
      <c r="E163" s="6">
        <v>30</v>
      </c>
      <c r="F163" s="6">
        <v>112</v>
      </c>
      <c r="G163" s="6">
        <v>10</v>
      </c>
      <c r="H163" s="6">
        <v>10</v>
      </c>
      <c r="I163" s="6">
        <v>10</v>
      </c>
      <c r="J163" s="6">
        <v>10</v>
      </c>
      <c r="K163" s="6">
        <v>11</v>
      </c>
      <c r="L163" s="6">
        <v>10</v>
      </c>
      <c r="M163" s="6">
        <v>11</v>
      </c>
      <c r="N163" s="6">
        <v>10</v>
      </c>
      <c r="O163" s="6">
        <v>11</v>
      </c>
      <c r="P163" s="6">
        <v>10</v>
      </c>
      <c r="Q163" s="6">
        <v>11</v>
      </c>
      <c r="R163" s="6">
        <v>11</v>
      </c>
      <c r="S163" s="6">
        <v>11</v>
      </c>
      <c r="T163" s="6">
        <v>10</v>
      </c>
      <c r="U163" s="6">
        <v>10</v>
      </c>
      <c r="V163" s="6">
        <v>11</v>
      </c>
      <c r="W163" s="6">
        <v>10</v>
      </c>
      <c r="X163" s="6">
        <v>12</v>
      </c>
      <c r="Y163" s="6">
        <v>10</v>
      </c>
      <c r="Z163" s="6">
        <v>11</v>
      </c>
      <c r="AA163" s="6">
        <v>11</v>
      </c>
      <c r="AB163" s="6">
        <v>11</v>
      </c>
      <c r="AC163" s="6">
        <v>10</v>
      </c>
      <c r="AD163" s="6">
        <v>10</v>
      </c>
      <c r="AE163" s="6">
        <v>10</v>
      </c>
      <c r="AF163" s="6">
        <v>11</v>
      </c>
      <c r="AG163" s="6">
        <v>11</v>
      </c>
      <c r="AH163" s="6">
        <v>11</v>
      </c>
      <c r="AI163" s="6">
        <v>12</v>
      </c>
      <c r="AJ163" s="6">
        <v>11</v>
      </c>
      <c r="AK163" s="6">
        <v>11</v>
      </c>
      <c r="AL163" s="6">
        <v>11</v>
      </c>
      <c r="AM163" s="6">
        <v>11</v>
      </c>
      <c r="AN163" s="6">
        <v>12</v>
      </c>
      <c r="AO163" s="6">
        <v>11</v>
      </c>
      <c r="AP163" s="6">
        <v>11</v>
      </c>
      <c r="AQ163" s="6">
        <v>11</v>
      </c>
      <c r="AR163" s="6">
        <v>11</v>
      </c>
      <c r="AS163" s="6">
        <v>10</v>
      </c>
      <c r="AT163" s="6">
        <v>10</v>
      </c>
      <c r="AU163" s="6">
        <v>10</v>
      </c>
      <c r="AV163" s="6">
        <v>10</v>
      </c>
      <c r="AW163" s="6">
        <v>10</v>
      </c>
      <c r="AX163" s="6">
        <v>10</v>
      </c>
      <c r="AY163" s="6">
        <v>10</v>
      </c>
      <c r="AZ163" s="6">
        <v>10</v>
      </c>
      <c r="BA163" s="6">
        <v>10</v>
      </c>
      <c r="BB163" s="6">
        <v>10</v>
      </c>
      <c r="BC163" s="7">
        <v>10</v>
      </c>
      <c r="BE163" t="s">
        <v>62</v>
      </c>
      <c r="BF163">
        <v>16</v>
      </c>
      <c r="BG163" t="s">
        <v>63</v>
      </c>
      <c r="BH163">
        <v>30</v>
      </c>
      <c r="BI163">
        <v>106</v>
      </c>
      <c r="BJ163">
        <v>10</v>
      </c>
      <c r="BK163">
        <v>10</v>
      </c>
      <c r="BL163">
        <v>10</v>
      </c>
      <c r="BM163">
        <v>10</v>
      </c>
      <c r="BN163">
        <v>10</v>
      </c>
      <c r="BO163">
        <v>10</v>
      </c>
      <c r="BP163">
        <v>11</v>
      </c>
      <c r="BQ163">
        <v>10</v>
      </c>
      <c r="BR163">
        <v>10</v>
      </c>
      <c r="BS163">
        <v>10</v>
      </c>
      <c r="BT163">
        <v>10</v>
      </c>
      <c r="BU163">
        <v>10</v>
      </c>
      <c r="BV163">
        <v>11</v>
      </c>
      <c r="BW163">
        <v>10</v>
      </c>
      <c r="BX163">
        <v>10</v>
      </c>
      <c r="BY163">
        <v>11</v>
      </c>
      <c r="BZ163">
        <v>10</v>
      </c>
      <c r="CA163">
        <v>11</v>
      </c>
      <c r="CB163">
        <v>10</v>
      </c>
      <c r="CC163">
        <v>11</v>
      </c>
      <c r="CD163">
        <v>11</v>
      </c>
      <c r="CE163">
        <v>12</v>
      </c>
      <c r="CF163">
        <v>10</v>
      </c>
      <c r="CG163">
        <v>10</v>
      </c>
      <c r="CH163">
        <v>10</v>
      </c>
      <c r="CI163">
        <v>10</v>
      </c>
      <c r="CJ163">
        <v>11</v>
      </c>
      <c r="CK163">
        <v>10</v>
      </c>
      <c r="CL163">
        <v>11</v>
      </c>
      <c r="CM163">
        <v>10</v>
      </c>
      <c r="CN163">
        <v>11</v>
      </c>
      <c r="CO163">
        <v>11</v>
      </c>
      <c r="CP163">
        <v>11</v>
      </c>
      <c r="CQ163">
        <v>12</v>
      </c>
      <c r="CR163">
        <v>10</v>
      </c>
      <c r="CS163">
        <v>11</v>
      </c>
      <c r="CT163">
        <v>11</v>
      </c>
      <c r="CU163">
        <v>11</v>
      </c>
      <c r="CV163">
        <v>12</v>
      </c>
      <c r="CW163">
        <v>12</v>
      </c>
      <c r="CX163">
        <v>12</v>
      </c>
      <c r="CY163">
        <v>10</v>
      </c>
      <c r="CZ163">
        <v>11</v>
      </c>
      <c r="DA163">
        <v>11</v>
      </c>
      <c r="DB163">
        <v>11</v>
      </c>
      <c r="DC163">
        <v>10</v>
      </c>
      <c r="DD163">
        <v>11</v>
      </c>
      <c r="DE163">
        <v>10</v>
      </c>
      <c r="DF163">
        <v>11</v>
      </c>
      <c r="HN163" t="s">
        <v>215</v>
      </c>
      <c r="HO163" s="12">
        <v>3.2000000000000028</v>
      </c>
      <c r="HP163" s="12">
        <v>9.9999999999999645E-2</v>
      </c>
      <c r="HQ163" s="12">
        <v>0</v>
      </c>
      <c r="HR163" s="12">
        <v>0</v>
      </c>
      <c r="HS163" s="12">
        <v>0.40000000000000036</v>
      </c>
      <c r="HT163" s="12">
        <v>1</v>
      </c>
      <c r="HU163" s="12">
        <v>-0.10000000000000142</v>
      </c>
      <c r="HV163" s="12">
        <v>0.59999999999999964</v>
      </c>
      <c r="HW163" s="12">
        <v>9.9999999999999645E-2</v>
      </c>
      <c r="HX163" s="12">
        <v>0.20000000000000107</v>
      </c>
      <c r="HY163" s="12">
        <v>-0.5</v>
      </c>
      <c r="HZ163" s="12">
        <v>0</v>
      </c>
      <c r="IA163" s="12">
        <v>9.9999999999999645E-2</v>
      </c>
      <c r="IB163" s="12">
        <v>0.40000000000000036</v>
      </c>
      <c r="IC163" s="12">
        <v>9.9999999999999645E-2</v>
      </c>
      <c r="ID163" s="12">
        <v>0</v>
      </c>
      <c r="IE163" s="12">
        <v>0.30000000000000071</v>
      </c>
      <c r="IF163" s="12">
        <v>0</v>
      </c>
      <c r="IG163" s="12">
        <v>0</v>
      </c>
      <c r="IH163" s="12">
        <v>0</v>
      </c>
      <c r="II163" s="12">
        <v>0</v>
      </c>
      <c r="IJ163" s="12">
        <v>9.9999999999999645E-2</v>
      </c>
      <c r="IK163" s="12">
        <v>0.19999999999999929</v>
      </c>
      <c r="IL163" s="12">
        <v>0</v>
      </c>
      <c r="IM163" s="12">
        <v>9.9999999999999645E-2</v>
      </c>
      <c r="IN163" s="12">
        <v>0.30000000000000071</v>
      </c>
      <c r="IO163" s="12">
        <v>0.10000000000000142</v>
      </c>
      <c r="IP163" s="12">
        <v>9.9999999999999645E-2</v>
      </c>
      <c r="IQ163" s="12">
        <v>0.19999999999999929</v>
      </c>
      <c r="IR163" s="12">
        <v>0</v>
      </c>
      <c r="IS163" s="12">
        <v>0.19999999999999929</v>
      </c>
      <c r="IT163" s="12">
        <v>9.9999999999999645E-2</v>
      </c>
      <c r="IU163" s="12">
        <v>-0.20000000000000107</v>
      </c>
      <c r="IV163" s="12">
        <v>-0.20000000000000107</v>
      </c>
      <c r="IW163" s="12">
        <v>-0.19999999999999929</v>
      </c>
      <c r="IX163" s="12">
        <v>0.20000000000000107</v>
      </c>
      <c r="IY163" s="12">
        <v>0.30000000000000071</v>
      </c>
      <c r="IZ163" s="12">
        <v>0.69999999999999929</v>
      </c>
      <c r="JA163" s="12">
        <v>-0.30000000000000071</v>
      </c>
    </row>
    <row r="164" spans="2:261" x14ac:dyDescent="0.2">
      <c r="B164" s="5" t="s">
        <v>115</v>
      </c>
      <c r="C164" s="6">
        <v>16</v>
      </c>
      <c r="D164" s="6" t="s">
        <v>116</v>
      </c>
      <c r="E164" s="6">
        <v>30</v>
      </c>
      <c r="F164" s="6">
        <v>112</v>
      </c>
      <c r="G164" s="6">
        <v>10</v>
      </c>
      <c r="H164" s="6">
        <v>10</v>
      </c>
      <c r="I164" s="6">
        <v>10</v>
      </c>
      <c r="J164" s="6">
        <v>11</v>
      </c>
      <c r="K164" s="6">
        <v>11</v>
      </c>
      <c r="L164" s="6">
        <v>10</v>
      </c>
      <c r="M164" s="6">
        <v>11</v>
      </c>
      <c r="N164" s="6">
        <v>11</v>
      </c>
      <c r="O164" s="6">
        <v>11</v>
      </c>
      <c r="P164" s="6">
        <v>11</v>
      </c>
      <c r="Q164" s="6">
        <v>11</v>
      </c>
      <c r="R164" s="6">
        <v>11</v>
      </c>
      <c r="S164" s="6">
        <v>10</v>
      </c>
      <c r="T164" s="6">
        <v>10</v>
      </c>
      <c r="U164" s="6">
        <v>11</v>
      </c>
      <c r="V164" s="6">
        <v>11</v>
      </c>
      <c r="W164" s="6">
        <v>10</v>
      </c>
      <c r="X164" s="6">
        <v>12</v>
      </c>
      <c r="Y164" s="6">
        <v>10</v>
      </c>
      <c r="Z164" s="6">
        <v>11</v>
      </c>
      <c r="AA164" s="6">
        <v>11</v>
      </c>
      <c r="AB164" s="6">
        <v>12</v>
      </c>
      <c r="AC164" s="6">
        <v>10</v>
      </c>
      <c r="AD164" s="6">
        <v>11</v>
      </c>
      <c r="AE164" s="6">
        <v>11</v>
      </c>
      <c r="AF164" s="6">
        <v>11</v>
      </c>
      <c r="AG164" s="6">
        <v>11</v>
      </c>
      <c r="AH164" s="6">
        <v>11</v>
      </c>
      <c r="AI164" s="6">
        <v>11</v>
      </c>
      <c r="AJ164" s="6">
        <v>11</v>
      </c>
      <c r="AK164" s="6">
        <v>11</v>
      </c>
      <c r="AL164" s="6">
        <v>11</v>
      </c>
      <c r="AM164" s="6">
        <v>11</v>
      </c>
      <c r="AN164" s="6">
        <v>10</v>
      </c>
      <c r="AO164" s="6">
        <v>11</v>
      </c>
      <c r="AP164" s="6">
        <v>11</v>
      </c>
      <c r="AQ164" s="6">
        <v>11</v>
      </c>
      <c r="AR164" s="6">
        <v>11</v>
      </c>
      <c r="AS164" s="6">
        <v>10</v>
      </c>
      <c r="AT164" s="6">
        <v>10</v>
      </c>
      <c r="AU164" s="6">
        <v>10</v>
      </c>
      <c r="AV164" s="6">
        <v>10</v>
      </c>
      <c r="AW164" s="6">
        <v>10</v>
      </c>
      <c r="AX164" s="6">
        <v>10</v>
      </c>
      <c r="AY164" s="6">
        <v>10</v>
      </c>
      <c r="AZ164" s="6">
        <v>10</v>
      </c>
      <c r="BA164" s="6">
        <v>10</v>
      </c>
      <c r="BB164" s="6">
        <v>10</v>
      </c>
      <c r="BC164" s="7">
        <v>10</v>
      </c>
      <c r="BE164" t="s">
        <v>62</v>
      </c>
      <c r="BF164">
        <v>16</v>
      </c>
      <c r="BG164" t="s">
        <v>63</v>
      </c>
      <c r="BH164">
        <v>30</v>
      </c>
      <c r="BI164">
        <v>108</v>
      </c>
      <c r="BJ164">
        <v>10</v>
      </c>
      <c r="BK164">
        <v>10</v>
      </c>
      <c r="BL164">
        <v>10</v>
      </c>
      <c r="BM164">
        <v>10</v>
      </c>
      <c r="BN164">
        <v>10</v>
      </c>
      <c r="BO164">
        <v>10</v>
      </c>
      <c r="BP164">
        <v>10</v>
      </c>
      <c r="BQ164">
        <v>10</v>
      </c>
      <c r="BR164">
        <v>10</v>
      </c>
      <c r="BS164">
        <v>10</v>
      </c>
      <c r="BT164">
        <v>10</v>
      </c>
      <c r="BU164">
        <v>10</v>
      </c>
      <c r="BV164">
        <v>11</v>
      </c>
      <c r="BW164">
        <v>10</v>
      </c>
      <c r="BX164">
        <v>10</v>
      </c>
      <c r="BY164">
        <v>11</v>
      </c>
      <c r="BZ164">
        <v>10</v>
      </c>
      <c r="CA164">
        <v>11</v>
      </c>
      <c r="CB164">
        <v>10</v>
      </c>
      <c r="CC164">
        <v>12</v>
      </c>
      <c r="CD164">
        <v>11</v>
      </c>
      <c r="CE164">
        <v>11</v>
      </c>
      <c r="CF164">
        <v>10</v>
      </c>
      <c r="CG164">
        <v>10</v>
      </c>
      <c r="CH164">
        <v>11</v>
      </c>
      <c r="CI164">
        <v>10</v>
      </c>
      <c r="CJ164">
        <v>12</v>
      </c>
      <c r="CK164">
        <v>10</v>
      </c>
      <c r="CL164">
        <v>12</v>
      </c>
      <c r="CM164">
        <v>11</v>
      </c>
      <c r="CN164">
        <v>11</v>
      </c>
      <c r="CO164">
        <v>11</v>
      </c>
      <c r="CP164">
        <v>11</v>
      </c>
      <c r="CQ164">
        <v>12</v>
      </c>
      <c r="CR164">
        <v>10</v>
      </c>
      <c r="CS164">
        <v>11</v>
      </c>
      <c r="CT164">
        <v>11</v>
      </c>
      <c r="CU164">
        <v>11</v>
      </c>
      <c r="CV164">
        <v>12</v>
      </c>
      <c r="CW164">
        <v>11</v>
      </c>
      <c r="CX164">
        <v>11</v>
      </c>
      <c r="CY164">
        <v>10</v>
      </c>
      <c r="CZ164">
        <v>11</v>
      </c>
      <c r="DA164">
        <v>11</v>
      </c>
      <c r="DB164">
        <v>12</v>
      </c>
      <c r="DC164">
        <v>10</v>
      </c>
      <c r="DD164">
        <v>11</v>
      </c>
      <c r="DE164">
        <v>10</v>
      </c>
      <c r="DF164">
        <v>12</v>
      </c>
      <c r="HN164" t="s">
        <v>216</v>
      </c>
      <c r="HO164" s="12">
        <v>-1.2000000000000028</v>
      </c>
      <c r="HP164" s="12">
        <v>0</v>
      </c>
      <c r="HQ164" s="12">
        <v>0</v>
      </c>
      <c r="HR164" s="12">
        <v>-9.9999999999999645E-2</v>
      </c>
      <c r="HS164" s="12">
        <v>-0.20000000000000107</v>
      </c>
      <c r="HT164" s="12">
        <v>9.9999999999999645E-2</v>
      </c>
      <c r="HU164" s="12">
        <v>0.20000000000000107</v>
      </c>
      <c r="HV164" s="12">
        <v>0.40000000000000036</v>
      </c>
      <c r="HW164" s="12">
        <v>-0.19999999999999929</v>
      </c>
      <c r="HX164" s="12">
        <v>0.30000000000000071</v>
      </c>
      <c r="HY164" s="12">
        <v>-0.19999999999999929</v>
      </c>
      <c r="HZ164" s="12">
        <v>-9.9999999999999645E-2</v>
      </c>
      <c r="IA164" s="12">
        <v>-9.9999999999999645E-2</v>
      </c>
      <c r="IB164" s="12">
        <v>0</v>
      </c>
      <c r="IC164" s="12">
        <v>9.9999999999999645E-2</v>
      </c>
      <c r="ID164" s="12">
        <v>-0.59999999999999964</v>
      </c>
      <c r="IE164" s="12">
        <v>0.30000000000000071</v>
      </c>
      <c r="IF164" s="12">
        <v>0</v>
      </c>
      <c r="IG164" s="12">
        <v>-0.40000000000000036</v>
      </c>
      <c r="IH164" s="12">
        <v>0</v>
      </c>
      <c r="II164" s="12">
        <v>-0.29999999999999893</v>
      </c>
      <c r="IJ164" s="12">
        <v>0</v>
      </c>
      <c r="IK164" s="12">
        <v>-0.19999999999999929</v>
      </c>
      <c r="IL164" s="12">
        <v>0</v>
      </c>
      <c r="IM164" s="12">
        <v>-0.40000000000000036</v>
      </c>
      <c r="IN164" s="12">
        <v>-9.9999999999999645E-2</v>
      </c>
      <c r="IO164" s="12">
        <v>9.9999999999999645E-2</v>
      </c>
      <c r="IP164" s="12">
        <v>0</v>
      </c>
      <c r="IQ164" s="12">
        <v>0</v>
      </c>
      <c r="IR164" s="12">
        <v>0.29999999999999893</v>
      </c>
      <c r="IS164" s="12">
        <v>9.9999999999999645E-2</v>
      </c>
      <c r="IT164" s="12">
        <v>-9.9999999999999645E-2</v>
      </c>
      <c r="IU164" s="12">
        <v>0</v>
      </c>
      <c r="IV164" s="12">
        <v>0</v>
      </c>
      <c r="IW164" s="12">
        <v>-0.40000000000000036</v>
      </c>
      <c r="IX164" s="12">
        <v>0</v>
      </c>
      <c r="IY164" s="12">
        <v>-0.19999999999999929</v>
      </c>
      <c r="IZ164" s="12">
        <v>0</v>
      </c>
      <c r="JA164" s="12">
        <v>-9.9999999999999645E-2</v>
      </c>
    </row>
    <row r="165" spans="2:261" x14ac:dyDescent="0.2">
      <c r="B165" s="5" t="s">
        <v>115</v>
      </c>
      <c r="C165" s="6">
        <v>16</v>
      </c>
      <c r="D165" s="6" t="s">
        <v>116</v>
      </c>
      <c r="E165" s="6">
        <v>30</v>
      </c>
      <c r="F165" s="6">
        <v>110</v>
      </c>
      <c r="G165" s="6">
        <v>10</v>
      </c>
      <c r="H165" s="6">
        <v>10</v>
      </c>
      <c r="I165" s="6">
        <v>10</v>
      </c>
      <c r="J165" s="6">
        <v>10</v>
      </c>
      <c r="K165" s="6">
        <v>11</v>
      </c>
      <c r="L165" s="6">
        <v>10</v>
      </c>
      <c r="M165" s="6">
        <v>11</v>
      </c>
      <c r="N165" s="6">
        <v>10</v>
      </c>
      <c r="O165" s="6">
        <v>10</v>
      </c>
      <c r="P165" s="6">
        <v>10</v>
      </c>
      <c r="Q165" s="6">
        <v>12</v>
      </c>
      <c r="R165" s="6">
        <v>11</v>
      </c>
      <c r="S165" s="6">
        <v>10</v>
      </c>
      <c r="T165" s="6">
        <v>10</v>
      </c>
      <c r="U165" s="6">
        <v>11</v>
      </c>
      <c r="V165" s="6">
        <v>10</v>
      </c>
      <c r="W165" s="6">
        <v>10</v>
      </c>
      <c r="X165" s="6">
        <v>11</v>
      </c>
      <c r="Y165" s="6">
        <v>10</v>
      </c>
      <c r="Z165" s="6">
        <v>11</v>
      </c>
      <c r="AA165" s="6">
        <v>11</v>
      </c>
      <c r="AB165" s="6">
        <v>11</v>
      </c>
      <c r="AC165" s="6">
        <v>10</v>
      </c>
      <c r="AD165" s="6">
        <v>10</v>
      </c>
      <c r="AE165" s="6">
        <v>10</v>
      </c>
      <c r="AF165" s="6">
        <v>11</v>
      </c>
      <c r="AG165" s="6">
        <v>11</v>
      </c>
      <c r="AH165" s="6">
        <v>10</v>
      </c>
      <c r="AI165" s="6">
        <v>11</v>
      </c>
      <c r="AJ165" s="6">
        <v>11</v>
      </c>
      <c r="AK165" s="6">
        <v>11</v>
      </c>
      <c r="AL165" s="6">
        <v>11</v>
      </c>
      <c r="AM165" s="6">
        <v>11</v>
      </c>
      <c r="AN165" s="6">
        <v>10</v>
      </c>
      <c r="AO165" s="6">
        <v>11</v>
      </c>
      <c r="AP165" s="6">
        <v>11</v>
      </c>
      <c r="AQ165" s="6">
        <v>11</v>
      </c>
      <c r="AR165" s="6">
        <v>11</v>
      </c>
      <c r="AS165" s="6">
        <v>10</v>
      </c>
      <c r="AT165" s="6">
        <v>10</v>
      </c>
      <c r="AU165" s="6">
        <v>10</v>
      </c>
      <c r="AV165" s="6">
        <v>10</v>
      </c>
      <c r="AW165" s="6">
        <v>10</v>
      </c>
      <c r="AX165" s="6">
        <v>10</v>
      </c>
      <c r="AY165" s="6">
        <v>10</v>
      </c>
      <c r="AZ165" s="6">
        <v>10</v>
      </c>
      <c r="BA165" s="6">
        <v>10</v>
      </c>
      <c r="BB165" s="6">
        <v>10</v>
      </c>
      <c r="BC165" s="7">
        <v>10</v>
      </c>
      <c r="HN165" t="s">
        <v>217</v>
      </c>
      <c r="HO165" s="12">
        <v>-0.40000000000000568</v>
      </c>
      <c r="HP165" s="12">
        <v>0</v>
      </c>
      <c r="HQ165" s="12">
        <v>0</v>
      </c>
      <c r="HR165" s="12">
        <v>0</v>
      </c>
      <c r="HS165" s="12">
        <v>-9.9999999999999645E-2</v>
      </c>
      <c r="HT165" s="12">
        <v>0.19999999999999929</v>
      </c>
      <c r="HU165" s="12">
        <v>-0.19999999999999929</v>
      </c>
      <c r="HV165" s="12">
        <v>0.20000000000000107</v>
      </c>
      <c r="HW165" s="12">
        <v>0</v>
      </c>
      <c r="HX165" s="12">
        <v>-0.30000000000000071</v>
      </c>
      <c r="HY165" s="12">
        <v>-0.19999999999999929</v>
      </c>
      <c r="HZ165" s="12">
        <v>0</v>
      </c>
      <c r="IA165" s="12">
        <v>-0.40000000000000036</v>
      </c>
      <c r="IB165" s="12">
        <v>9.9999999999999645E-2</v>
      </c>
      <c r="IC165" s="12">
        <v>9.9999999999999645E-2</v>
      </c>
      <c r="ID165" s="12">
        <v>-0.19999999999999929</v>
      </c>
      <c r="IE165" s="12">
        <v>0.40000000000000036</v>
      </c>
      <c r="IF165" s="12">
        <v>0</v>
      </c>
      <c r="IG165" s="12">
        <v>0</v>
      </c>
      <c r="IH165" s="12">
        <v>0.19999999999999929</v>
      </c>
      <c r="II165" s="12">
        <v>9.9999999999999645E-2</v>
      </c>
      <c r="IJ165" s="12">
        <v>-0.19999999999999929</v>
      </c>
      <c r="IK165" s="12">
        <v>0.29999999999999893</v>
      </c>
      <c r="IL165" s="12">
        <v>0</v>
      </c>
      <c r="IM165" s="12">
        <v>-0.20000000000000107</v>
      </c>
      <c r="IN165" s="12">
        <v>-0.20000000000000107</v>
      </c>
      <c r="IO165" s="12">
        <v>0</v>
      </c>
      <c r="IP165" s="12">
        <v>-9.9999999999999645E-2</v>
      </c>
      <c r="IQ165" s="12">
        <v>0.10000000000000142</v>
      </c>
      <c r="IR165" s="12">
        <v>0.19999999999999929</v>
      </c>
      <c r="IS165" s="12">
        <v>-9.9999999999999645E-2</v>
      </c>
      <c r="IT165" s="12">
        <v>-0.30000000000000071</v>
      </c>
      <c r="IU165" s="12">
        <v>-0.19999999999999929</v>
      </c>
      <c r="IV165" s="12">
        <v>0.19999999999999929</v>
      </c>
      <c r="IW165" s="12">
        <v>-0.70000000000000107</v>
      </c>
      <c r="IX165" s="12">
        <v>-0.20000000000000107</v>
      </c>
      <c r="IY165" s="12">
        <v>0.10000000000000142</v>
      </c>
      <c r="IZ165" s="12">
        <v>-0.19999999999999929</v>
      </c>
      <c r="JA165" s="12">
        <v>-9.9999999999999645E-2</v>
      </c>
    </row>
    <row r="166" spans="2:261" x14ac:dyDescent="0.2">
      <c r="B166" s="5" t="s">
        <v>131</v>
      </c>
      <c r="C166" s="6">
        <v>16</v>
      </c>
      <c r="D166" s="6" t="s">
        <v>132</v>
      </c>
      <c r="E166" s="6">
        <v>29</v>
      </c>
      <c r="F166" s="6">
        <v>119</v>
      </c>
      <c r="G166" s="6">
        <v>10</v>
      </c>
      <c r="H166" s="6">
        <v>10</v>
      </c>
      <c r="I166" s="6">
        <v>11</v>
      </c>
      <c r="J166" s="6">
        <v>11</v>
      </c>
      <c r="K166" s="6">
        <v>11</v>
      </c>
      <c r="L166" s="6">
        <v>11</v>
      </c>
      <c r="M166" s="6">
        <v>11</v>
      </c>
      <c r="N166" s="6">
        <v>11</v>
      </c>
      <c r="O166" s="6">
        <v>11</v>
      </c>
      <c r="P166" s="6">
        <v>11</v>
      </c>
      <c r="Q166" s="6">
        <v>12</v>
      </c>
      <c r="R166" s="6">
        <v>12</v>
      </c>
      <c r="S166" s="6">
        <v>11</v>
      </c>
      <c r="T166" s="6">
        <v>11</v>
      </c>
      <c r="U166" s="6">
        <v>11</v>
      </c>
      <c r="V166" s="6">
        <v>11</v>
      </c>
      <c r="W166" s="6">
        <v>10</v>
      </c>
      <c r="X166" s="6">
        <v>11</v>
      </c>
      <c r="Y166" s="6">
        <v>10</v>
      </c>
      <c r="Z166" s="6">
        <v>11</v>
      </c>
      <c r="AA166" s="6">
        <v>12</v>
      </c>
      <c r="AB166" s="6">
        <v>12</v>
      </c>
      <c r="AC166" s="6">
        <v>10</v>
      </c>
      <c r="AD166" s="6">
        <v>11</v>
      </c>
      <c r="AE166" s="6">
        <v>11</v>
      </c>
      <c r="AF166" s="6">
        <v>11</v>
      </c>
      <c r="AG166" s="6">
        <v>12</v>
      </c>
      <c r="AH166" s="6">
        <v>11</v>
      </c>
      <c r="AI166" s="6">
        <v>11</v>
      </c>
      <c r="AJ166" s="6">
        <v>11</v>
      </c>
      <c r="AK166" s="6">
        <v>11</v>
      </c>
      <c r="AL166" s="6">
        <v>11</v>
      </c>
      <c r="AM166" s="6">
        <v>11</v>
      </c>
      <c r="AN166" s="6">
        <v>11</v>
      </c>
      <c r="AO166" s="6">
        <v>10</v>
      </c>
      <c r="AP166" s="6">
        <v>12</v>
      </c>
      <c r="AQ166" s="6">
        <v>12</v>
      </c>
      <c r="AR166" s="6">
        <v>12</v>
      </c>
      <c r="AS166" s="6">
        <v>10</v>
      </c>
      <c r="AT166" s="6">
        <v>10</v>
      </c>
      <c r="AU166" s="6">
        <v>10</v>
      </c>
      <c r="AV166" s="6">
        <v>10</v>
      </c>
      <c r="AW166" s="6">
        <v>10</v>
      </c>
      <c r="AX166" s="6">
        <v>10</v>
      </c>
      <c r="AY166" s="6">
        <v>10</v>
      </c>
      <c r="AZ166" s="6">
        <v>10</v>
      </c>
      <c r="BA166" s="6">
        <v>10</v>
      </c>
      <c r="BB166" s="6">
        <v>10</v>
      </c>
      <c r="BC166" s="7">
        <v>10</v>
      </c>
      <c r="BE166" t="s">
        <v>94</v>
      </c>
      <c r="HN166" t="s">
        <v>218</v>
      </c>
      <c r="HO166" s="12">
        <v>0.65000000000000568</v>
      </c>
      <c r="HP166" s="12">
        <v>0</v>
      </c>
      <c r="HQ166" s="12">
        <v>0</v>
      </c>
      <c r="HR166" s="12">
        <v>0.15000000000000036</v>
      </c>
      <c r="HS166" s="12">
        <v>0.25</v>
      </c>
      <c r="HT166" s="12">
        <v>0.10000000000000142</v>
      </c>
      <c r="HU166" s="12">
        <v>0.10000000000000142</v>
      </c>
      <c r="HV166" s="12">
        <v>0.35000000000000142</v>
      </c>
      <c r="HW166" s="12">
        <v>0.15000000000000036</v>
      </c>
      <c r="HX166" s="12">
        <v>0.25</v>
      </c>
      <c r="HY166" s="12">
        <v>-5.0000000000000711E-2</v>
      </c>
      <c r="HZ166" s="12">
        <v>-4.9999999999998934E-2</v>
      </c>
      <c r="IA166" s="12">
        <v>-9.9999999999999645E-2</v>
      </c>
      <c r="IB166" s="12">
        <v>0.10000000000000142</v>
      </c>
      <c r="IC166" s="12">
        <v>0</v>
      </c>
      <c r="ID166" s="12">
        <v>5.0000000000000711E-2</v>
      </c>
      <c r="IE166" s="12">
        <v>0.19999999999999929</v>
      </c>
      <c r="IF166" s="12">
        <v>0</v>
      </c>
      <c r="IG166" s="12">
        <v>-9.9999999999999645E-2</v>
      </c>
      <c r="IH166" s="12">
        <v>9.9999999999999645E-2</v>
      </c>
      <c r="II166" s="12">
        <v>5.0000000000000711E-2</v>
      </c>
      <c r="IJ166" s="12">
        <v>0.14999999999999858</v>
      </c>
      <c r="IK166" s="12">
        <v>-0.19999999999999929</v>
      </c>
      <c r="IL166" s="12">
        <v>0</v>
      </c>
      <c r="IM166" s="12">
        <v>0.15000000000000036</v>
      </c>
      <c r="IN166" s="12">
        <v>-0.34999999999999964</v>
      </c>
      <c r="IO166" s="12">
        <v>-4.9999999999998934E-2</v>
      </c>
      <c r="IP166" s="12">
        <v>9.9999999999999645E-2</v>
      </c>
      <c r="IQ166" s="12">
        <v>0.10000000000000142</v>
      </c>
      <c r="IR166" s="12">
        <v>-9.9999999999999645E-2</v>
      </c>
      <c r="IS166" s="12">
        <v>-0.10000000000000142</v>
      </c>
      <c r="IT166" s="12">
        <v>0.25000000000000178</v>
      </c>
      <c r="IU166" s="12">
        <v>-9.9999999999999645E-2</v>
      </c>
      <c r="IV166" s="12">
        <v>9.9999999999999645E-2</v>
      </c>
      <c r="IW166" s="12">
        <v>9.9999999999997868E-2</v>
      </c>
      <c r="IX166" s="12">
        <v>0</v>
      </c>
      <c r="IY166" s="12">
        <v>9.9999999999999645E-2</v>
      </c>
      <c r="IZ166" s="12">
        <v>9.9999999999999645E-2</v>
      </c>
      <c r="JA166" s="12">
        <v>0</v>
      </c>
    </row>
    <row r="167" spans="2:261" x14ac:dyDescent="0.2">
      <c r="B167" s="5" t="s">
        <v>131</v>
      </c>
      <c r="C167" s="6">
        <v>16</v>
      </c>
      <c r="D167" s="6" t="s">
        <v>132</v>
      </c>
      <c r="E167" s="6">
        <v>30</v>
      </c>
      <c r="F167" s="6">
        <v>118</v>
      </c>
      <c r="G167" s="6">
        <v>10</v>
      </c>
      <c r="H167" s="6">
        <v>10</v>
      </c>
      <c r="I167" s="6">
        <v>11</v>
      </c>
      <c r="J167" s="6">
        <v>11</v>
      </c>
      <c r="K167" s="6">
        <v>12</v>
      </c>
      <c r="L167" s="6">
        <v>11</v>
      </c>
      <c r="M167" s="6">
        <v>11</v>
      </c>
      <c r="N167" s="6">
        <v>11</v>
      </c>
      <c r="O167" s="6">
        <v>11</v>
      </c>
      <c r="P167" s="6">
        <v>11</v>
      </c>
      <c r="Q167" s="6">
        <v>12</v>
      </c>
      <c r="R167" s="6">
        <v>11</v>
      </c>
      <c r="S167" s="6">
        <v>11</v>
      </c>
      <c r="T167" s="6">
        <v>11</v>
      </c>
      <c r="U167" s="6">
        <v>11</v>
      </c>
      <c r="V167" s="6">
        <v>11</v>
      </c>
      <c r="W167" s="6">
        <v>10</v>
      </c>
      <c r="X167" s="6">
        <v>11</v>
      </c>
      <c r="Y167" s="6">
        <v>10</v>
      </c>
      <c r="Z167" s="6">
        <v>11</v>
      </c>
      <c r="AA167" s="6">
        <v>12</v>
      </c>
      <c r="AB167" s="6">
        <v>12</v>
      </c>
      <c r="AC167" s="6">
        <v>10</v>
      </c>
      <c r="AD167" s="6">
        <v>10</v>
      </c>
      <c r="AE167" s="6">
        <v>11</v>
      </c>
      <c r="AF167" s="6">
        <v>11</v>
      </c>
      <c r="AG167" s="6">
        <v>12</v>
      </c>
      <c r="AH167" s="6">
        <v>11</v>
      </c>
      <c r="AI167" s="6">
        <v>11</v>
      </c>
      <c r="AJ167" s="6">
        <v>10</v>
      </c>
      <c r="AK167" s="6">
        <v>11</v>
      </c>
      <c r="AL167" s="6">
        <v>12</v>
      </c>
      <c r="AM167" s="6">
        <v>12</v>
      </c>
      <c r="AN167" s="6">
        <v>10</v>
      </c>
      <c r="AO167" s="6">
        <v>11</v>
      </c>
      <c r="AP167" s="6">
        <v>12</v>
      </c>
      <c r="AQ167" s="6">
        <v>12</v>
      </c>
      <c r="AR167" s="6">
        <v>12</v>
      </c>
      <c r="AS167" s="6">
        <v>10</v>
      </c>
      <c r="AT167" s="6">
        <v>10</v>
      </c>
      <c r="AU167" s="6">
        <v>10</v>
      </c>
      <c r="AV167" s="6">
        <v>10</v>
      </c>
      <c r="AW167" s="6">
        <v>10</v>
      </c>
      <c r="AX167" s="6">
        <v>10</v>
      </c>
      <c r="AY167" s="6">
        <v>10</v>
      </c>
      <c r="AZ167" s="6">
        <v>10</v>
      </c>
      <c r="BA167" s="6">
        <v>10</v>
      </c>
      <c r="BB167" s="6">
        <v>10</v>
      </c>
      <c r="BC167" s="7">
        <v>10</v>
      </c>
      <c r="BE167" s="2" t="s">
        <v>5</v>
      </c>
      <c r="BF167" s="3" t="s">
        <v>6</v>
      </c>
      <c r="BG167" s="3" t="s">
        <v>7</v>
      </c>
      <c r="BH167" s="3" t="s">
        <v>8</v>
      </c>
      <c r="BI167" s="3" t="s">
        <v>9</v>
      </c>
      <c r="BJ167" s="3" t="s">
        <v>10</v>
      </c>
      <c r="BK167" s="3" t="s">
        <v>11</v>
      </c>
      <c r="BL167" s="3" t="s">
        <v>12</v>
      </c>
      <c r="BM167" s="3" t="s">
        <v>13</v>
      </c>
      <c r="BN167" s="3" t="s">
        <v>14</v>
      </c>
      <c r="BO167" s="3" t="s">
        <v>15</v>
      </c>
      <c r="BP167" s="3" t="s">
        <v>16</v>
      </c>
      <c r="BQ167" s="3" t="s">
        <v>17</v>
      </c>
      <c r="BR167" s="3" t="s">
        <v>18</v>
      </c>
      <c r="BS167" s="3" t="s">
        <v>19</v>
      </c>
      <c r="BT167" s="3" t="s">
        <v>20</v>
      </c>
      <c r="BU167" s="3" t="s">
        <v>21</v>
      </c>
      <c r="BV167" s="3" t="s">
        <v>22</v>
      </c>
      <c r="BW167" s="3" t="s">
        <v>23</v>
      </c>
      <c r="BX167" s="3" t="s">
        <v>24</v>
      </c>
      <c r="BY167" s="3" t="s">
        <v>25</v>
      </c>
      <c r="BZ167" s="3" t="s">
        <v>26</v>
      </c>
      <c r="CA167" s="3" t="s">
        <v>27</v>
      </c>
      <c r="CB167" s="3" t="s">
        <v>28</v>
      </c>
      <c r="CC167" s="3" t="s">
        <v>29</v>
      </c>
      <c r="CD167" s="3" t="s">
        <v>30</v>
      </c>
      <c r="CE167" s="3" t="s">
        <v>31</v>
      </c>
      <c r="CF167" s="3" t="s">
        <v>32</v>
      </c>
      <c r="CG167" s="3" t="s">
        <v>33</v>
      </c>
      <c r="CH167" s="3" t="s">
        <v>34</v>
      </c>
      <c r="CI167" s="3" t="s">
        <v>35</v>
      </c>
      <c r="CJ167" s="3" t="s">
        <v>36</v>
      </c>
      <c r="CK167" s="3" t="s">
        <v>37</v>
      </c>
      <c r="CL167" s="3" t="s">
        <v>38</v>
      </c>
      <c r="CM167" s="3" t="s">
        <v>39</v>
      </c>
      <c r="CN167" s="3" t="s">
        <v>40</v>
      </c>
      <c r="CO167" s="3" t="s">
        <v>41</v>
      </c>
      <c r="CP167" s="3" t="s">
        <v>42</v>
      </c>
      <c r="CQ167" s="3" t="s">
        <v>43</v>
      </c>
      <c r="CR167" s="3" t="s">
        <v>44</v>
      </c>
      <c r="CS167" s="3" t="s">
        <v>45</v>
      </c>
      <c r="CT167" s="3" t="s">
        <v>46</v>
      </c>
      <c r="CU167" s="3" t="s">
        <v>47</v>
      </c>
      <c r="CV167" s="3" t="s">
        <v>48</v>
      </c>
      <c r="CW167" s="3" t="s">
        <v>49</v>
      </c>
      <c r="CX167" s="3" t="s">
        <v>50</v>
      </c>
      <c r="CY167" s="3" t="s">
        <v>51</v>
      </c>
      <c r="CZ167" s="3" t="s">
        <v>52</v>
      </c>
      <c r="DA167" s="3" t="s">
        <v>53</v>
      </c>
      <c r="DB167" s="3" t="s">
        <v>54</v>
      </c>
      <c r="DC167" s="3" t="s">
        <v>55</v>
      </c>
      <c r="DD167" s="3" t="s">
        <v>56</v>
      </c>
      <c r="DE167" s="3" t="s">
        <v>57</v>
      </c>
      <c r="DF167" s="4" t="s">
        <v>58</v>
      </c>
      <c r="HN167" t="s">
        <v>219</v>
      </c>
      <c r="HO167" s="12">
        <v>-0.34999999999999432</v>
      </c>
      <c r="HP167" s="12">
        <v>0</v>
      </c>
      <c r="HQ167" s="12">
        <v>0</v>
      </c>
      <c r="HR167" s="12">
        <v>4.9999999999998934E-2</v>
      </c>
      <c r="HS167" s="12">
        <v>4.9999999999998934E-2</v>
      </c>
      <c r="HT167" s="12">
        <v>0.19999999999999929</v>
      </c>
      <c r="HU167" s="12">
        <v>-0.10000000000000142</v>
      </c>
      <c r="HV167" s="12">
        <v>9.9999999999999645E-2</v>
      </c>
      <c r="HW167" s="12">
        <v>-0.15000000000000036</v>
      </c>
      <c r="HX167" s="12">
        <v>-5.0000000000000711E-2</v>
      </c>
      <c r="HY167" s="12">
        <v>-9.9999999999999645E-2</v>
      </c>
      <c r="HZ167" s="12">
        <v>-5.0000000000000711E-2</v>
      </c>
      <c r="IA167" s="12">
        <v>0</v>
      </c>
      <c r="IB167" s="12">
        <v>-5.0000000000000711E-2</v>
      </c>
      <c r="IC167" s="12">
        <v>-0.10000000000000142</v>
      </c>
      <c r="ID167" s="12">
        <v>0</v>
      </c>
      <c r="IE167" s="12">
        <v>0.19999999999999929</v>
      </c>
      <c r="IF167" s="12">
        <v>0</v>
      </c>
      <c r="IG167" s="12">
        <v>9.9999999999999645E-2</v>
      </c>
      <c r="IH167" s="12">
        <v>0.15000000000000036</v>
      </c>
      <c r="II167" s="12">
        <v>0</v>
      </c>
      <c r="IJ167" s="12">
        <v>9.9999999999999645E-2</v>
      </c>
      <c r="IK167" s="12">
        <v>-9.9999999999999645E-2</v>
      </c>
      <c r="IL167" s="12">
        <v>0</v>
      </c>
      <c r="IM167" s="12">
        <v>-4.9999999999998934E-2</v>
      </c>
      <c r="IN167" s="12">
        <v>-5.0000000000000711E-2</v>
      </c>
      <c r="IO167" s="12">
        <v>-0.15000000000000036</v>
      </c>
      <c r="IP167" s="12">
        <v>0</v>
      </c>
      <c r="IQ167" s="12">
        <v>-0.25</v>
      </c>
      <c r="IR167" s="12">
        <v>0.10000000000000142</v>
      </c>
      <c r="IS167" s="12">
        <v>-5.0000000000000711E-2</v>
      </c>
      <c r="IT167" s="12">
        <v>9.9999999999999645E-2</v>
      </c>
      <c r="IU167" s="12">
        <v>5.0000000000000711E-2</v>
      </c>
      <c r="IV167" s="12">
        <v>9.9999999999999645E-2</v>
      </c>
      <c r="IW167" s="12">
        <v>-0.19999999999999929</v>
      </c>
      <c r="IX167" s="12">
        <v>-0.25</v>
      </c>
      <c r="IY167" s="12">
        <v>0</v>
      </c>
      <c r="IZ167" s="12">
        <v>-9.9999999999999645E-2</v>
      </c>
      <c r="JA167" s="12">
        <v>-0.30000000000000071</v>
      </c>
    </row>
    <row r="168" spans="2:261" x14ac:dyDescent="0.2">
      <c r="B168" s="5" t="s">
        <v>131</v>
      </c>
      <c r="C168" s="6">
        <v>16</v>
      </c>
      <c r="D168" s="6" t="s">
        <v>132</v>
      </c>
      <c r="E168" s="6">
        <v>30</v>
      </c>
      <c r="F168" s="6">
        <v>117</v>
      </c>
      <c r="G168" s="6">
        <v>10</v>
      </c>
      <c r="H168" s="6">
        <v>10</v>
      </c>
      <c r="I168" s="6">
        <v>10</v>
      </c>
      <c r="J168" s="6">
        <v>11</v>
      </c>
      <c r="K168" s="6">
        <v>11</v>
      </c>
      <c r="L168" s="6">
        <v>10</v>
      </c>
      <c r="M168" s="6">
        <v>11</v>
      </c>
      <c r="N168" s="6">
        <v>11</v>
      </c>
      <c r="O168" s="6">
        <v>11</v>
      </c>
      <c r="P168" s="6">
        <v>11</v>
      </c>
      <c r="Q168" s="6">
        <v>12</v>
      </c>
      <c r="R168" s="6">
        <v>11</v>
      </c>
      <c r="S168" s="6">
        <v>11</v>
      </c>
      <c r="T168" s="6">
        <v>11</v>
      </c>
      <c r="U168" s="6">
        <v>11</v>
      </c>
      <c r="V168" s="6">
        <v>11</v>
      </c>
      <c r="W168" s="6">
        <v>10</v>
      </c>
      <c r="X168" s="6">
        <v>11</v>
      </c>
      <c r="Y168" s="6">
        <v>10</v>
      </c>
      <c r="Z168" s="6">
        <v>11</v>
      </c>
      <c r="AA168" s="6">
        <v>11</v>
      </c>
      <c r="AB168" s="6">
        <v>12</v>
      </c>
      <c r="AC168" s="6">
        <v>10</v>
      </c>
      <c r="AD168" s="6">
        <v>10</v>
      </c>
      <c r="AE168" s="6">
        <v>11</v>
      </c>
      <c r="AF168" s="6">
        <v>11</v>
      </c>
      <c r="AG168" s="6">
        <v>12</v>
      </c>
      <c r="AH168" s="6">
        <v>11</v>
      </c>
      <c r="AI168" s="6">
        <v>12</v>
      </c>
      <c r="AJ168" s="6">
        <v>10</v>
      </c>
      <c r="AK168" s="6">
        <v>11</v>
      </c>
      <c r="AL168" s="6">
        <v>12</v>
      </c>
      <c r="AM168" s="6">
        <v>12</v>
      </c>
      <c r="AN168" s="6">
        <v>10</v>
      </c>
      <c r="AO168" s="6">
        <v>10</v>
      </c>
      <c r="AP168" s="6">
        <v>11</v>
      </c>
      <c r="AQ168" s="6">
        <v>12</v>
      </c>
      <c r="AR168" s="6">
        <v>12</v>
      </c>
      <c r="AS168" s="6">
        <v>10</v>
      </c>
      <c r="AT168" s="6">
        <v>10</v>
      </c>
      <c r="AU168" s="6">
        <v>10</v>
      </c>
      <c r="AV168" s="6">
        <v>10</v>
      </c>
      <c r="AW168" s="6">
        <v>10</v>
      </c>
      <c r="AX168" s="6">
        <v>10</v>
      </c>
      <c r="AY168" s="6">
        <v>10</v>
      </c>
      <c r="AZ168" s="6">
        <v>10</v>
      </c>
      <c r="BA168" s="6">
        <v>10</v>
      </c>
      <c r="BB168" s="6">
        <v>10</v>
      </c>
      <c r="BC168" s="7">
        <v>10</v>
      </c>
      <c r="BE168" t="s">
        <v>112</v>
      </c>
      <c r="BF168">
        <v>16</v>
      </c>
      <c r="BG168" t="s">
        <v>63</v>
      </c>
      <c r="BH168">
        <v>30</v>
      </c>
      <c r="BI168">
        <v>98</v>
      </c>
      <c r="BJ168">
        <v>10</v>
      </c>
      <c r="BK168">
        <v>10</v>
      </c>
      <c r="BL168">
        <v>10</v>
      </c>
      <c r="BM168">
        <v>10</v>
      </c>
      <c r="BN168">
        <v>10</v>
      </c>
      <c r="BO168">
        <v>10</v>
      </c>
      <c r="BP168">
        <v>10</v>
      </c>
      <c r="BQ168">
        <v>10</v>
      </c>
      <c r="BR168">
        <v>10</v>
      </c>
      <c r="BS168">
        <v>10</v>
      </c>
      <c r="BT168">
        <v>10</v>
      </c>
      <c r="BU168">
        <v>10</v>
      </c>
      <c r="BV168">
        <v>10</v>
      </c>
      <c r="BW168">
        <v>10</v>
      </c>
      <c r="BX168">
        <v>10</v>
      </c>
      <c r="BY168">
        <v>11</v>
      </c>
      <c r="BZ168">
        <v>10</v>
      </c>
      <c r="CA168">
        <v>11</v>
      </c>
      <c r="CB168">
        <v>10</v>
      </c>
      <c r="CC168">
        <v>11</v>
      </c>
      <c r="CD168">
        <v>11</v>
      </c>
      <c r="CE168">
        <v>10</v>
      </c>
      <c r="CF168">
        <v>10</v>
      </c>
      <c r="CG168">
        <v>10</v>
      </c>
      <c r="CH168">
        <v>11</v>
      </c>
      <c r="CI168">
        <v>10</v>
      </c>
      <c r="CJ168">
        <v>11</v>
      </c>
      <c r="CK168">
        <v>10</v>
      </c>
      <c r="CL168">
        <v>11</v>
      </c>
      <c r="CM168">
        <v>10</v>
      </c>
      <c r="CN168">
        <v>10</v>
      </c>
      <c r="CO168">
        <v>11</v>
      </c>
      <c r="CP168">
        <v>11</v>
      </c>
      <c r="CQ168">
        <v>11</v>
      </c>
      <c r="CR168">
        <v>10</v>
      </c>
      <c r="CS168">
        <v>10</v>
      </c>
      <c r="CT168">
        <v>10</v>
      </c>
      <c r="CU168">
        <v>11</v>
      </c>
      <c r="CV168">
        <v>11</v>
      </c>
      <c r="CW168">
        <v>12</v>
      </c>
      <c r="CX168">
        <v>10</v>
      </c>
      <c r="CY168">
        <v>10</v>
      </c>
      <c r="CZ168">
        <v>10</v>
      </c>
      <c r="DA168">
        <v>10</v>
      </c>
      <c r="DB168">
        <v>11</v>
      </c>
      <c r="DC168">
        <v>10</v>
      </c>
      <c r="DD168">
        <v>10</v>
      </c>
      <c r="DE168">
        <v>10</v>
      </c>
      <c r="DF168">
        <v>11</v>
      </c>
    </row>
    <row r="169" spans="2:261" x14ac:dyDescent="0.2">
      <c r="B169" s="5" t="s">
        <v>131</v>
      </c>
      <c r="C169" s="6">
        <v>16</v>
      </c>
      <c r="D169" s="6" t="s">
        <v>132</v>
      </c>
      <c r="E169" s="6">
        <v>30</v>
      </c>
      <c r="F169" s="6">
        <v>116</v>
      </c>
      <c r="G169" s="6">
        <v>10</v>
      </c>
      <c r="H169" s="6">
        <v>10</v>
      </c>
      <c r="I169" s="6">
        <v>10</v>
      </c>
      <c r="J169" s="6">
        <v>11</v>
      </c>
      <c r="K169" s="6">
        <v>11</v>
      </c>
      <c r="L169" s="6">
        <v>10</v>
      </c>
      <c r="M169" s="6">
        <v>11</v>
      </c>
      <c r="N169" s="6">
        <v>11</v>
      </c>
      <c r="O169" s="6">
        <v>11</v>
      </c>
      <c r="P169" s="6">
        <v>11</v>
      </c>
      <c r="Q169" s="6">
        <v>12</v>
      </c>
      <c r="R169" s="6">
        <v>11</v>
      </c>
      <c r="S169" s="6">
        <v>10</v>
      </c>
      <c r="T169" s="6">
        <v>11</v>
      </c>
      <c r="U169" s="6">
        <v>11</v>
      </c>
      <c r="V169" s="6">
        <v>11</v>
      </c>
      <c r="W169" s="6">
        <v>10</v>
      </c>
      <c r="X169" s="6">
        <v>11</v>
      </c>
      <c r="Y169" s="6">
        <v>10</v>
      </c>
      <c r="Z169" s="6">
        <v>11</v>
      </c>
      <c r="AA169" s="6">
        <v>12</v>
      </c>
      <c r="AB169" s="6">
        <v>12</v>
      </c>
      <c r="AC169" s="6">
        <v>10</v>
      </c>
      <c r="AD169" s="6">
        <v>10</v>
      </c>
      <c r="AE169" s="6">
        <v>11</v>
      </c>
      <c r="AF169" s="6">
        <v>11</v>
      </c>
      <c r="AG169" s="6">
        <v>12</v>
      </c>
      <c r="AH169" s="6">
        <v>11</v>
      </c>
      <c r="AI169" s="6">
        <v>12</v>
      </c>
      <c r="AJ169" s="6">
        <v>11</v>
      </c>
      <c r="AK169" s="6">
        <v>11</v>
      </c>
      <c r="AL169" s="6">
        <v>12</v>
      </c>
      <c r="AM169" s="6">
        <v>11</v>
      </c>
      <c r="AN169" s="6">
        <v>10</v>
      </c>
      <c r="AO169" s="6">
        <v>11</v>
      </c>
      <c r="AP169" s="6">
        <v>11</v>
      </c>
      <c r="AQ169" s="6">
        <v>11</v>
      </c>
      <c r="AR169" s="6">
        <v>12</v>
      </c>
      <c r="AS169" s="6">
        <v>10</v>
      </c>
      <c r="AT169" s="6">
        <v>10</v>
      </c>
      <c r="AU169" s="6">
        <v>10</v>
      </c>
      <c r="AV169" s="6">
        <v>10</v>
      </c>
      <c r="AW169" s="6">
        <v>10</v>
      </c>
      <c r="AX169" s="6">
        <v>10</v>
      </c>
      <c r="AY169" s="6">
        <v>10</v>
      </c>
      <c r="AZ169" s="6">
        <v>10</v>
      </c>
      <c r="BA169" s="6">
        <v>10</v>
      </c>
      <c r="BB169" s="6">
        <v>10</v>
      </c>
      <c r="BC169" s="7">
        <v>10</v>
      </c>
      <c r="BE169" t="s">
        <v>112</v>
      </c>
      <c r="BF169">
        <v>16</v>
      </c>
      <c r="BG169" t="s">
        <v>63</v>
      </c>
      <c r="BH169">
        <v>30</v>
      </c>
      <c r="BI169">
        <v>99</v>
      </c>
      <c r="BJ169">
        <v>10</v>
      </c>
      <c r="BK169">
        <v>10</v>
      </c>
      <c r="BL169">
        <v>10</v>
      </c>
      <c r="BM169">
        <v>10</v>
      </c>
      <c r="BN169">
        <v>10</v>
      </c>
      <c r="BO169">
        <v>10</v>
      </c>
      <c r="BP169">
        <v>10</v>
      </c>
      <c r="BQ169">
        <v>10</v>
      </c>
      <c r="BR169">
        <v>10</v>
      </c>
      <c r="BS169">
        <v>10</v>
      </c>
      <c r="BT169">
        <v>10</v>
      </c>
      <c r="BU169">
        <v>10</v>
      </c>
      <c r="BV169">
        <v>11</v>
      </c>
      <c r="BW169">
        <v>10</v>
      </c>
      <c r="BX169">
        <v>10</v>
      </c>
      <c r="BY169">
        <v>11</v>
      </c>
      <c r="BZ169">
        <v>10</v>
      </c>
      <c r="CA169">
        <v>11</v>
      </c>
      <c r="CB169">
        <v>10</v>
      </c>
      <c r="CC169">
        <v>11</v>
      </c>
      <c r="CD169">
        <v>11</v>
      </c>
      <c r="CE169">
        <v>11</v>
      </c>
      <c r="CF169">
        <v>10</v>
      </c>
      <c r="CG169">
        <v>10</v>
      </c>
      <c r="CH169">
        <v>11</v>
      </c>
      <c r="CI169">
        <v>10</v>
      </c>
      <c r="CJ169">
        <v>11</v>
      </c>
      <c r="CK169">
        <v>10</v>
      </c>
      <c r="CL169">
        <v>11</v>
      </c>
      <c r="CM169">
        <v>10</v>
      </c>
      <c r="CN169">
        <v>11</v>
      </c>
      <c r="CO169">
        <v>10</v>
      </c>
      <c r="CP169">
        <v>11</v>
      </c>
      <c r="CQ169">
        <v>10</v>
      </c>
      <c r="CR169">
        <v>10</v>
      </c>
      <c r="CS169">
        <v>10</v>
      </c>
      <c r="CT169">
        <v>11</v>
      </c>
      <c r="CU169">
        <v>10</v>
      </c>
      <c r="CV169">
        <v>10</v>
      </c>
      <c r="CW169">
        <v>10</v>
      </c>
      <c r="CX169">
        <v>11</v>
      </c>
      <c r="CY169">
        <v>10</v>
      </c>
      <c r="CZ169">
        <v>10</v>
      </c>
      <c r="DA169">
        <v>11</v>
      </c>
      <c r="DB169">
        <v>11</v>
      </c>
      <c r="DC169">
        <v>10</v>
      </c>
      <c r="DD169">
        <v>10</v>
      </c>
      <c r="DE169">
        <v>10</v>
      </c>
      <c r="DF169">
        <v>11</v>
      </c>
      <c r="HN169" s="17" t="s">
        <v>239</v>
      </c>
      <c r="HO169" s="17"/>
      <c r="HP169" s="17"/>
      <c r="HQ169" s="18" t="s">
        <v>237</v>
      </c>
      <c r="HR169" s="18"/>
      <c r="HS169" s="18"/>
    </row>
    <row r="170" spans="2:261" ht="28.5" x14ac:dyDescent="0.2">
      <c r="B170" s="5" t="s">
        <v>131</v>
      </c>
      <c r="C170" s="6">
        <v>16</v>
      </c>
      <c r="D170" s="6" t="s">
        <v>132</v>
      </c>
      <c r="E170" s="6">
        <v>30</v>
      </c>
      <c r="F170" s="6">
        <v>116</v>
      </c>
      <c r="G170" s="6">
        <v>10</v>
      </c>
      <c r="H170" s="6">
        <v>10</v>
      </c>
      <c r="I170" s="6">
        <v>11</v>
      </c>
      <c r="J170" s="6">
        <v>11</v>
      </c>
      <c r="K170" s="6">
        <v>11</v>
      </c>
      <c r="L170" s="6">
        <v>11</v>
      </c>
      <c r="M170" s="6">
        <v>11</v>
      </c>
      <c r="N170" s="6">
        <v>11</v>
      </c>
      <c r="O170" s="6">
        <v>11</v>
      </c>
      <c r="P170" s="6">
        <v>11</v>
      </c>
      <c r="Q170" s="6">
        <v>11</v>
      </c>
      <c r="R170" s="6">
        <v>11</v>
      </c>
      <c r="S170" s="6">
        <v>11</v>
      </c>
      <c r="T170" s="6">
        <v>11</v>
      </c>
      <c r="U170" s="6">
        <v>11</v>
      </c>
      <c r="V170" s="6">
        <v>11</v>
      </c>
      <c r="W170" s="6">
        <v>10</v>
      </c>
      <c r="X170" s="6">
        <v>11</v>
      </c>
      <c r="Y170" s="6">
        <v>10</v>
      </c>
      <c r="Z170" s="6">
        <v>11</v>
      </c>
      <c r="AA170" s="6">
        <v>12</v>
      </c>
      <c r="AB170" s="6">
        <v>12</v>
      </c>
      <c r="AC170" s="6">
        <v>10</v>
      </c>
      <c r="AD170" s="6">
        <v>10</v>
      </c>
      <c r="AE170" s="6">
        <v>11</v>
      </c>
      <c r="AF170" s="6">
        <v>11</v>
      </c>
      <c r="AG170" s="6">
        <v>11</v>
      </c>
      <c r="AH170" s="6">
        <v>11</v>
      </c>
      <c r="AI170" s="6">
        <v>12</v>
      </c>
      <c r="AJ170" s="6">
        <v>11</v>
      </c>
      <c r="AK170" s="6">
        <v>11</v>
      </c>
      <c r="AL170" s="6">
        <v>11</v>
      </c>
      <c r="AM170" s="6">
        <v>11</v>
      </c>
      <c r="AN170" s="6">
        <v>10</v>
      </c>
      <c r="AO170" s="6">
        <v>11</v>
      </c>
      <c r="AP170" s="6">
        <v>11</v>
      </c>
      <c r="AQ170" s="6">
        <v>12</v>
      </c>
      <c r="AR170" s="6">
        <v>12</v>
      </c>
      <c r="AS170" s="6">
        <v>10</v>
      </c>
      <c r="AT170" s="6">
        <v>10</v>
      </c>
      <c r="AU170" s="6">
        <v>10</v>
      </c>
      <c r="AV170" s="6">
        <v>10</v>
      </c>
      <c r="AW170" s="6">
        <v>10</v>
      </c>
      <c r="AX170" s="6">
        <v>10</v>
      </c>
      <c r="AY170" s="6">
        <v>10</v>
      </c>
      <c r="AZ170" s="6">
        <v>10</v>
      </c>
      <c r="BA170" s="6">
        <v>10</v>
      </c>
      <c r="BB170" s="6">
        <v>10</v>
      </c>
      <c r="BC170" s="7">
        <v>10</v>
      </c>
      <c r="BE170" t="s">
        <v>112</v>
      </c>
      <c r="BF170">
        <v>16</v>
      </c>
      <c r="BG170" t="s">
        <v>63</v>
      </c>
      <c r="BH170">
        <v>30</v>
      </c>
      <c r="BI170">
        <v>101</v>
      </c>
      <c r="BJ170">
        <v>10</v>
      </c>
      <c r="BK170">
        <v>10</v>
      </c>
      <c r="BL170">
        <v>10</v>
      </c>
      <c r="BM170">
        <v>10</v>
      </c>
      <c r="BN170">
        <v>10</v>
      </c>
      <c r="BO170">
        <v>10</v>
      </c>
      <c r="BP170">
        <v>10</v>
      </c>
      <c r="BQ170">
        <v>10</v>
      </c>
      <c r="BR170">
        <v>10</v>
      </c>
      <c r="BS170">
        <v>10</v>
      </c>
      <c r="BT170">
        <v>10</v>
      </c>
      <c r="BU170">
        <v>10</v>
      </c>
      <c r="BV170">
        <v>11</v>
      </c>
      <c r="BW170">
        <v>10</v>
      </c>
      <c r="BX170">
        <v>10</v>
      </c>
      <c r="BY170">
        <v>10</v>
      </c>
      <c r="BZ170">
        <v>10</v>
      </c>
      <c r="CA170">
        <v>10</v>
      </c>
      <c r="CB170">
        <v>10</v>
      </c>
      <c r="CC170">
        <v>11</v>
      </c>
      <c r="CD170">
        <v>10</v>
      </c>
      <c r="CE170">
        <v>12</v>
      </c>
      <c r="CF170">
        <v>10</v>
      </c>
      <c r="CG170">
        <v>10</v>
      </c>
      <c r="CH170">
        <v>11</v>
      </c>
      <c r="CI170">
        <v>10</v>
      </c>
      <c r="CJ170">
        <v>11</v>
      </c>
      <c r="CK170">
        <v>10</v>
      </c>
      <c r="CL170">
        <v>11</v>
      </c>
      <c r="CM170">
        <v>10</v>
      </c>
      <c r="CN170">
        <v>10</v>
      </c>
      <c r="CO170">
        <v>11</v>
      </c>
      <c r="CP170">
        <v>11</v>
      </c>
      <c r="CQ170">
        <v>11</v>
      </c>
      <c r="CR170">
        <v>10</v>
      </c>
      <c r="CS170">
        <v>10</v>
      </c>
      <c r="CT170">
        <v>11</v>
      </c>
      <c r="CU170">
        <v>11</v>
      </c>
      <c r="CV170">
        <v>11</v>
      </c>
      <c r="CW170">
        <v>11</v>
      </c>
      <c r="CX170">
        <v>12</v>
      </c>
      <c r="CY170">
        <v>10</v>
      </c>
      <c r="CZ170">
        <v>10</v>
      </c>
      <c r="DA170">
        <v>11</v>
      </c>
      <c r="DB170">
        <v>11</v>
      </c>
      <c r="DC170">
        <v>10</v>
      </c>
      <c r="DD170">
        <v>11</v>
      </c>
      <c r="DE170">
        <v>10</v>
      </c>
      <c r="DF170">
        <v>11</v>
      </c>
      <c r="HO170" s="11" t="s">
        <v>9</v>
      </c>
      <c r="HP170" s="11" t="s">
        <v>10</v>
      </c>
      <c r="HQ170" s="11" t="s">
        <v>11</v>
      </c>
      <c r="HR170" s="13" t="s">
        <v>174</v>
      </c>
      <c r="HS170" s="13" t="s">
        <v>175</v>
      </c>
      <c r="HT170" s="13" t="s">
        <v>176</v>
      </c>
      <c r="HU170" s="13" t="s">
        <v>177</v>
      </c>
      <c r="HV170" s="13" t="s">
        <v>178</v>
      </c>
      <c r="HW170" s="13" t="s">
        <v>179</v>
      </c>
      <c r="HX170" s="13" t="s">
        <v>180</v>
      </c>
      <c r="HY170" s="13" t="s">
        <v>181</v>
      </c>
      <c r="HZ170" s="13" t="s">
        <v>182</v>
      </c>
      <c r="IA170" s="13" t="s">
        <v>183</v>
      </c>
      <c r="IB170" s="13" t="s">
        <v>184</v>
      </c>
      <c r="IC170" s="13" t="s">
        <v>185</v>
      </c>
      <c r="ID170" s="13" t="s">
        <v>186</v>
      </c>
      <c r="IE170" s="13" t="s">
        <v>187</v>
      </c>
      <c r="IF170" s="13" t="s">
        <v>188</v>
      </c>
      <c r="IG170" s="13" t="s">
        <v>189</v>
      </c>
      <c r="IH170" s="13" t="s">
        <v>190</v>
      </c>
      <c r="II170" s="13" t="s">
        <v>191</v>
      </c>
      <c r="IJ170" s="13" t="s">
        <v>192</v>
      </c>
      <c r="IK170" s="13" t="s">
        <v>193</v>
      </c>
      <c r="IL170" s="13" t="s">
        <v>194</v>
      </c>
      <c r="IM170" s="13" t="s">
        <v>195</v>
      </c>
      <c r="IN170" s="13" t="s">
        <v>196</v>
      </c>
      <c r="IO170" s="13" t="s">
        <v>197</v>
      </c>
      <c r="IP170" s="13" t="s">
        <v>198</v>
      </c>
      <c r="IQ170" s="13" t="s">
        <v>199</v>
      </c>
      <c r="IR170" s="13" t="s">
        <v>200</v>
      </c>
      <c r="IS170" s="13" t="s">
        <v>201</v>
      </c>
      <c r="IT170" s="13" t="s">
        <v>202</v>
      </c>
      <c r="IU170" s="13" t="s">
        <v>203</v>
      </c>
      <c r="IV170" s="13" t="s">
        <v>204</v>
      </c>
      <c r="IW170" s="13" t="s">
        <v>205</v>
      </c>
      <c r="IX170" s="13" t="s">
        <v>206</v>
      </c>
      <c r="IY170" s="13" t="s">
        <v>207</v>
      </c>
      <c r="IZ170" s="13" t="s">
        <v>208</v>
      </c>
      <c r="JA170" s="13" t="s">
        <v>209</v>
      </c>
    </row>
    <row r="171" spans="2:261" x14ac:dyDescent="0.2">
      <c r="B171" s="5" t="s">
        <v>131</v>
      </c>
      <c r="C171" s="6">
        <v>16</v>
      </c>
      <c r="D171" s="6" t="s">
        <v>132</v>
      </c>
      <c r="E171" s="6">
        <v>30</v>
      </c>
      <c r="F171" s="6">
        <v>116</v>
      </c>
      <c r="G171" s="6">
        <v>10</v>
      </c>
      <c r="H171" s="6">
        <v>10</v>
      </c>
      <c r="I171" s="6">
        <v>10</v>
      </c>
      <c r="J171" s="6">
        <v>11</v>
      </c>
      <c r="K171" s="6">
        <v>11</v>
      </c>
      <c r="L171" s="6">
        <v>10</v>
      </c>
      <c r="M171" s="6">
        <v>11</v>
      </c>
      <c r="N171" s="6">
        <v>11</v>
      </c>
      <c r="O171" s="6">
        <v>11</v>
      </c>
      <c r="P171" s="6">
        <v>11</v>
      </c>
      <c r="Q171" s="6">
        <v>12</v>
      </c>
      <c r="R171" s="6">
        <v>12</v>
      </c>
      <c r="S171" s="6">
        <v>11</v>
      </c>
      <c r="T171" s="6">
        <v>10</v>
      </c>
      <c r="U171" s="6">
        <v>11</v>
      </c>
      <c r="V171" s="6">
        <v>11</v>
      </c>
      <c r="W171" s="6">
        <v>10</v>
      </c>
      <c r="X171" s="6">
        <v>11</v>
      </c>
      <c r="Y171" s="6">
        <v>10</v>
      </c>
      <c r="Z171" s="6">
        <v>11</v>
      </c>
      <c r="AA171" s="6">
        <v>11</v>
      </c>
      <c r="AB171" s="6">
        <v>12</v>
      </c>
      <c r="AC171" s="6">
        <v>10</v>
      </c>
      <c r="AD171" s="6">
        <v>11</v>
      </c>
      <c r="AE171" s="6">
        <v>11</v>
      </c>
      <c r="AF171" s="6">
        <v>11</v>
      </c>
      <c r="AG171" s="6">
        <v>12</v>
      </c>
      <c r="AH171" s="6">
        <v>11</v>
      </c>
      <c r="AI171" s="6">
        <v>12</v>
      </c>
      <c r="AJ171" s="6">
        <v>11</v>
      </c>
      <c r="AK171" s="6">
        <v>12</v>
      </c>
      <c r="AL171" s="6">
        <v>12</v>
      </c>
      <c r="AM171" s="6">
        <v>11</v>
      </c>
      <c r="AN171" s="6">
        <v>10</v>
      </c>
      <c r="AO171" s="6">
        <v>11</v>
      </c>
      <c r="AP171" s="6">
        <v>11</v>
      </c>
      <c r="AQ171" s="6">
        <v>11</v>
      </c>
      <c r="AR171" s="6">
        <v>12</v>
      </c>
      <c r="AS171" s="6">
        <v>10</v>
      </c>
      <c r="AT171" s="6">
        <v>10</v>
      </c>
      <c r="AU171" s="6">
        <v>10</v>
      </c>
      <c r="AV171" s="6">
        <v>10</v>
      </c>
      <c r="AW171" s="6">
        <v>10</v>
      </c>
      <c r="AX171" s="6">
        <v>10</v>
      </c>
      <c r="AY171" s="6">
        <v>10</v>
      </c>
      <c r="AZ171" s="6">
        <v>10</v>
      </c>
      <c r="BA171" s="6">
        <v>10</v>
      </c>
      <c r="BB171" s="6">
        <v>10</v>
      </c>
      <c r="BC171" s="7">
        <v>10</v>
      </c>
      <c r="BE171" t="s">
        <v>112</v>
      </c>
      <c r="BF171">
        <v>16</v>
      </c>
      <c r="BG171" t="s">
        <v>63</v>
      </c>
      <c r="BH171">
        <v>30</v>
      </c>
      <c r="BI171">
        <v>101</v>
      </c>
      <c r="BJ171">
        <v>10</v>
      </c>
      <c r="BK171">
        <v>10</v>
      </c>
      <c r="BL171">
        <v>10</v>
      </c>
      <c r="BM171">
        <v>10</v>
      </c>
      <c r="BN171">
        <v>10</v>
      </c>
      <c r="BO171">
        <v>10</v>
      </c>
      <c r="BP171">
        <v>10</v>
      </c>
      <c r="BQ171">
        <v>10</v>
      </c>
      <c r="BR171">
        <v>10</v>
      </c>
      <c r="BS171">
        <v>10</v>
      </c>
      <c r="BT171">
        <v>10</v>
      </c>
      <c r="BU171">
        <v>10</v>
      </c>
      <c r="BV171">
        <v>10</v>
      </c>
      <c r="BW171">
        <v>10</v>
      </c>
      <c r="BX171">
        <v>10</v>
      </c>
      <c r="BY171">
        <v>10</v>
      </c>
      <c r="BZ171">
        <v>10</v>
      </c>
      <c r="CA171">
        <v>11</v>
      </c>
      <c r="CB171">
        <v>11</v>
      </c>
      <c r="CC171">
        <v>11</v>
      </c>
      <c r="CD171">
        <v>10</v>
      </c>
      <c r="CE171">
        <v>10</v>
      </c>
      <c r="CF171">
        <v>10</v>
      </c>
      <c r="CG171">
        <v>10</v>
      </c>
      <c r="CH171">
        <v>11</v>
      </c>
      <c r="CI171">
        <v>10</v>
      </c>
      <c r="CJ171">
        <v>11</v>
      </c>
      <c r="CK171">
        <v>10</v>
      </c>
      <c r="CL171">
        <v>11</v>
      </c>
      <c r="CM171">
        <v>10</v>
      </c>
      <c r="CN171">
        <v>10</v>
      </c>
      <c r="CO171">
        <v>12</v>
      </c>
      <c r="CP171">
        <v>10</v>
      </c>
      <c r="CQ171">
        <v>12</v>
      </c>
      <c r="CR171">
        <v>10</v>
      </c>
      <c r="CS171">
        <v>10</v>
      </c>
      <c r="CT171">
        <v>11</v>
      </c>
      <c r="CU171">
        <v>10</v>
      </c>
      <c r="CV171">
        <v>12</v>
      </c>
      <c r="CW171">
        <v>11</v>
      </c>
      <c r="CX171">
        <v>10</v>
      </c>
      <c r="CY171">
        <v>10</v>
      </c>
      <c r="CZ171">
        <v>10</v>
      </c>
      <c r="DA171">
        <v>10</v>
      </c>
      <c r="DB171">
        <v>11</v>
      </c>
      <c r="DC171">
        <v>10</v>
      </c>
      <c r="DD171">
        <v>11</v>
      </c>
      <c r="DE171">
        <v>10</v>
      </c>
      <c r="DF171">
        <v>11</v>
      </c>
      <c r="HN171" t="s">
        <v>212</v>
      </c>
      <c r="HO171" s="12">
        <v>0.53000000000000114</v>
      </c>
      <c r="HP171" s="12">
        <v>0</v>
      </c>
      <c r="HQ171" s="12">
        <v>0</v>
      </c>
      <c r="HR171" s="12">
        <v>8.0000000000000071E-2</v>
      </c>
      <c r="HS171" s="12">
        <v>8.0000000000000071E-2</v>
      </c>
      <c r="HT171" s="12">
        <v>-4.0000000000000924E-2</v>
      </c>
      <c r="HU171" s="12">
        <v>7.0000000000000284E-2</v>
      </c>
      <c r="HV171" s="12">
        <v>-2.000000000000135E-2</v>
      </c>
      <c r="HW171" s="12">
        <v>3.9999999999999147E-2</v>
      </c>
      <c r="HX171" s="12">
        <v>0.35000000000000142</v>
      </c>
      <c r="HY171" s="12">
        <v>0</v>
      </c>
      <c r="HZ171" s="12">
        <v>-9.9999999999999645E-2</v>
      </c>
      <c r="IA171" s="12">
        <v>-0.16999999999999993</v>
      </c>
      <c r="IB171" s="12">
        <v>9.9999999999999645E-2</v>
      </c>
      <c r="IC171" s="12">
        <v>1.0000000000001563E-2</v>
      </c>
      <c r="ID171" s="12">
        <v>-4.0000000000000924E-2</v>
      </c>
      <c r="IE171" s="12">
        <v>-0.10999999999999943</v>
      </c>
      <c r="IF171" s="12">
        <v>0</v>
      </c>
      <c r="IG171" s="12">
        <v>-1.0000000000001563E-2</v>
      </c>
      <c r="IH171" s="12">
        <v>0.57000000000000028</v>
      </c>
      <c r="II171" s="12">
        <v>6.0000000000000497E-2</v>
      </c>
      <c r="IJ171" s="12">
        <v>8.0000000000000071E-2</v>
      </c>
      <c r="IK171" s="12">
        <v>1.0000000000001563E-2</v>
      </c>
      <c r="IL171" s="12">
        <v>0</v>
      </c>
      <c r="IM171" s="12">
        <v>-9.9999999999997868E-3</v>
      </c>
      <c r="IN171" s="12">
        <v>-5.9999999999998721E-2</v>
      </c>
      <c r="IO171" s="12">
        <v>6.0000000000000497E-2</v>
      </c>
      <c r="IP171" s="12">
        <v>-1.0000000000001563E-2</v>
      </c>
      <c r="IQ171" s="12">
        <v>3.9999999999999147E-2</v>
      </c>
      <c r="IR171" s="12">
        <v>0.16999999999999993</v>
      </c>
      <c r="IS171" s="12">
        <v>-6.0000000000000497E-2</v>
      </c>
      <c r="IT171" s="12">
        <v>1.9999999999999574E-2</v>
      </c>
      <c r="IU171" s="12">
        <v>-6.0000000000000497E-2</v>
      </c>
      <c r="IV171" s="12">
        <v>9.0000000000001634E-2</v>
      </c>
      <c r="IW171" s="12">
        <v>0</v>
      </c>
      <c r="IX171" s="12">
        <v>-4.9999999999998934E-2</v>
      </c>
      <c r="IY171" s="12">
        <v>8.9999999999999858E-2</v>
      </c>
      <c r="IZ171" s="12">
        <v>0.13999999999999879</v>
      </c>
      <c r="JA171" s="12">
        <v>-1.9999999999999574E-2</v>
      </c>
    </row>
    <row r="172" spans="2:261" x14ac:dyDescent="0.2">
      <c r="B172" s="5" t="s">
        <v>131</v>
      </c>
      <c r="C172" s="6">
        <v>16</v>
      </c>
      <c r="D172" s="6" t="s">
        <v>132</v>
      </c>
      <c r="E172" s="6">
        <v>30</v>
      </c>
      <c r="F172" s="6">
        <v>115</v>
      </c>
      <c r="G172" s="6">
        <v>10</v>
      </c>
      <c r="H172" s="6">
        <v>10</v>
      </c>
      <c r="I172" s="6">
        <v>10</v>
      </c>
      <c r="J172" s="6">
        <v>10</v>
      </c>
      <c r="K172" s="6">
        <v>11</v>
      </c>
      <c r="L172" s="6">
        <v>10</v>
      </c>
      <c r="M172" s="6">
        <v>11</v>
      </c>
      <c r="N172" s="6">
        <v>11</v>
      </c>
      <c r="O172" s="6">
        <v>11</v>
      </c>
      <c r="P172" s="6">
        <v>11</v>
      </c>
      <c r="Q172" s="6">
        <v>11</v>
      </c>
      <c r="R172" s="6">
        <v>11</v>
      </c>
      <c r="S172" s="6">
        <v>11</v>
      </c>
      <c r="T172" s="6">
        <v>10</v>
      </c>
      <c r="U172" s="6">
        <v>11</v>
      </c>
      <c r="V172" s="6">
        <v>11</v>
      </c>
      <c r="W172" s="6">
        <v>10</v>
      </c>
      <c r="X172" s="6">
        <v>11</v>
      </c>
      <c r="Y172" s="6">
        <v>10</v>
      </c>
      <c r="Z172" s="6">
        <v>11</v>
      </c>
      <c r="AA172" s="6">
        <v>12</v>
      </c>
      <c r="AB172" s="6">
        <v>12</v>
      </c>
      <c r="AC172" s="6">
        <v>10</v>
      </c>
      <c r="AD172" s="6">
        <v>10</v>
      </c>
      <c r="AE172" s="6">
        <v>11</v>
      </c>
      <c r="AF172" s="6">
        <v>11</v>
      </c>
      <c r="AG172" s="6">
        <v>12</v>
      </c>
      <c r="AH172" s="6">
        <v>11</v>
      </c>
      <c r="AI172" s="6">
        <v>11</v>
      </c>
      <c r="AJ172" s="6">
        <v>11</v>
      </c>
      <c r="AK172" s="6">
        <v>11</v>
      </c>
      <c r="AL172" s="6">
        <v>12</v>
      </c>
      <c r="AM172" s="6">
        <v>11</v>
      </c>
      <c r="AN172" s="6">
        <v>10</v>
      </c>
      <c r="AO172" s="6">
        <v>11</v>
      </c>
      <c r="AP172" s="6">
        <v>11</v>
      </c>
      <c r="AQ172" s="6">
        <v>12</v>
      </c>
      <c r="AR172" s="6">
        <v>11</v>
      </c>
      <c r="AS172" s="6">
        <v>10</v>
      </c>
      <c r="AT172" s="6">
        <v>10</v>
      </c>
      <c r="AU172" s="6">
        <v>10</v>
      </c>
      <c r="AV172" s="6">
        <v>10</v>
      </c>
      <c r="AW172" s="6">
        <v>10</v>
      </c>
      <c r="AX172" s="6">
        <v>10</v>
      </c>
      <c r="AY172" s="6">
        <v>10</v>
      </c>
      <c r="AZ172" s="6">
        <v>10</v>
      </c>
      <c r="BA172" s="6">
        <v>10</v>
      </c>
      <c r="BB172" s="6">
        <v>10</v>
      </c>
      <c r="BC172" s="7">
        <v>10</v>
      </c>
      <c r="BE172" t="s">
        <v>112</v>
      </c>
      <c r="BF172">
        <v>16</v>
      </c>
      <c r="BG172" t="s">
        <v>63</v>
      </c>
      <c r="BH172">
        <v>30</v>
      </c>
      <c r="BI172">
        <v>102</v>
      </c>
      <c r="BJ172">
        <v>10</v>
      </c>
      <c r="BK172">
        <v>10</v>
      </c>
      <c r="BL172">
        <v>10</v>
      </c>
      <c r="BM172">
        <v>10</v>
      </c>
      <c r="BN172">
        <v>10</v>
      </c>
      <c r="BO172">
        <v>10</v>
      </c>
      <c r="BP172">
        <v>11</v>
      </c>
      <c r="BQ172">
        <v>10</v>
      </c>
      <c r="BR172">
        <v>10</v>
      </c>
      <c r="BS172">
        <v>10</v>
      </c>
      <c r="BT172">
        <v>10</v>
      </c>
      <c r="BU172">
        <v>10</v>
      </c>
      <c r="BV172">
        <v>11</v>
      </c>
      <c r="BW172">
        <v>10</v>
      </c>
      <c r="BX172">
        <v>10</v>
      </c>
      <c r="BY172">
        <v>11</v>
      </c>
      <c r="BZ172">
        <v>10</v>
      </c>
      <c r="CA172">
        <v>11</v>
      </c>
      <c r="CB172">
        <v>10</v>
      </c>
      <c r="CC172">
        <v>11</v>
      </c>
      <c r="CD172">
        <v>11</v>
      </c>
      <c r="CE172">
        <v>12</v>
      </c>
      <c r="CF172">
        <v>10</v>
      </c>
      <c r="CG172">
        <v>10</v>
      </c>
      <c r="CH172">
        <v>11</v>
      </c>
      <c r="CI172">
        <v>10</v>
      </c>
      <c r="CJ172">
        <v>11</v>
      </c>
      <c r="CK172">
        <v>10</v>
      </c>
      <c r="CL172">
        <v>11</v>
      </c>
      <c r="CM172">
        <v>10</v>
      </c>
      <c r="CN172">
        <v>10</v>
      </c>
      <c r="CO172">
        <v>11</v>
      </c>
      <c r="CP172">
        <v>11</v>
      </c>
      <c r="CQ172">
        <v>10</v>
      </c>
      <c r="CR172">
        <v>10</v>
      </c>
      <c r="CS172">
        <v>11</v>
      </c>
      <c r="CT172">
        <v>11</v>
      </c>
      <c r="CU172">
        <v>11</v>
      </c>
      <c r="CV172">
        <v>10</v>
      </c>
      <c r="CW172">
        <v>11</v>
      </c>
      <c r="CX172">
        <v>11</v>
      </c>
      <c r="CY172">
        <v>10</v>
      </c>
      <c r="CZ172">
        <v>11</v>
      </c>
      <c r="DA172">
        <v>11</v>
      </c>
      <c r="DB172">
        <v>11</v>
      </c>
      <c r="DC172">
        <v>10</v>
      </c>
      <c r="DD172">
        <v>11</v>
      </c>
      <c r="DE172">
        <v>10</v>
      </c>
      <c r="DF172">
        <v>11</v>
      </c>
      <c r="HN172" t="s">
        <v>213</v>
      </c>
      <c r="HO172" s="12">
        <v>-0.80000000000001137</v>
      </c>
      <c r="HP172" s="12">
        <v>0</v>
      </c>
      <c r="HQ172" s="12">
        <v>0</v>
      </c>
      <c r="HR172" s="12">
        <v>-0.19999999999999929</v>
      </c>
      <c r="HS172" s="12">
        <v>9.9999999999999645E-2</v>
      </c>
      <c r="HT172" s="12">
        <v>0</v>
      </c>
      <c r="HU172" s="12">
        <v>0.19999999999999929</v>
      </c>
      <c r="HV172" s="12">
        <v>-0.19999999999999929</v>
      </c>
      <c r="HW172" s="12">
        <v>0</v>
      </c>
      <c r="HX172" s="12">
        <v>-0.10000000000000142</v>
      </c>
      <c r="HY172" s="12">
        <v>-9.9999999999999645E-2</v>
      </c>
      <c r="HZ172" s="12">
        <v>-0.30000000000000071</v>
      </c>
      <c r="IA172" s="12">
        <v>-0.40000000000000036</v>
      </c>
      <c r="IB172" s="12">
        <v>-9.9999999999999645E-2</v>
      </c>
      <c r="IC172" s="12">
        <v>0</v>
      </c>
      <c r="ID172" s="12">
        <v>0</v>
      </c>
      <c r="IE172" s="12">
        <v>-0.40000000000000036</v>
      </c>
      <c r="IF172" s="12">
        <v>0</v>
      </c>
      <c r="IG172" s="12">
        <v>-0.39999999999999858</v>
      </c>
      <c r="IH172" s="12">
        <v>0.59999999999999964</v>
      </c>
      <c r="II172" s="12">
        <v>0.20000000000000107</v>
      </c>
      <c r="IJ172" s="12">
        <v>9.9999999999999645E-2</v>
      </c>
      <c r="IK172" s="12">
        <v>-0.19999999999999929</v>
      </c>
      <c r="IL172" s="12">
        <v>0</v>
      </c>
      <c r="IM172" s="12">
        <v>0.20000000000000107</v>
      </c>
      <c r="IN172" s="12">
        <v>0.40000000000000036</v>
      </c>
      <c r="IO172" s="12">
        <v>0</v>
      </c>
      <c r="IP172" s="12">
        <v>-9.9999999999999645E-2</v>
      </c>
      <c r="IQ172" s="12">
        <v>-0.40000000000000036</v>
      </c>
      <c r="IR172" s="12">
        <v>0</v>
      </c>
      <c r="IS172" s="12">
        <v>-0.20000000000000107</v>
      </c>
      <c r="IT172" s="12">
        <v>-0.19999999999999929</v>
      </c>
      <c r="IU172" s="12">
        <v>0</v>
      </c>
      <c r="IV172" s="12">
        <v>-9.9999999999999645E-2</v>
      </c>
      <c r="IW172" s="12">
        <v>0.19999999999999929</v>
      </c>
      <c r="IX172" s="12">
        <v>-0.5</v>
      </c>
      <c r="IY172" s="12">
        <v>0.19999999999999929</v>
      </c>
      <c r="IZ172" s="12">
        <v>-9.9999999999999645E-2</v>
      </c>
      <c r="JA172" s="12">
        <v>-9.9999999999999645E-2</v>
      </c>
    </row>
    <row r="173" spans="2:261" x14ac:dyDescent="0.2">
      <c r="B173" s="5" t="s">
        <v>131</v>
      </c>
      <c r="C173" s="6">
        <v>16</v>
      </c>
      <c r="D173" s="6" t="s">
        <v>132</v>
      </c>
      <c r="E173" s="6">
        <v>30</v>
      </c>
      <c r="F173" s="6">
        <v>113</v>
      </c>
      <c r="G173" s="6">
        <v>10</v>
      </c>
      <c r="H173" s="6">
        <v>10</v>
      </c>
      <c r="I173" s="6">
        <v>10</v>
      </c>
      <c r="J173" s="6">
        <v>10</v>
      </c>
      <c r="K173" s="6">
        <v>10</v>
      </c>
      <c r="L173" s="6">
        <v>10</v>
      </c>
      <c r="M173" s="6">
        <v>11</v>
      </c>
      <c r="N173" s="6">
        <v>11</v>
      </c>
      <c r="O173" s="6">
        <v>11</v>
      </c>
      <c r="P173" s="6">
        <v>10</v>
      </c>
      <c r="Q173" s="6">
        <v>11</v>
      </c>
      <c r="R173" s="6">
        <v>11</v>
      </c>
      <c r="S173" s="6">
        <v>11</v>
      </c>
      <c r="T173" s="6">
        <v>10</v>
      </c>
      <c r="U173" s="6">
        <v>11</v>
      </c>
      <c r="V173" s="6">
        <v>11</v>
      </c>
      <c r="W173" s="6">
        <v>10</v>
      </c>
      <c r="X173" s="6">
        <v>12</v>
      </c>
      <c r="Y173" s="6">
        <v>10</v>
      </c>
      <c r="Z173" s="6">
        <v>11</v>
      </c>
      <c r="AA173" s="6">
        <v>11</v>
      </c>
      <c r="AB173" s="6">
        <v>11</v>
      </c>
      <c r="AC173" s="6">
        <v>10</v>
      </c>
      <c r="AD173" s="6">
        <v>10</v>
      </c>
      <c r="AE173" s="6">
        <v>10</v>
      </c>
      <c r="AF173" s="6">
        <v>10</v>
      </c>
      <c r="AG173" s="6">
        <v>11</v>
      </c>
      <c r="AH173" s="6">
        <v>11</v>
      </c>
      <c r="AI173" s="6">
        <v>11</v>
      </c>
      <c r="AJ173" s="6">
        <v>10</v>
      </c>
      <c r="AK173" s="6">
        <v>11</v>
      </c>
      <c r="AL173" s="6">
        <v>11</v>
      </c>
      <c r="AM173" s="6">
        <v>11</v>
      </c>
      <c r="AN173" s="6">
        <v>11</v>
      </c>
      <c r="AO173" s="6">
        <v>11</v>
      </c>
      <c r="AP173" s="6">
        <v>11</v>
      </c>
      <c r="AQ173" s="6">
        <v>11</v>
      </c>
      <c r="AR173" s="6">
        <v>11</v>
      </c>
      <c r="AS173" s="6">
        <v>10</v>
      </c>
      <c r="AT173" s="6">
        <v>10</v>
      </c>
      <c r="AU173" s="6">
        <v>10</v>
      </c>
      <c r="AV173" s="6">
        <v>10</v>
      </c>
      <c r="AW173" s="6">
        <v>10</v>
      </c>
      <c r="AX173" s="6">
        <v>10</v>
      </c>
      <c r="AY173" s="6">
        <v>10</v>
      </c>
      <c r="AZ173" s="6">
        <v>10</v>
      </c>
      <c r="BA173" s="6">
        <v>10</v>
      </c>
      <c r="BB173" s="6">
        <v>10</v>
      </c>
      <c r="BC173" s="7">
        <v>10</v>
      </c>
      <c r="BE173" t="s">
        <v>112</v>
      </c>
      <c r="BF173">
        <v>16</v>
      </c>
      <c r="BG173" t="s">
        <v>63</v>
      </c>
      <c r="BH173">
        <v>30</v>
      </c>
      <c r="BI173">
        <v>102</v>
      </c>
      <c r="BJ173">
        <v>10</v>
      </c>
      <c r="BK173">
        <v>10</v>
      </c>
      <c r="BL173">
        <v>10</v>
      </c>
      <c r="BM173">
        <v>10</v>
      </c>
      <c r="BN173">
        <v>10</v>
      </c>
      <c r="BO173">
        <v>10</v>
      </c>
      <c r="BP173">
        <v>11</v>
      </c>
      <c r="BQ173">
        <v>10</v>
      </c>
      <c r="BR173">
        <v>10</v>
      </c>
      <c r="BS173">
        <v>10</v>
      </c>
      <c r="BT173">
        <v>10</v>
      </c>
      <c r="BU173">
        <v>10</v>
      </c>
      <c r="BV173">
        <v>10</v>
      </c>
      <c r="BW173">
        <v>10</v>
      </c>
      <c r="BX173">
        <v>10</v>
      </c>
      <c r="BY173">
        <v>10</v>
      </c>
      <c r="BZ173">
        <v>10</v>
      </c>
      <c r="CA173">
        <v>10</v>
      </c>
      <c r="CB173">
        <v>10</v>
      </c>
      <c r="CC173">
        <v>11</v>
      </c>
      <c r="CD173">
        <v>11</v>
      </c>
      <c r="CE173">
        <v>11</v>
      </c>
      <c r="CF173">
        <v>10</v>
      </c>
      <c r="CG173">
        <v>10</v>
      </c>
      <c r="CH173">
        <v>11</v>
      </c>
      <c r="CI173">
        <v>10</v>
      </c>
      <c r="CJ173">
        <v>12</v>
      </c>
      <c r="CK173">
        <v>10</v>
      </c>
      <c r="CL173">
        <v>11</v>
      </c>
      <c r="CM173">
        <v>10</v>
      </c>
      <c r="CN173">
        <v>11</v>
      </c>
      <c r="CO173">
        <v>10</v>
      </c>
      <c r="CP173">
        <v>11</v>
      </c>
      <c r="CQ173">
        <v>10</v>
      </c>
      <c r="CR173">
        <v>10</v>
      </c>
      <c r="CS173">
        <v>10</v>
      </c>
      <c r="CT173">
        <v>11</v>
      </c>
      <c r="CU173">
        <v>11</v>
      </c>
      <c r="CV173">
        <v>10</v>
      </c>
      <c r="CW173">
        <v>11</v>
      </c>
      <c r="CX173">
        <v>11</v>
      </c>
      <c r="CY173">
        <v>10</v>
      </c>
      <c r="CZ173">
        <v>11</v>
      </c>
      <c r="DA173">
        <v>11</v>
      </c>
      <c r="DB173">
        <v>12</v>
      </c>
      <c r="DC173">
        <v>10</v>
      </c>
      <c r="DD173">
        <v>11</v>
      </c>
      <c r="DE173">
        <v>10</v>
      </c>
      <c r="DF173">
        <v>11</v>
      </c>
      <c r="HN173" t="s">
        <v>214</v>
      </c>
      <c r="HO173" s="12">
        <v>0.75</v>
      </c>
      <c r="HP173" s="12">
        <v>0</v>
      </c>
      <c r="HQ173" s="12">
        <v>0</v>
      </c>
      <c r="HR173" s="12">
        <v>0</v>
      </c>
      <c r="HS173" s="12">
        <v>0</v>
      </c>
      <c r="HT173" s="12">
        <v>4.9999999999998934E-2</v>
      </c>
      <c r="HU173" s="12">
        <v>-5.0000000000000711E-2</v>
      </c>
      <c r="HV173" s="12">
        <v>0.19999999999999929</v>
      </c>
      <c r="HW173" s="12">
        <v>0.15000000000000036</v>
      </c>
      <c r="HX173" s="12">
        <v>0.40000000000000036</v>
      </c>
      <c r="HY173" s="12">
        <v>-0.10000000000000142</v>
      </c>
      <c r="HZ173" s="12">
        <v>-0.15000000000000213</v>
      </c>
      <c r="IA173" s="12">
        <v>-9.9999999999999645E-2</v>
      </c>
      <c r="IB173" s="12">
        <v>0.25</v>
      </c>
      <c r="IC173" s="12">
        <v>-9.9999999999999645E-2</v>
      </c>
      <c r="ID173" s="12">
        <v>0</v>
      </c>
      <c r="IE173" s="12">
        <v>5.0000000000000711E-2</v>
      </c>
      <c r="IF173" s="12">
        <v>0</v>
      </c>
      <c r="IG173" s="12">
        <v>0</v>
      </c>
      <c r="IH173" s="12">
        <v>0.39999999999999858</v>
      </c>
      <c r="II173" s="12">
        <v>0.10000000000000142</v>
      </c>
      <c r="IJ173" s="12">
        <v>-0.15000000000000036</v>
      </c>
      <c r="IK173" s="12">
        <v>-4.9999999999998934E-2</v>
      </c>
      <c r="IL173" s="12">
        <v>0</v>
      </c>
      <c r="IM173" s="12">
        <v>0.15000000000000036</v>
      </c>
      <c r="IN173" s="12">
        <v>0</v>
      </c>
      <c r="IO173" s="12">
        <v>4.9999999999998934E-2</v>
      </c>
      <c r="IP173" s="12">
        <v>9.9999999999997868E-2</v>
      </c>
      <c r="IQ173" s="12">
        <v>0</v>
      </c>
      <c r="IR173" s="12">
        <v>0.15000000000000036</v>
      </c>
      <c r="IS173" s="12">
        <v>0</v>
      </c>
      <c r="IT173" s="12">
        <v>0.19999999999999929</v>
      </c>
      <c r="IU173" s="12">
        <v>0.10000000000000142</v>
      </c>
      <c r="IV173" s="12">
        <v>0</v>
      </c>
      <c r="IW173" s="12">
        <v>5.0000000000000711E-2</v>
      </c>
      <c r="IX173" s="12">
        <v>-4.9999999999998934E-2</v>
      </c>
      <c r="IY173" s="12">
        <v>9.9999999999999645E-2</v>
      </c>
      <c r="IZ173" s="12">
        <v>0</v>
      </c>
      <c r="JA173" s="12">
        <v>9.9999999999999645E-2</v>
      </c>
    </row>
    <row r="174" spans="2:261" x14ac:dyDescent="0.2">
      <c r="B174" s="5" t="s">
        <v>131</v>
      </c>
      <c r="C174" s="6">
        <v>16</v>
      </c>
      <c r="D174" s="6" t="s">
        <v>132</v>
      </c>
      <c r="E174" s="6">
        <v>29</v>
      </c>
      <c r="F174" s="6">
        <v>113</v>
      </c>
      <c r="G174" s="6">
        <v>10</v>
      </c>
      <c r="H174" s="6">
        <v>10</v>
      </c>
      <c r="I174" s="6">
        <v>11</v>
      </c>
      <c r="J174" s="6">
        <v>10</v>
      </c>
      <c r="K174" s="6">
        <v>10</v>
      </c>
      <c r="L174" s="6">
        <v>10</v>
      </c>
      <c r="M174" s="6">
        <v>10</v>
      </c>
      <c r="N174" s="6">
        <v>10</v>
      </c>
      <c r="O174" s="6">
        <v>10</v>
      </c>
      <c r="P174" s="6">
        <v>11</v>
      </c>
      <c r="Q174" s="6">
        <v>11</v>
      </c>
      <c r="R174" s="6">
        <v>11</v>
      </c>
      <c r="S174" s="6">
        <v>10</v>
      </c>
      <c r="T174" s="6">
        <v>10</v>
      </c>
      <c r="U174" s="6">
        <v>11</v>
      </c>
      <c r="V174" s="6">
        <v>10</v>
      </c>
      <c r="W174" s="6">
        <v>10</v>
      </c>
      <c r="X174" s="6">
        <v>12</v>
      </c>
      <c r="Y174" s="6">
        <v>10</v>
      </c>
      <c r="Z174" s="6">
        <v>10</v>
      </c>
      <c r="AA174" s="6">
        <v>11</v>
      </c>
      <c r="AB174" s="6">
        <v>12</v>
      </c>
      <c r="AC174" s="6">
        <v>10</v>
      </c>
      <c r="AD174" s="6">
        <v>10</v>
      </c>
      <c r="AE174" s="6">
        <v>11</v>
      </c>
      <c r="AF174" s="6">
        <v>11</v>
      </c>
      <c r="AG174" s="6">
        <v>12</v>
      </c>
      <c r="AH174" s="6">
        <v>11</v>
      </c>
      <c r="AI174" s="6">
        <v>10</v>
      </c>
      <c r="AJ174" s="6">
        <v>10</v>
      </c>
      <c r="AK174" s="6">
        <v>12</v>
      </c>
      <c r="AL174" s="6">
        <v>11</v>
      </c>
      <c r="AM174" s="6">
        <v>11</v>
      </c>
      <c r="AN174" s="6">
        <v>10</v>
      </c>
      <c r="AO174" s="6">
        <v>11</v>
      </c>
      <c r="AP174" s="6">
        <v>12</v>
      </c>
      <c r="AQ174" s="6">
        <v>11</v>
      </c>
      <c r="AR174" s="6">
        <v>11</v>
      </c>
      <c r="AS174" s="6">
        <v>10</v>
      </c>
      <c r="AT174" s="6">
        <v>10</v>
      </c>
      <c r="AU174" s="6">
        <v>10</v>
      </c>
      <c r="AV174" s="6">
        <v>10</v>
      </c>
      <c r="AW174" s="6">
        <v>10</v>
      </c>
      <c r="AX174" s="6">
        <v>10</v>
      </c>
      <c r="AY174" s="6">
        <v>10</v>
      </c>
      <c r="AZ174" s="6">
        <v>10</v>
      </c>
      <c r="BA174" s="6">
        <v>10</v>
      </c>
      <c r="BB174" s="6">
        <v>10</v>
      </c>
      <c r="BC174" s="7">
        <v>10</v>
      </c>
      <c r="BE174" t="s">
        <v>112</v>
      </c>
      <c r="BF174">
        <v>16</v>
      </c>
      <c r="BG174" t="s">
        <v>63</v>
      </c>
      <c r="BH174">
        <v>30</v>
      </c>
      <c r="BI174">
        <v>102</v>
      </c>
      <c r="BJ174">
        <v>10</v>
      </c>
      <c r="BK174">
        <v>10</v>
      </c>
      <c r="BL174">
        <v>10</v>
      </c>
      <c r="BM174">
        <v>10</v>
      </c>
      <c r="BN174">
        <v>10</v>
      </c>
      <c r="BO174">
        <v>10</v>
      </c>
      <c r="BP174">
        <v>10</v>
      </c>
      <c r="BQ174">
        <v>10</v>
      </c>
      <c r="BR174">
        <v>10</v>
      </c>
      <c r="BS174">
        <v>10</v>
      </c>
      <c r="BT174">
        <v>10</v>
      </c>
      <c r="BU174">
        <v>10</v>
      </c>
      <c r="BV174">
        <v>10</v>
      </c>
      <c r="BW174">
        <v>10</v>
      </c>
      <c r="BX174">
        <v>10</v>
      </c>
      <c r="BY174">
        <v>10</v>
      </c>
      <c r="BZ174">
        <v>10</v>
      </c>
      <c r="CA174">
        <v>11</v>
      </c>
      <c r="CB174">
        <v>10</v>
      </c>
      <c r="CC174">
        <v>11</v>
      </c>
      <c r="CD174">
        <v>11</v>
      </c>
      <c r="CE174">
        <v>11</v>
      </c>
      <c r="CF174">
        <v>10</v>
      </c>
      <c r="CG174">
        <v>10</v>
      </c>
      <c r="CH174">
        <v>11</v>
      </c>
      <c r="CI174">
        <v>10</v>
      </c>
      <c r="CJ174">
        <v>11</v>
      </c>
      <c r="CK174">
        <v>10</v>
      </c>
      <c r="CL174">
        <v>12</v>
      </c>
      <c r="CM174">
        <v>10</v>
      </c>
      <c r="CN174">
        <v>11</v>
      </c>
      <c r="CO174">
        <v>11</v>
      </c>
      <c r="CP174">
        <v>11</v>
      </c>
      <c r="CQ174">
        <v>10</v>
      </c>
      <c r="CR174">
        <v>10</v>
      </c>
      <c r="CS174">
        <v>10</v>
      </c>
      <c r="CT174">
        <v>11</v>
      </c>
      <c r="CU174">
        <v>11</v>
      </c>
      <c r="CV174">
        <v>10</v>
      </c>
      <c r="CW174">
        <v>12</v>
      </c>
      <c r="CX174">
        <v>12</v>
      </c>
      <c r="CY174">
        <v>10</v>
      </c>
      <c r="CZ174">
        <v>10</v>
      </c>
      <c r="DA174">
        <v>11</v>
      </c>
      <c r="DB174">
        <v>11</v>
      </c>
      <c r="DC174">
        <v>10</v>
      </c>
      <c r="DD174">
        <v>10</v>
      </c>
      <c r="DE174">
        <v>10</v>
      </c>
      <c r="DF174">
        <v>11</v>
      </c>
      <c r="HN174" t="s">
        <v>215</v>
      </c>
      <c r="HO174" s="12">
        <v>1.7000000000000028</v>
      </c>
      <c r="HP174" s="12">
        <v>0</v>
      </c>
      <c r="HQ174" s="12">
        <v>0</v>
      </c>
      <c r="HR174" s="12">
        <v>0</v>
      </c>
      <c r="HS174" s="12">
        <v>0.19999999999999929</v>
      </c>
      <c r="HT174" s="12">
        <v>0.29999999999999893</v>
      </c>
      <c r="HU174" s="12">
        <v>0.19999999999999929</v>
      </c>
      <c r="HV174" s="12">
        <v>0</v>
      </c>
      <c r="HW174" s="12">
        <v>9.9999999999999645E-2</v>
      </c>
      <c r="HX174" s="12">
        <v>0.20000000000000107</v>
      </c>
      <c r="HY174" s="12">
        <v>-9.9999999999999645E-2</v>
      </c>
      <c r="HZ174" s="12">
        <v>9.9999999999999645E-2</v>
      </c>
      <c r="IA174" s="12">
        <v>9.9999999999999645E-2</v>
      </c>
      <c r="IB174" s="12">
        <v>0</v>
      </c>
      <c r="IC174" s="12">
        <v>-9.9999999999999645E-2</v>
      </c>
      <c r="ID174" s="12">
        <v>-9.9999999999999645E-2</v>
      </c>
      <c r="IE174" s="12">
        <v>0</v>
      </c>
      <c r="IF174" s="12">
        <v>0</v>
      </c>
      <c r="IG174" s="12">
        <v>0.20000000000000107</v>
      </c>
      <c r="IH174" s="12">
        <v>0.69999999999999929</v>
      </c>
      <c r="II174" s="12">
        <v>9.9999999999999645E-2</v>
      </c>
      <c r="IJ174" s="12">
        <v>0.19999999999999929</v>
      </c>
      <c r="IK174" s="12">
        <v>9.9999999999999645E-2</v>
      </c>
      <c r="IL174" s="12">
        <v>0</v>
      </c>
      <c r="IM174" s="12">
        <v>-0.19999999999999929</v>
      </c>
      <c r="IN174" s="12">
        <v>-9.9999999999999645E-2</v>
      </c>
      <c r="IO174" s="12">
        <v>0</v>
      </c>
      <c r="IP174" s="12">
        <v>-9.9999999999999645E-2</v>
      </c>
      <c r="IQ174" s="12">
        <v>9.9999999999999645E-2</v>
      </c>
      <c r="IR174" s="12">
        <v>0.30000000000000071</v>
      </c>
      <c r="IS174" s="12">
        <v>9.9999999999999645E-2</v>
      </c>
      <c r="IT174" s="12">
        <v>-9.9999999999999645E-2</v>
      </c>
      <c r="IU174" s="12">
        <v>-0.20000000000000107</v>
      </c>
      <c r="IV174" s="12">
        <v>-0.10000000000000142</v>
      </c>
      <c r="IW174" s="12">
        <v>-0.19999999999999929</v>
      </c>
      <c r="IX174" s="12">
        <v>0.30000000000000071</v>
      </c>
      <c r="IY174" s="12">
        <v>9.9999999999999645E-2</v>
      </c>
      <c r="IZ174" s="12">
        <v>0.5</v>
      </c>
      <c r="JA174" s="12">
        <v>9.9999999999999645E-2</v>
      </c>
    </row>
    <row r="175" spans="2:261" x14ac:dyDescent="0.2">
      <c r="B175" s="5" t="s">
        <v>131</v>
      </c>
      <c r="C175" s="6">
        <v>16</v>
      </c>
      <c r="D175" s="6" t="s">
        <v>132</v>
      </c>
      <c r="E175" s="6">
        <v>30</v>
      </c>
      <c r="F175" s="6">
        <v>111</v>
      </c>
      <c r="G175" s="6">
        <v>10</v>
      </c>
      <c r="H175" s="6">
        <v>10</v>
      </c>
      <c r="I175" s="6">
        <v>10</v>
      </c>
      <c r="J175" s="6">
        <v>11</v>
      </c>
      <c r="K175" s="6">
        <v>11</v>
      </c>
      <c r="L175" s="6">
        <v>10</v>
      </c>
      <c r="M175" s="6">
        <v>11</v>
      </c>
      <c r="N175" s="6">
        <v>10</v>
      </c>
      <c r="O175" s="6">
        <v>11</v>
      </c>
      <c r="P175" s="6">
        <v>12</v>
      </c>
      <c r="Q175" s="6">
        <v>11</v>
      </c>
      <c r="R175" s="6">
        <v>11</v>
      </c>
      <c r="S175" s="6">
        <v>11</v>
      </c>
      <c r="T175" s="6">
        <v>10</v>
      </c>
      <c r="U175" s="6">
        <v>11</v>
      </c>
      <c r="V175" s="6">
        <v>11</v>
      </c>
      <c r="W175" s="6">
        <v>10</v>
      </c>
      <c r="X175" s="6">
        <v>11</v>
      </c>
      <c r="Y175" s="6">
        <v>10</v>
      </c>
      <c r="Z175" s="6">
        <v>11</v>
      </c>
      <c r="AA175" s="6">
        <v>12</v>
      </c>
      <c r="AB175" s="6">
        <v>11</v>
      </c>
      <c r="AC175" s="6">
        <v>10</v>
      </c>
      <c r="AD175" s="6">
        <v>10</v>
      </c>
      <c r="AE175" s="6">
        <v>11</v>
      </c>
      <c r="AF175" s="6">
        <v>11</v>
      </c>
      <c r="AG175" s="6">
        <v>11</v>
      </c>
      <c r="AH175" s="6">
        <v>11</v>
      </c>
      <c r="AI175" s="6">
        <v>12</v>
      </c>
      <c r="AJ175" s="6">
        <v>11</v>
      </c>
      <c r="AK175" s="6">
        <v>11</v>
      </c>
      <c r="AL175" s="6">
        <v>11</v>
      </c>
      <c r="AM175" s="6">
        <v>11</v>
      </c>
      <c r="AN175" s="6">
        <v>10</v>
      </c>
      <c r="AO175" s="6">
        <v>11</v>
      </c>
      <c r="AP175" s="6">
        <v>11</v>
      </c>
      <c r="AQ175" s="6">
        <v>11</v>
      </c>
      <c r="AR175" s="6">
        <v>12</v>
      </c>
      <c r="AS175" s="6">
        <v>10</v>
      </c>
      <c r="AT175" s="6">
        <v>10</v>
      </c>
      <c r="AU175" s="6">
        <v>10</v>
      </c>
      <c r="AV175" s="6">
        <v>10</v>
      </c>
      <c r="AW175" s="6">
        <v>10</v>
      </c>
      <c r="AX175" s="6">
        <v>10</v>
      </c>
      <c r="AY175" s="6">
        <v>10</v>
      </c>
      <c r="AZ175" s="6">
        <v>10</v>
      </c>
      <c r="BA175" s="6">
        <v>10</v>
      </c>
      <c r="BB175" s="6">
        <v>10</v>
      </c>
      <c r="BC175" s="7">
        <v>10</v>
      </c>
      <c r="BE175" t="s">
        <v>112</v>
      </c>
      <c r="BF175">
        <v>16</v>
      </c>
      <c r="BG175" t="s">
        <v>63</v>
      </c>
      <c r="BH175">
        <v>30</v>
      </c>
      <c r="BI175">
        <v>103</v>
      </c>
      <c r="BJ175">
        <v>10</v>
      </c>
      <c r="BK175">
        <v>10</v>
      </c>
      <c r="BL175">
        <v>10</v>
      </c>
      <c r="BM175">
        <v>10</v>
      </c>
      <c r="BN175">
        <v>10</v>
      </c>
      <c r="BO175">
        <v>10</v>
      </c>
      <c r="BP175">
        <v>10</v>
      </c>
      <c r="BQ175">
        <v>10</v>
      </c>
      <c r="BR175">
        <v>10</v>
      </c>
      <c r="BS175">
        <v>10</v>
      </c>
      <c r="BT175">
        <v>10</v>
      </c>
      <c r="BU175">
        <v>10</v>
      </c>
      <c r="BV175">
        <v>11</v>
      </c>
      <c r="BW175">
        <v>10</v>
      </c>
      <c r="BX175">
        <v>10</v>
      </c>
      <c r="BY175">
        <v>11</v>
      </c>
      <c r="BZ175">
        <v>10</v>
      </c>
      <c r="CA175">
        <v>11</v>
      </c>
      <c r="CB175">
        <v>10</v>
      </c>
      <c r="CC175">
        <v>11</v>
      </c>
      <c r="CD175">
        <v>12</v>
      </c>
      <c r="CE175">
        <v>11</v>
      </c>
      <c r="CF175">
        <v>10</v>
      </c>
      <c r="CG175">
        <v>10</v>
      </c>
      <c r="CH175">
        <v>11</v>
      </c>
      <c r="CI175">
        <v>10</v>
      </c>
      <c r="CJ175">
        <v>11</v>
      </c>
      <c r="CK175">
        <v>10</v>
      </c>
      <c r="CL175">
        <v>11</v>
      </c>
      <c r="CM175">
        <v>11</v>
      </c>
      <c r="CN175">
        <v>10</v>
      </c>
      <c r="CO175">
        <v>11</v>
      </c>
      <c r="CP175">
        <v>12</v>
      </c>
      <c r="CQ175">
        <v>10</v>
      </c>
      <c r="CR175">
        <v>10</v>
      </c>
      <c r="CS175">
        <v>10</v>
      </c>
      <c r="CT175">
        <v>11</v>
      </c>
      <c r="CU175">
        <v>11</v>
      </c>
      <c r="CV175">
        <v>10</v>
      </c>
      <c r="CW175">
        <v>11</v>
      </c>
      <c r="CX175">
        <v>11</v>
      </c>
      <c r="CY175">
        <v>10</v>
      </c>
      <c r="CZ175">
        <v>11</v>
      </c>
      <c r="DA175">
        <v>10</v>
      </c>
      <c r="DB175">
        <v>11</v>
      </c>
      <c r="DC175">
        <v>10</v>
      </c>
      <c r="DD175">
        <v>11</v>
      </c>
      <c r="DE175">
        <v>10</v>
      </c>
      <c r="DF175">
        <v>11</v>
      </c>
      <c r="HN175" t="s">
        <v>216</v>
      </c>
      <c r="HO175" s="12">
        <v>0.60000000000000853</v>
      </c>
      <c r="HP175" s="12">
        <v>0</v>
      </c>
      <c r="HQ175" s="12">
        <v>0</v>
      </c>
      <c r="HR175" s="12">
        <v>0</v>
      </c>
      <c r="HS175" s="12">
        <v>-0.30000000000000071</v>
      </c>
      <c r="HT175" s="12">
        <v>-9.9999999999999645E-2</v>
      </c>
      <c r="HU175" s="12">
        <v>0.10000000000000142</v>
      </c>
      <c r="HV175" s="12">
        <v>9.9999999999999645E-2</v>
      </c>
      <c r="HW175" s="12">
        <v>-0.19999999999999929</v>
      </c>
      <c r="HX175" s="12">
        <v>0.5</v>
      </c>
      <c r="HY175" s="12">
        <v>9.9999999999999645E-2</v>
      </c>
      <c r="HZ175" s="12">
        <v>0</v>
      </c>
      <c r="IA175" s="12">
        <v>0</v>
      </c>
      <c r="IB175" s="12">
        <v>0.10000000000000142</v>
      </c>
      <c r="IC175" s="12">
        <v>0.30000000000000071</v>
      </c>
      <c r="ID175" s="12">
        <v>-0.30000000000000071</v>
      </c>
      <c r="IE175" s="12">
        <v>9.9999999999999645E-2</v>
      </c>
      <c r="IF175" s="12">
        <v>0</v>
      </c>
      <c r="IG175" s="12">
        <v>9.9999999999999645E-2</v>
      </c>
      <c r="IH175" s="12">
        <v>0.59999999999999964</v>
      </c>
      <c r="II175" s="12">
        <v>-9.9999999999999645E-2</v>
      </c>
      <c r="IJ175" s="12">
        <v>9.9999999999999645E-2</v>
      </c>
      <c r="IK175" s="12">
        <v>0.20000000000000107</v>
      </c>
      <c r="IL175" s="12">
        <v>0</v>
      </c>
      <c r="IM175" s="12">
        <v>9.9999999999999645E-2</v>
      </c>
      <c r="IN175" s="12">
        <v>-9.9999999999999645E-2</v>
      </c>
      <c r="IO175" s="12">
        <v>0.29999999999999893</v>
      </c>
      <c r="IP175" s="12">
        <v>-9.9999999999999645E-2</v>
      </c>
      <c r="IQ175" s="12">
        <v>9.9999999999999645E-2</v>
      </c>
      <c r="IR175" s="12">
        <v>0.19999999999999929</v>
      </c>
      <c r="IS175" s="12">
        <v>-9.9999999999999645E-2</v>
      </c>
      <c r="IT175" s="12">
        <v>-9.9999999999999645E-2</v>
      </c>
      <c r="IU175" s="12">
        <v>-9.9999999999999645E-2</v>
      </c>
      <c r="IV175" s="12">
        <v>0.20000000000000107</v>
      </c>
      <c r="IW175" s="12">
        <v>0</v>
      </c>
      <c r="IX175" s="12">
        <v>0</v>
      </c>
      <c r="IY175" s="12">
        <v>-0.19999999999999929</v>
      </c>
      <c r="IZ175" s="12">
        <v>0.29999999999999893</v>
      </c>
      <c r="JA175" s="12">
        <v>0.19999999999999929</v>
      </c>
    </row>
    <row r="176" spans="2:261" x14ac:dyDescent="0.2">
      <c r="B176" s="5" t="s">
        <v>136</v>
      </c>
      <c r="C176" s="6">
        <v>16</v>
      </c>
      <c r="D176" s="6" t="s">
        <v>76</v>
      </c>
      <c r="E176" s="6">
        <v>30</v>
      </c>
      <c r="F176" s="6">
        <v>119</v>
      </c>
      <c r="G176" s="6">
        <v>10</v>
      </c>
      <c r="H176" s="6">
        <v>10</v>
      </c>
      <c r="I176" s="6">
        <v>10</v>
      </c>
      <c r="J176" s="6">
        <v>11</v>
      </c>
      <c r="K176" s="6">
        <v>11</v>
      </c>
      <c r="L176" s="6">
        <v>11</v>
      </c>
      <c r="M176" s="6">
        <v>11</v>
      </c>
      <c r="N176" s="6">
        <v>11</v>
      </c>
      <c r="O176" s="6">
        <v>11</v>
      </c>
      <c r="P176" s="6">
        <v>12</v>
      </c>
      <c r="Q176" s="6">
        <v>11</v>
      </c>
      <c r="R176" s="6">
        <v>11</v>
      </c>
      <c r="S176" s="6">
        <v>11</v>
      </c>
      <c r="T176" s="6">
        <v>10</v>
      </c>
      <c r="U176" s="6">
        <v>11</v>
      </c>
      <c r="V176" s="6">
        <v>11</v>
      </c>
      <c r="W176" s="6">
        <v>10</v>
      </c>
      <c r="X176" s="6">
        <v>12</v>
      </c>
      <c r="Y176" s="6">
        <v>10</v>
      </c>
      <c r="Z176" s="6">
        <v>10</v>
      </c>
      <c r="AA176" s="6">
        <v>12</v>
      </c>
      <c r="AB176" s="6">
        <v>11</v>
      </c>
      <c r="AC176" s="6">
        <v>10</v>
      </c>
      <c r="AD176" s="6">
        <v>11</v>
      </c>
      <c r="AE176" s="6">
        <v>10</v>
      </c>
      <c r="AF176" s="6">
        <v>12</v>
      </c>
      <c r="AG176" s="6">
        <v>11</v>
      </c>
      <c r="AH176" s="6">
        <v>11</v>
      </c>
      <c r="AI176" s="6">
        <v>12</v>
      </c>
      <c r="AJ176" s="6">
        <v>12</v>
      </c>
      <c r="AK176" s="6">
        <v>11</v>
      </c>
      <c r="AL176" s="6">
        <v>12</v>
      </c>
      <c r="AM176" s="6">
        <v>11</v>
      </c>
      <c r="AN176" s="6">
        <v>10</v>
      </c>
      <c r="AO176" s="6">
        <v>11</v>
      </c>
      <c r="AP176" s="6">
        <v>12</v>
      </c>
      <c r="AQ176" s="6">
        <v>11</v>
      </c>
      <c r="AR176" s="6">
        <v>11</v>
      </c>
      <c r="AS176" s="6">
        <v>10</v>
      </c>
      <c r="AT176" s="6">
        <v>10</v>
      </c>
      <c r="AU176" s="6">
        <v>10</v>
      </c>
      <c r="AV176" s="6">
        <v>10</v>
      </c>
      <c r="AW176" s="6">
        <v>10</v>
      </c>
      <c r="AX176" s="6">
        <v>10</v>
      </c>
      <c r="AY176" s="6">
        <v>10</v>
      </c>
      <c r="AZ176" s="6">
        <v>10</v>
      </c>
      <c r="BA176" s="6">
        <v>10</v>
      </c>
      <c r="BB176" s="6">
        <v>10</v>
      </c>
      <c r="BC176" s="7">
        <v>10</v>
      </c>
      <c r="BE176" t="s">
        <v>112</v>
      </c>
      <c r="BF176">
        <v>16</v>
      </c>
      <c r="BG176" t="s">
        <v>63</v>
      </c>
      <c r="BH176">
        <v>30</v>
      </c>
      <c r="BI176">
        <v>103</v>
      </c>
      <c r="BJ176">
        <v>10</v>
      </c>
      <c r="BK176">
        <v>10</v>
      </c>
      <c r="BL176">
        <v>10</v>
      </c>
      <c r="BM176">
        <v>10</v>
      </c>
      <c r="BN176">
        <v>10</v>
      </c>
      <c r="BO176">
        <v>10</v>
      </c>
      <c r="BP176">
        <v>10</v>
      </c>
      <c r="BQ176">
        <v>10</v>
      </c>
      <c r="BR176">
        <v>10</v>
      </c>
      <c r="BS176">
        <v>10</v>
      </c>
      <c r="BT176">
        <v>10</v>
      </c>
      <c r="BU176">
        <v>10</v>
      </c>
      <c r="BV176">
        <v>10</v>
      </c>
      <c r="BW176">
        <v>10</v>
      </c>
      <c r="BX176">
        <v>10</v>
      </c>
      <c r="BY176">
        <v>11</v>
      </c>
      <c r="BZ176">
        <v>10</v>
      </c>
      <c r="CA176">
        <v>11</v>
      </c>
      <c r="CB176">
        <v>10</v>
      </c>
      <c r="CC176">
        <v>11</v>
      </c>
      <c r="CD176">
        <v>11</v>
      </c>
      <c r="CE176">
        <v>11</v>
      </c>
      <c r="CF176">
        <v>10</v>
      </c>
      <c r="CG176">
        <v>10</v>
      </c>
      <c r="CH176">
        <v>11</v>
      </c>
      <c r="CI176">
        <v>10</v>
      </c>
      <c r="CJ176">
        <v>11</v>
      </c>
      <c r="CK176">
        <v>10</v>
      </c>
      <c r="CL176">
        <v>11</v>
      </c>
      <c r="CM176">
        <v>10</v>
      </c>
      <c r="CN176">
        <v>10</v>
      </c>
      <c r="CO176">
        <v>11</v>
      </c>
      <c r="CP176">
        <v>11</v>
      </c>
      <c r="CQ176">
        <v>10</v>
      </c>
      <c r="CR176">
        <v>10</v>
      </c>
      <c r="CS176">
        <v>11</v>
      </c>
      <c r="CT176">
        <v>11</v>
      </c>
      <c r="CU176">
        <v>11</v>
      </c>
      <c r="CV176">
        <v>10</v>
      </c>
      <c r="CW176">
        <v>11</v>
      </c>
      <c r="CX176">
        <v>11</v>
      </c>
      <c r="CY176">
        <v>10</v>
      </c>
      <c r="CZ176">
        <v>11</v>
      </c>
      <c r="DA176">
        <v>11</v>
      </c>
      <c r="DB176">
        <v>11</v>
      </c>
      <c r="DC176">
        <v>10</v>
      </c>
      <c r="DD176">
        <v>11</v>
      </c>
      <c r="DE176">
        <v>10</v>
      </c>
      <c r="DF176">
        <v>11</v>
      </c>
      <c r="HN176" t="s">
        <v>217</v>
      </c>
      <c r="HO176" s="12">
        <v>-3.0999999999999943</v>
      </c>
      <c r="HP176" s="12">
        <v>0</v>
      </c>
      <c r="HQ176" s="12">
        <v>0</v>
      </c>
      <c r="HR176" s="12">
        <v>0</v>
      </c>
      <c r="HS176" s="12">
        <v>-9.9999999999999645E-2</v>
      </c>
      <c r="HT176" s="12">
        <v>-0.20000000000000107</v>
      </c>
      <c r="HU176" s="12">
        <v>-0.19999999999999929</v>
      </c>
      <c r="HV176" s="12">
        <v>-0.29999999999999893</v>
      </c>
      <c r="HW176" s="12">
        <v>-0.10000000000000142</v>
      </c>
      <c r="HX176" s="12">
        <v>0</v>
      </c>
      <c r="HY176" s="12">
        <v>0.10000000000000142</v>
      </c>
      <c r="HZ176" s="12">
        <v>-0.19999999999999929</v>
      </c>
      <c r="IA176" s="12">
        <v>-0.40000000000000036</v>
      </c>
      <c r="IB176" s="12">
        <v>0</v>
      </c>
      <c r="IC176" s="12">
        <v>0</v>
      </c>
      <c r="ID176" s="12">
        <v>-0.30000000000000071</v>
      </c>
      <c r="IE176" s="12">
        <v>-0.30000000000000071</v>
      </c>
      <c r="IF176" s="12">
        <v>0</v>
      </c>
      <c r="IG176" s="12">
        <v>0</v>
      </c>
      <c r="IH176" s="12">
        <v>0.69999999999999929</v>
      </c>
      <c r="II176" s="12">
        <v>0</v>
      </c>
      <c r="IJ176" s="12">
        <v>-0.19999999999999929</v>
      </c>
      <c r="IK176" s="12">
        <v>0.19999999999999929</v>
      </c>
      <c r="IL176" s="12">
        <v>0</v>
      </c>
      <c r="IM176" s="12">
        <v>-0.40000000000000036</v>
      </c>
      <c r="IN176" s="12">
        <v>-0.40000000000000036</v>
      </c>
      <c r="IO176" s="12">
        <v>9.9999999999999645E-2</v>
      </c>
      <c r="IP176" s="12">
        <v>0</v>
      </c>
      <c r="IQ176" s="12">
        <v>-9.9999999999999645E-2</v>
      </c>
      <c r="IR176" s="12">
        <v>9.9999999999999645E-2</v>
      </c>
      <c r="IS176" s="12">
        <v>-0.19999999999999929</v>
      </c>
      <c r="IT176" s="12">
        <v>-0.5</v>
      </c>
      <c r="IU176" s="12">
        <v>-0.39999999999999858</v>
      </c>
      <c r="IV176" s="12">
        <v>-9.9999999999999645E-2</v>
      </c>
      <c r="IW176" s="12">
        <v>-0.5</v>
      </c>
      <c r="IX176" s="12">
        <v>-0.20000000000000107</v>
      </c>
      <c r="IY176" s="12">
        <v>-0.29999999999999893</v>
      </c>
      <c r="IZ176" s="12">
        <v>-9.9999999999999645E-2</v>
      </c>
      <c r="JA176" s="12">
        <v>-0.19999999999999929</v>
      </c>
    </row>
    <row r="177" spans="2:261" x14ac:dyDescent="0.2">
      <c r="B177" s="5" t="s">
        <v>136</v>
      </c>
      <c r="C177" s="6">
        <v>16</v>
      </c>
      <c r="D177" s="6" t="s">
        <v>76</v>
      </c>
      <c r="E177" s="6">
        <v>30</v>
      </c>
      <c r="F177" s="6">
        <v>118</v>
      </c>
      <c r="G177" s="6">
        <v>10</v>
      </c>
      <c r="H177" s="6">
        <v>10</v>
      </c>
      <c r="I177" s="6">
        <v>10</v>
      </c>
      <c r="J177" s="6">
        <v>10</v>
      </c>
      <c r="K177" s="6">
        <v>11</v>
      </c>
      <c r="L177" s="6">
        <v>10</v>
      </c>
      <c r="M177" s="6">
        <v>11</v>
      </c>
      <c r="N177" s="6">
        <v>11</v>
      </c>
      <c r="O177" s="6">
        <v>10</v>
      </c>
      <c r="P177" s="6">
        <v>11</v>
      </c>
      <c r="Q177" s="6">
        <v>10</v>
      </c>
      <c r="R177" s="6">
        <v>12</v>
      </c>
      <c r="S177" s="6">
        <v>11</v>
      </c>
      <c r="T177" s="6">
        <v>11</v>
      </c>
      <c r="U177" s="6">
        <v>11</v>
      </c>
      <c r="V177" s="6">
        <v>11</v>
      </c>
      <c r="W177" s="6">
        <v>10</v>
      </c>
      <c r="X177" s="6">
        <v>11</v>
      </c>
      <c r="Y177" s="6">
        <v>10</v>
      </c>
      <c r="Z177" s="6">
        <v>11</v>
      </c>
      <c r="AA177" s="6">
        <v>11</v>
      </c>
      <c r="AB177" s="6">
        <v>12</v>
      </c>
      <c r="AC177" s="6">
        <v>10</v>
      </c>
      <c r="AD177" s="6">
        <v>11</v>
      </c>
      <c r="AE177" s="6">
        <v>11</v>
      </c>
      <c r="AF177" s="6">
        <v>11</v>
      </c>
      <c r="AG177" s="6">
        <v>11</v>
      </c>
      <c r="AH177" s="6">
        <v>11</v>
      </c>
      <c r="AI177" s="6">
        <v>12</v>
      </c>
      <c r="AJ177" s="6">
        <v>11</v>
      </c>
      <c r="AK177" s="6">
        <v>11</v>
      </c>
      <c r="AL177" s="6">
        <v>11</v>
      </c>
      <c r="AM177" s="6">
        <v>11</v>
      </c>
      <c r="AN177" s="6">
        <v>10</v>
      </c>
      <c r="AO177" s="6">
        <v>11</v>
      </c>
      <c r="AP177" s="6">
        <v>11</v>
      </c>
      <c r="AQ177" s="6">
        <v>12</v>
      </c>
      <c r="AR177" s="6">
        <v>12</v>
      </c>
      <c r="AS177" s="6">
        <v>10</v>
      </c>
      <c r="AT177" s="6">
        <v>10</v>
      </c>
      <c r="AU177" s="6">
        <v>10</v>
      </c>
      <c r="AV177" s="6">
        <v>10</v>
      </c>
      <c r="AW177" s="6">
        <v>10</v>
      </c>
      <c r="AX177" s="6">
        <v>10</v>
      </c>
      <c r="AY177" s="6">
        <v>10</v>
      </c>
      <c r="AZ177" s="6">
        <v>10</v>
      </c>
      <c r="BA177" s="6">
        <v>10</v>
      </c>
      <c r="BB177" s="6">
        <v>10</v>
      </c>
      <c r="BC177" s="7">
        <v>10</v>
      </c>
      <c r="BE177" t="s">
        <v>112</v>
      </c>
      <c r="BF177">
        <v>16</v>
      </c>
      <c r="BG177" t="s">
        <v>63</v>
      </c>
      <c r="BH177">
        <v>30</v>
      </c>
      <c r="BI177">
        <v>105</v>
      </c>
      <c r="BJ177">
        <v>10</v>
      </c>
      <c r="BK177">
        <v>10</v>
      </c>
      <c r="BL177">
        <v>10</v>
      </c>
      <c r="BM177">
        <v>10</v>
      </c>
      <c r="BN177">
        <v>10</v>
      </c>
      <c r="BO177">
        <v>10</v>
      </c>
      <c r="BP177">
        <v>11</v>
      </c>
      <c r="BQ177">
        <v>10</v>
      </c>
      <c r="BR177">
        <v>10</v>
      </c>
      <c r="BS177">
        <v>10</v>
      </c>
      <c r="BT177">
        <v>10</v>
      </c>
      <c r="BU177">
        <v>10</v>
      </c>
      <c r="BV177">
        <v>11</v>
      </c>
      <c r="BW177">
        <v>10</v>
      </c>
      <c r="BX177">
        <v>10</v>
      </c>
      <c r="BY177">
        <v>11</v>
      </c>
      <c r="BZ177">
        <v>10</v>
      </c>
      <c r="CA177">
        <v>11</v>
      </c>
      <c r="CB177">
        <v>10</v>
      </c>
      <c r="CC177">
        <v>11</v>
      </c>
      <c r="CD177">
        <v>11</v>
      </c>
      <c r="CE177">
        <v>11</v>
      </c>
      <c r="CF177">
        <v>10</v>
      </c>
      <c r="CG177">
        <v>10</v>
      </c>
      <c r="CH177">
        <v>10</v>
      </c>
      <c r="CI177">
        <v>10</v>
      </c>
      <c r="CJ177">
        <v>11</v>
      </c>
      <c r="CK177">
        <v>10</v>
      </c>
      <c r="CL177">
        <v>12</v>
      </c>
      <c r="CM177">
        <v>10</v>
      </c>
      <c r="CN177">
        <v>10</v>
      </c>
      <c r="CO177">
        <v>12</v>
      </c>
      <c r="CP177">
        <v>11</v>
      </c>
      <c r="CQ177">
        <v>11</v>
      </c>
      <c r="CR177">
        <v>10</v>
      </c>
      <c r="CS177">
        <v>11</v>
      </c>
      <c r="CT177">
        <v>10</v>
      </c>
      <c r="CU177">
        <v>11</v>
      </c>
      <c r="CV177">
        <v>11</v>
      </c>
      <c r="CW177">
        <v>11</v>
      </c>
      <c r="CX177">
        <v>11</v>
      </c>
      <c r="CY177">
        <v>10</v>
      </c>
      <c r="CZ177">
        <v>11</v>
      </c>
      <c r="DA177">
        <v>11</v>
      </c>
      <c r="DB177">
        <v>11</v>
      </c>
      <c r="DC177">
        <v>10</v>
      </c>
      <c r="DD177">
        <v>10</v>
      </c>
      <c r="DE177">
        <v>10</v>
      </c>
      <c r="DF177">
        <v>11</v>
      </c>
      <c r="HN177" t="s">
        <v>218</v>
      </c>
      <c r="HO177" s="12">
        <v>0.75</v>
      </c>
      <c r="HP177" s="12">
        <v>0</v>
      </c>
      <c r="HQ177" s="12">
        <v>0</v>
      </c>
      <c r="HR177" s="12">
        <v>0.30000000000000071</v>
      </c>
      <c r="HS177" s="12">
        <v>0.25</v>
      </c>
      <c r="HT177" s="12">
        <v>0</v>
      </c>
      <c r="HU177" s="12">
        <v>0.30000000000000071</v>
      </c>
      <c r="HV177" s="12">
        <v>-0.14999999999999858</v>
      </c>
      <c r="HW177" s="12">
        <v>0.25000000000000178</v>
      </c>
      <c r="HX177" s="12">
        <v>0.30000000000000071</v>
      </c>
      <c r="HY177" s="12">
        <v>9.9999999999997868E-2</v>
      </c>
      <c r="HZ177" s="12">
        <v>0</v>
      </c>
      <c r="IA177" s="12">
        <v>-0.5</v>
      </c>
      <c r="IB177" s="12">
        <v>0.10000000000000142</v>
      </c>
      <c r="IC177" s="12">
        <v>4.9999999999998934E-2</v>
      </c>
      <c r="ID177" s="12">
        <v>5.0000000000000711E-2</v>
      </c>
      <c r="IE177" s="12">
        <v>-5.0000000000000711E-2</v>
      </c>
      <c r="IF177" s="12">
        <v>0</v>
      </c>
      <c r="IG177" s="12">
        <v>-4.9999999999998934E-2</v>
      </c>
      <c r="IH177" s="12">
        <v>0.55000000000000071</v>
      </c>
      <c r="II177" s="12">
        <v>0.10000000000000142</v>
      </c>
      <c r="IJ177" s="12">
        <v>0.29999999999999893</v>
      </c>
      <c r="IK177" s="12">
        <v>-0.10000000000000142</v>
      </c>
      <c r="IL177" s="12">
        <v>0</v>
      </c>
      <c r="IM177" s="12">
        <v>-0.10000000000000142</v>
      </c>
      <c r="IN177" s="12">
        <v>-9.9999999999999645E-2</v>
      </c>
      <c r="IO177" s="12">
        <v>5.0000000000000711E-2</v>
      </c>
      <c r="IP177" s="12">
        <v>0.20000000000000107</v>
      </c>
      <c r="IQ177" s="12">
        <v>0.19999999999999929</v>
      </c>
      <c r="IR177" s="12">
        <v>0.19999999999999929</v>
      </c>
      <c r="IS177" s="12">
        <v>-5.0000000000000711E-2</v>
      </c>
      <c r="IT177" s="12">
        <v>0.15000000000000036</v>
      </c>
      <c r="IU177" s="12">
        <v>-0.15000000000000036</v>
      </c>
      <c r="IV177" s="12">
        <v>9.9999999999999645E-2</v>
      </c>
      <c r="IW177" s="12">
        <v>-0.15000000000000213</v>
      </c>
      <c r="IX177" s="12">
        <v>-5.0000000000000711E-2</v>
      </c>
      <c r="IY177" s="12">
        <v>0.30000000000000071</v>
      </c>
      <c r="IZ177" s="12">
        <v>0.34999999999999964</v>
      </c>
      <c r="JA177" s="12">
        <v>0.19999999999999929</v>
      </c>
    </row>
    <row r="178" spans="2:261" x14ac:dyDescent="0.2">
      <c r="B178" s="5" t="s">
        <v>136</v>
      </c>
      <c r="C178" s="6">
        <v>16</v>
      </c>
      <c r="D178" s="6" t="s">
        <v>76</v>
      </c>
      <c r="E178" s="6">
        <v>30</v>
      </c>
      <c r="F178" s="6">
        <v>117</v>
      </c>
      <c r="G178" s="6">
        <v>10</v>
      </c>
      <c r="H178" s="6">
        <v>10</v>
      </c>
      <c r="I178" s="6">
        <v>10</v>
      </c>
      <c r="J178" s="6">
        <v>11</v>
      </c>
      <c r="K178" s="6">
        <v>10</v>
      </c>
      <c r="L178" s="6">
        <v>10</v>
      </c>
      <c r="M178" s="6">
        <v>11</v>
      </c>
      <c r="N178" s="6">
        <v>11</v>
      </c>
      <c r="O178" s="6">
        <v>10</v>
      </c>
      <c r="P178" s="6">
        <v>11</v>
      </c>
      <c r="Q178" s="6">
        <v>10</v>
      </c>
      <c r="R178" s="6">
        <v>12</v>
      </c>
      <c r="S178" s="6">
        <v>12</v>
      </c>
      <c r="T178" s="6">
        <v>10</v>
      </c>
      <c r="U178" s="6">
        <v>11</v>
      </c>
      <c r="V178" s="6">
        <v>11</v>
      </c>
      <c r="W178" s="6">
        <v>10</v>
      </c>
      <c r="X178" s="6">
        <v>12</v>
      </c>
      <c r="Y178" s="6">
        <v>10</v>
      </c>
      <c r="Z178" s="6">
        <v>11</v>
      </c>
      <c r="AA178" s="6">
        <v>12</v>
      </c>
      <c r="AB178" s="6">
        <v>12</v>
      </c>
      <c r="AC178" s="6">
        <v>10</v>
      </c>
      <c r="AD178" s="6">
        <v>11</v>
      </c>
      <c r="AE178" s="6">
        <v>11</v>
      </c>
      <c r="AF178" s="6">
        <v>11</v>
      </c>
      <c r="AG178" s="6">
        <v>12</v>
      </c>
      <c r="AH178" s="6">
        <v>10</v>
      </c>
      <c r="AI178" s="6">
        <v>11</v>
      </c>
      <c r="AJ178" s="6">
        <v>11</v>
      </c>
      <c r="AK178" s="6">
        <v>11</v>
      </c>
      <c r="AL178" s="6">
        <v>11</v>
      </c>
      <c r="AM178" s="6">
        <v>11</v>
      </c>
      <c r="AN178" s="6">
        <v>11</v>
      </c>
      <c r="AO178" s="6">
        <v>11</v>
      </c>
      <c r="AP178" s="6">
        <v>12</v>
      </c>
      <c r="AQ178" s="6">
        <v>12</v>
      </c>
      <c r="AR178" s="6">
        <v>11</v>
      </c>
      <c r="AS178" s="6">
        <v>10</v>
      </c>
      <c r="AT178" s="6">
        <v>10</v>
      </c>
      <c r="AU178" s="6">
        <v>10</v>
      </c>
      <c r="AV178" s="6">
        <v>10</v>
      </c>
      <c r="AW178" s="6">
        <v>10</v>
      </c>
      <c r="AX178" s="6">
        <v>10</v>
      </c>
      <c r="AY178" s="6">
        <v>10</v>
      </c>
      <c r="AZ178" s="6">
        <v>10</v>
      </c>
      <c r="BA178" s="6">
        <v>10</v>
      </c>
      <c r="BB178" s="6">
        <v>10</v>
      </c>
      <c r="BC178" s="7">
        <v>10</v>
      </c>
      <c r="HN178" t="s">
        <v>219</v>
      </c>
      <c r="HO178" s="12">
        <v>1.9500000000000028</v>
      </c>
      <c r="HP178" s="12">
        <v>0</v>
      </c>
      <c r="HQ178" s="12">
        <v>0</v>
      </c>
      <c r="HR178" s="12">
        <v>0.20000000000000107</v>
      </c>
      <c r="HS178" s="12">
        <v>0.19999999999999929</v>
      </c>
      <c r="HT178" s="12">
        <v>-0.25</v>
      </c>
      <c r="HU178" s="12">
        <v>-5.0000000000000711E-2</v>
      </c>
      <c r="HV178" s="12">
        <v>5.0000000000000711E-2</v>
      </c>
      <c r="HW178" s="12">
        <v>-0.10000000000000142</v>
      </c>
      <c r="HX178" s="12">
        <v>0.75</v>
      </c>
      <c r="HY178" s="12">
        <v>0</v>
      </c>
      <c r="HZ178" s="12">
        <v>-0.15000000000000213</v>
      </c>
      <c r="IA178" s="12">
        <v>0.10000000000000142</v>
      </c>
      <c r="IB178" s="12">
        <v>0.15000000000000036</v>
      </c>
      <c r="IC178" s="12">
        <v>0</v>
      </c>
      <c r="ID178" s="12">
        <v>0.10000000000000142</v>
      </c>
      <c r="IE178" s="12">
        <v>-0.25</v>
      </c>
      <c r="IF178" s="12">
        <v>0</v>
      </c>
      <c r="IG178" s="12">
        <v>5.0000000000000711E-2</v>
      </c>
      <c r="IH178" s="12">
        <v>0.59999999999999964</v>
      </c>
      <c r="II178" s="12">
        <v>0</v>
      </c>
      <c r="IJ178" s="12">
        <v>0.15000000000000036</v>
      </c>
      <c r="IK178" s="12">
        <v>4.9999999999998934E-2</v>
      </c>
      <c r="IL178" s="12">
        <v>0</v>
      </c>
      <c r="IM178" s="12">
        <v>5.0000000000000711E-2</v>
      </c>
      <c r="IN178" s="12">
        <v>-9.9999999999999645E-2</v>
      </c>
      <c r="IO178" s="12">
        <v>0</v>
      </c>
      <c r="IP178" s="12">
        <v>-0.20000000000000107</v>
      </c>
      <c r="IQ178" s="12">
        <v>0.15000000000000036</v>
      </c>
      <c r="IR178" s="12">
        <v>0.20000000000000107</v>
      </c>
      <c r="IS178" s="12">
        <v>-5.0000000000000711E-2</v>
      </c>
      <c r="IT178" s="12">
        <v>0.19999999999999929</v>
      </c>
      <c r="IU178" s="12">
        <v>0.10000000000000142</v>
      </c>
      <c r="IV178" s="12">
        <v>0.39999999999999858</v>
      </c>
      <c r="IW178" s="12">
        <v>0.35000000000000142</v>
      </c>
      <c r="IX178" s="12">
        <v>5.0000000000000711E-2</v>
      </c>
      <c r="IY178" s="12">
        <v>0.15000000000000213</v>
      </c>
      <c r="IZ178" s="12">
        <v>5.0000000000000711E-2</v>
      </c>
      <c r="JA178" s="12">
        <v>-0.40000000000000213</v>
      </c>
    </row>
    <row r="179" spans="2:261" x14ac:dyDescent="0.2">
      <c r="B179" s="5" t="s">
        <v>136</v>
      </c>
      <c r="C179" s="6">
        <v>16</v>
      </c>
      <c r="D179" s="6" t="s">
        <v>76</v>
      </c>
      <c r="E179" s="6">
        <v>29</v>
      </c>
      <c r="F179" s="6">
        <v>116</v>
      </c>
      <c r="G179" s="6">
        <v>10</v>
      </c>
      <c r="H179" s="6">
        <v>10</v>
      </c>
      <c r="I179" s="6">
        <v>10</v>
      </c>
      <c r="J179" s="6">
        <v>10</v>
      </c>
      <c r="K179" s="6">
        <v>11</v>
      </c>
      <c r="L179" s="6">
        <v>10</v>
      </c>
      <c r="M179" s="6">
        <v>11</v>
      </c>
      <c r="N179" s="6">
        <v>12</v>
      </c>
      <c r="O179" s="6">
        <v>11</v>
      </c>
      <c r="P179" s="6">
        <v>11</v>
      </c>
      <c r="Q179" s="6">
        <v>10</v>
      </c>
      <c r="R179" s="6">
        <v>11</v>
      </c>
      <c r="S179" s="6">
        <v>11</v>
      </c>
      <c r="T179" s="6">
        <v>10</v>
      </c>
      <c r="U179" s="6">
        <v>11</v>
      </c>
      <c r="V179" s="6">
        <v>11</v>
      </c>
      <c r="W179" s="6">
        <v>10</v>
      </c>
      <c r="X179" s="6">
        <v>11</v>
      </c>
      <c r="Y179" s="6">
        <v>10</v>
      </c>
      <c r="Z179" s="6">
        <v>11</v>
      </c>
      <c r="AA179" s="6">
        <v>11</v>
      </c>
      <c r="AB179" s="6">
        <v>12</v>
      </c>
      <c r="AC179" s="6">
        <v>10</v>
      </c>
      <c r="AD179" s="6">
        <v>11</v>
      </c>
      <c r="AE179" s="6">
        <v>11</v>
      </c>
      <c r="AF179" s="6">
        <v>11</v>
      </c>
      <c r="AG179" s="6">
        <v>11</v>
      </c>
      <c r="AH179" s="6">
        <v>11</v>
      </c>
      <c r="AI179" s="6">
        <v>11</v>
      </c>
      <c r="AJ179" s="6">
        <v>11</v>
      </c>
      <c r="AK179" s="6">
        <v>11</v>
      </c>
      <c r="AL179" s="6">
        <v>11</v>
      </c>
      <c r="AM179" s="6">
        <v>11</v>
      </c>
      <c r="AN179" s="6">
        <v>11</v>
      </c>
      <c r="AO179" s="6">
        <v>11</v>
      </c>
      <c r="AP179" s="6">
        <v>11</v>
      </c>
      <c r="AQ179" s="6">
        <v>12</v>
      </c>
      <c r="AR179" s="6">
        <v>11</v>
      </c>
      <c r="AS179" s="6">
        <v>10</v>
      </c>
      <c r="AT179" s="6">
        <v>10</v>
      </c>
      <c r="AU179" s="6">
        <v>10</v>
      </c>
      <c r="AV179" s="6">
        <v>10</v>
      </c>
      <c r="AW179" s="6">
        <v>10</v>
      </c>
      <c r="AX179" s="6">
        <v>10</v>
      </c>
      <c r="AY179" s="6">
        <v>10</v>
      </c>
      <c r="AZ179" s="6">
        <v>10</v>
      </c>
      <c r="BA179" s="6">
        <v>10</v>
      </c>
      <c r="BB179" s="6">
        <v>10</v>
      </c>
      <c r="BC179" s="7">
        <v>10</v>
      </c>
      <c r="BE179" t="s">
        <v>97</v>
      </c>
    </row>
    <row r="180" spans="2:261" x14ac:dyDescent="0.2">
      <c r="B180" s="5" t="s">
        <v>136</v>
      </c>
      <c r="C180" s="6">
        <v>16</v>
      </c>
      <c r="D180" s="6" t="s">
        <v>76</v>
      </c>
      <c r="E180" s="6">
        <v>30</v>
      </c>
      <c r="F180" s="6">
        <v>116</v>
      </c>
      <c r="G180" s="6">
        <v>10</v>
      </c>
      <c r="H180" s="6">
        <v>10</v>
      </c>
      <c r="I180" s="6">
        <v>11</v>
      </c>
      <c r="J180" s="6">
        <v>10</v>
      </c>
      <c r="K180" s="6">
        <v>10</v>
      </c>
      <c r="L180" s="6">
        <v>11</v>
      </c>
      <c r="M180" s="6">
        <v>12</v>
      </c>
      <c r="N180" s="6">
        <v>11</v>
      </c>
      <c r="O180" s="6">
        <v>11</v>
      </c>
      <c r="P180" s="6">
        <v>11</v>
      </c>
      <c r="Q180" s="6">
        <v>10</v>
      </c>
      <c r="R180" s="6">
        <v>12</v>
      </c>
      <c r="S180" s="6">
        <v>11</v>
      </c>
      <c r="T180" s="6">
        <v>10</v>
      </c>
      <c r="U180" s="6">
        <v>11</v>
      </c>
      <c r="V180" s="6">
        <v>11</v>
      </c>
      <c r="W180" s="6">
        <v>10</v>
      </c>
      <c r="X180" s="6">
        <v>11</v>
      </c>
      <c r="Y180" s="6">
        <v>10</v>
      </c>
      <c r="Z180" s="6">
        <v>11</v>
      </c>
      <c r="AA180" s="6">
        <v>11</v>
      </c>
      <c r="AB180" s="6">
        <v>12</v>
      </c>
      <c r="AC180" s="6">
        <v>10</v>
      </c>
      <c r="AD180" s="6">
        <v>10</v>
      </c>
      <c r="AE180" s="6">
        <v>10</v>
      </c>
      <c r="AF180" s="6">
        <v>11</v>
      </c>
      <c r="AG180" s="6">
        <v>11</v>
      </c>
      <c r="AH180" s="6">
        <v>10</v>
      </c>
      <c r="AI180" s="6">
        <v>11</v>
      </c>
      <c r="AJ180" s="6">
        <v>11</v>
      </c>
      <c r="AK180" s="6">
        <v>11</v>
      </c>
      <c r="AL180" s="6">
        <v>11</v>
      </c>
      <c r="AM180" s="6">
        <v>11</v>
      </c>
      <c r="AN180" s="6">
        <v>10</v>
      </c>
      <c r="AO180" s="6">
        <v>11</v>
      </c>
      <c r="AP180" s="6">
        <v>11</v>
      </c>
      <c r="AQ180" s="6">
        <v>11</v>
      </c>
      <c r="AR180" s="6">
        <v>11</v>
      </c>
      <c r="AS180" s="6">
        <v>10</v>
      </c>
      <c r="AT180" s="6">
        <v>10</v>
      </c>
      <c r="AU180" s="6">
        <v>10</v>
      </c>
      <c r="AV180" s="6">
        <v>10</v>
      </c>
      <c r="AW180" s="6">
        <v>10</v>
      </c>
      <c r="AX180" s="6">
        <v>10</v>
      </c>
      <c r="AY180" s="6">
        <v>10</v>
      </c>
      <c r="AZ180" s="6">
        <v>10</v>
      </c>
      <c r="BA180" s="6">
        <v>10</v>
      </c>
      <c r="BB180" s="6">
        <v>10</v>
      </c>
      <c r="BC180" s="7">
        <v>10</v>
      </c>
      <c r="BE180" s="2" t="s">
        <v>5</v>
      </c>
      <c r="BF180" s="3" t="s">
        <v>6</v>
      </c>
      <c r="BG180" s="3" t="s">
        <v>7</v>
      </c>
      <c r="BH180" s="3" t="s">
        <v>8</v>
      </c>
      <c r="BI180" s="3" t="s">
        <v>9</v>
      </c>
      <c r="BJ180" s="3" t="s">
        <v>10</v>
      </c>
      <c r="BK180" s="3" t="s">
        <v>11</v>
      </c>
      <c r="BL180" s="3" t="s">
        <v>12</v>
      </c>
      <c r="BM180" s="3" t="s">
        <v>13</v>
      </c>
      <c r="BN180" s="3" t="s">
        <v>14</v>
      </c>
      <c r="BO180" s="3" t="s">
        <v>15</v>
      </c>
      <c r="BP180" s="3" t="s">
        <v>16</v>
      </c>
      <c r="BQ180" s="3" t="s">
        <v>17</v>
      </c>
      <c r="BR180" s="3" t="s">
        <v>18</v>
      </c>
      <c r="BS180" s="3" t="s">
        <v>19</v>
      </c>
      <c r="BT180" s="3" t="s">
        <v>20</v>
      </c>
      <c r="BU180" s="3" t="s">
        <v>21</v>
      </c>
      <c r="BV180" s="3" t="s">
        <v>22</v>
      </c>
      <c r="BW180" s="3" t="s">
        <v>23</v>
      </c>
      <c r="BX180" s="3" t="s">
        <v>24</v>
      </c>
      <c r="BY180" s="3" t="s">
        <v>25</v>
      </c>
      <c r="BZ180" s="3" t="s">
        <v>26</v>
      </c>
      <c r="CA180" s="3" t="s">
        <v>27</v>
      </c>
      <c r="CB180" s="3" t="s">
        <v>28</v>
      </c>
      <c r="CC180" s="3" t="s">
        <v>29</v>
      </c>
      <c r="CD180" s="3" t="s">
        <v>30</v>
      </c>
      <c r="CE180" s="3" t="s">
        <v>31</v>
      </c>
      <c r="CF180" s="3" t="s">
        <v>32</v>
      </c>
      <c r="CG180" s="3" t="s">
        <v>33</v>
      </c>
      <c r="CH180" s="3" t="s">
        <v>34</v>
      </c>
      <c r="CI180" s="3" t="s">
        <v>35</v>
      </c>
      <c r="CJ180" s="3" t="s">
        <v>36</v>
      </c>
      <c r="CK180" s="3" t="s">
        <v>37</v>
      </c>
      <c r="CL180" s="3" t="s">
        <v>38</v>
      </c>
      <c r="CM180" s="3" t="s">
        <v>39</v>
      </c>
      <c r="CN180" s="3" t="s">
        <v>40</v>
      </c>
      <c r="CO180" s="3" t="s">
        <v>41</v>
      </c>
      <c r="CP180" s="3" t="s">
        <v>42</v>
      </c>
      <c r="CQ180" s="3" t="s">
        <v>43</v>
      </c>
      <c r="CR180" s="3" t="s">
        <v>44</v>
      </c>
      <c r="CS180" s="3" t="s">
        <v>45</v>
      </c>
      <c r="CT180" s="3" t="s">
        <v>46</v>
      </c>
      <c r="CU180" s="3" t="s">
        <v>47</v>
      </c>
      <c r="CV180" s="3" t="s">
        <v>48</v>
      </c>
      <c r="CW180" s="3" t="s">
        <v>49</v>
      </c>
      <c r="CX180" s="3" t="s">
        <v>50</v>
      </c>
      <c r="CY180" s="3" t="s">
        <v>51</v>
      </c>
      <c r="CZ180" s="3" t="s">
        <v>52</v>
      </c>
      <c r="DA180" s="3" t="s">
        <v>53</v>
      </c>
      <c r="DB180" s="3" t="s">
        <v>54</v>
      </c>
      <c r="DC180" s="3" t="s">
        <v>55</v>
      </c>
      <c r="DD180" s="3" t="s">
        <v>56</v>
      </c>
      <c r="DE180" s="3" t="s">
        <v>57</v>
      </c>
      <c r="DF180" s="4" t="s">
        <v>58</v>
      </c>
    </row>
    <row r="181" spans="2:261" x14ac:dyDescent="0.2">
      <c r="B181" s="5" t="s">
        <v>136</v>
      </c>
      <c r="C181" s="6">
        <v>16</v>
      </c>
      <c r="D181" s="6" t="s">
        <v>76</v>
      </c>
      <c r="E181" s="6">
        <v>30</v>
      </c>
      <c r="F181" s="6">
        <v>115</v>
      </c>
      <c r="G181" s="6">
        <v>10</v>
      </c>
      <c r="H181" s="6">
        <v>10</v>
      </c>
      <c r="I181" s="6">
        <v>10</v>
      </c>
      <c r="J181" s="6">
        <v>10</v>
      </c>
      <c r="K181" s="6">
        <v>11</v>
      </c>
      <c r="L181" s="6">
        <v>10</v>
      </c>
      <c r="M181" s="6">
        <v>11</v>
      </c>
      <c r="N181" s="6">
        <v>11</v>
      </c>
      <c r="O181" s="6">
        <v>10</v>
      </c>
      <c r="P181" s="6">
        <v>12</v>
      </c>
      <c r="Q181" s="6">
        <v>11</v>
      </c>
      <c r="R181" s="6">
        <v>11</v>
      </c>
      <c r="S181" s="6">
        <v>11</v>
      </c>
      <c r="T181" s="6">
        <v>10</v>
      </c>
      <c r="U181" s="6">
        <v>11</v>
      </c>
      <c r="V181" s="6">
        <v>11</v>
      </c>
      <c r="W181" s="6">
        <v>10</v>
      </c>
      <c r="X181" s="6">
        <v>11</v>
      </c>
      <c r="Y181" s="6">
        <v>10</v>
      </c>
      <c r="Z181" s="6">
        <v>11</v>
      </c>
      <c r="AA181" s="6">
        <v>12</v>
      </c>
      <c r="AB181" s="6">
        <v>12</v>
      </c>
      <c r="AC181" s="6">
        <v>10</v>
      </c>
      <c r="AD181" s="6">
        <v>11</v>
      </c>
      <c r="AE181" s="6">
        <v>11</v>
      </c>
      <c r="AF181" s="6">
        <v>11</v>
      </c>
      <c r="AG181" s="6">
        <v>11</v>
      </c>
      <c r="AH181" s="6">
        <v>11</v>
      </c>
      <c r="AI181" s="6">
        <v>12</v>
      </c>
      <c r="AJ181" s="6">
        <v>11</v>
      </c>
      <c r="AK181" s="6">
        <v>11</v>
      </c>
      <c r="AL181" s="6">
        <v>11</v>
      </c>
      <c r="AM181" s="6">
        <v>11</v>
      </c>
      <c r="AN181" s="6">
        <v>10</v>
      </c>
      <c r="AO181" s="6">
        <v>10</v>
      </c>
      <c r="AP181" s="6">
        <v>11</v>
      </c>
      <c r="AQ181" s="6">
        <v>11</v>
      </c>
      <c r="AR181" s="6">
        <v>12</v>
      </c>
      <c r="AS181" s="6">
        <v>10</v>
      </c>
      <c r="AT181" s="6">
        <v>10</v>
      </c>
      <c r="AU181" s="6">
        <v>10</v>
      </c>
      <c r="AV181" s="6">
        <v>10</v>
      </c>
      <c r="AW181" s="6">
        <v>10</v>
      </c>
      <c r="AX181" s="6">
        <v>10</v>
      </c>
      <c r="AY181" s="6">
        <v>10</v>
      </c>
      <c r="AZ181" s="6">
        <v>10</v>
      </c>
      <c r="BA181" s="6">
        <v>10</v>
      </c>
      <c r="BB181" s="6">
        <v>10</v>
      </c>
      <c r="BC181" s="7">
        <v>10</v>
      </c>
      <c r="BE181" t="s">
        <v>105</v>
      </c>
      <c r="BF181">
        <v>16</v>
      </c>
      <c r="BG181" t="s">
        <v>63</v>
      </c>
      <c r="BH181">
        <v>30</v>
      </c>
      <c r="BI181">
        <v>98</v>
      </c>
      <c r="BJ181">
        <v>10</v>
      </c>
      <c r="BK181">
        <v>10</v>
      </c>
      <c r="BL181">
        <v>10</v>
      </c>
      <c r="BM181">
        <v>10</v>
      </c>
      <c r="BN181">
        <v>10</v>
      </c>
      <c r="BO181">
        <v>10</v>
      </c>
      <c r="BP181">
        <v>10</v>
      </c>
      <c r="BQ181">
        <v>10</v>
      </c>
      <c r="BR181">
        <v>10</v>
      </c>
      <c r="BS181">
        <v>10</v>
      </c>
      <c r="BT181">
        <v>10</v>
      </c>
      <c r="BU181">
        <v>10</v>
      </c>
      <c r="BV181">
        <v>10</v>
      </c>
      <c r="BW181">
        <v>10</v>
      </c>
      <c r="BX181">
        <v>10</v>
      </c>
      <c r="BY181">
        <v>10</v>
      </c>
      <c r="BZ181">
        <v>10</v>
      </c>
      <c r="CA181">
        <v>11</v>
      </c>
      <c r="CB181">
        <v>10</v>
      </c>
      <c r="CC181">
        <v>11</v>
      </c>
      <c r="CD181">
        <v>11</v>
      </c>
      <c r="CE181">
        <v>11</v>
      </c>
      <c r="CF181">
        <v>10</v>
      </c>
      <c r="CG181">
        <v>10</v>
      </c>
      <c r="CH181">
        <v>10</v>
      </c>
      <c r="CI181">
        <v>10</v>
      </c>
      <c r="CJ181">
        <v>11</v>
      </c>
      <c r="CK181">
        <v>10</v>
      </c>
      <c r="CL181">
        <v>11</v>
      </c>
      <c r="CM181">
        <v>10</v>
      </c>
      <c r="CN181">
        <v>10</v>
      </c>
      <c r="CO181">
        <v>10</v>
      </c>
      <c r="CP181">
        <v>10</v>
      </c>
      <c r="CQ181">
        <v>10</v>
      </c>
      <c r="CR181">
        <v>10</v>
      </c>
      <c r="CS181">
        <v>10</v>
      </c>
      <c r="CT181">
        <v>11</v>
      </c>
      <c r="CU181">
        <v>11</v>
      </c>
      <c r="CV181">
        <v>10</v>
      </c>
      <c r="CW181">
        <v>11</v>
      </c>
      <c r="CX181">
        <v>11</v>
      </c>
      <c r="CY181">
        <v>10</v>
      </c>
      <c r="CZ181">
        <v>10</v>
      </c>
      <c r="DA181">
        <v>10</v>
      </c>
      <c r="DB181">
        <v>11</v>
      </c>
      <c r="DC181">
        <v>10</v>
      </c>
      <c r="DD181">
        <v>11</v>
      </c>
      <c r="DE181">
        <v>10</v>
      </c>
      <c r="DF181">
        <v>11</v>
      </c>
    </row>
    <row r="182" spans="2:261" x14ac:dyDescent="0.2">
      <c r="B182" s="5" t="s">
        <v>136</v>
      </c>
      <c r="C182" s="6">
        <v>16</v>
      </c>
      <c r="D182" s="6" t="s">
        <v>76</v>
      </c>
      <c r="E182" s="6">
        <v>30</v>
      </c>
      <c r="F182" s="6">
        <v>115</v>
      </c>
      <c r="G182" s="6">
        <v>10</v>
      </c>
      <c r="H182" s="6">
        <v>10</v>
      </c>
      <c r="I182" s="6">
        <v>10</v>
      </c>
      <c r="J182" s="6">
        <v>10</v>
      </c>
      <c r="K182" s="6">
        <v>11</v>
      </c>
      <c r="L182" s="6">
        <v>11</v>
      </c>
      <c r="M182" s="6">
        <v>11</v>
      </c>
      <c r="N182" s="6">
        <v>11</v>
      </c>
      <c r="O182" s="6">
        <v>11</v>
      </c>
      <c r="P182" s="6">
        <v>11</v>
      </c>
      <c r="Q182" s="6">
        <v>10</v>
      </c>
      <c r="R182" s="6">
        <v>11</v>
      </c>
      <c r="S182" s="6">
        <v>12</v>
      </c>
      <c r="T182" s="6">
        <v>10</v>
      </c>
      <c r="U182" s="6">
        <v>11</v>
      </c>
      <c r="V182" s="6">
        <v>11</v>
      </c>
      <c r="W182" s="6">
        <v>10</v>
      </c>
      <c r="X182" s="6">
        <v>12</v>
      </c>
      <c r="Y182" s="6">
        <v>10</v>
      </c>
      <c r="Z182" s="6">
        <v>11</v>
      </c>
      <c r="AA182" s="6">
        <v>11</v>
      </c>
      <c r="AB182" s="6">
        <v>11</v>
      </c>
      <c r="AC182" s="6">
        <v>10</v>
      </c>
      <c r="AD182" s="6">
        <v>11</v>
      </c>
      <c r="AE182" s="6">
        <v>11</v>
      </c>
      <c r="AF182" s="6">
        <v>11</v>
      </c>
      <c r="AG182" s="6">
        <v>12</v>
      </c>
      <c r="AH182" s="6">
        <v>10</v>
      </c>
      <c r="AI182" s="6">
        <v>11</v>
      </c>
      <c r="AJ182" s="6">
        <v>11</v>
      </c>
      <c r="AK182" s="6">
        <v>11</v>
      </c>
      <c r="AL182" s="6">
        <v>11</v>
      </c>
      <c r="AM182" s="6">
        <v>11</v>
      </c>
      <c r="AN182" s="6">
        <v>10</v>
      </c>
      <c r="AO182" s="6">
        <v>11</v>
      </c>
      <c r="AP182" s="6">
        <v>11</v>
      </c>
      <c r="AQ182" s="6">
        <v>12</v>
      </c>
      <c r="AR182" s="6">
        <v>12</v>
      </c>
      <c r="AS182" s="6">
        <v>10</v>
      </c>
      <c r="AT182" s="6">
        <v>10</v>
      </c>
      <c r="AU182" s="6">
        <v>10</v>
      </c>
      <c r="AV182" s="6">
        <v>10</v>
      </c>
      <c r="AW182" s="6">
        <v>10</v>
      </c>
      <c r="AX182" s="6">
        <v>10</v>
      </c>
      <c r="AY182" s="6">
        <v>10</v>
      </c>
      <c r="AZ182" s="6">
        <v>10</v>
      </c>
      <c r="BA182" s="6">
        <v>10</v>
      </c>
      <c r="BB182" s="6">
        <v>10</v>
      </c>
      <c r="BC182" s="7">
        <v>10</v>
      </c>
      <c r="BE182" t="s">
        <v>105</v>
      </c>
      <c r="BF182">
        <v>16</v>
      </c>
      <c r="BG182" t="s">
        <v>63</v>
      </c>
      <c r="BH182">
        <v>30</v>
      </c>
      <c r="BI182">
        <v>100</v>
      </c>
      <c r="BJ182">
        <v>10</v>
      </c>
      <c r="BK182">
        <v>10</v>
      </c>
      <c r="BL182">
        <v>10</v>
      </c>
      <c r="BM182">
        <v>10</v>
      </c>
      <c r="BN182">
        <v>10</v>
      </c>
      <c r="BO182">
        <v>10</v>
      </c>
      <c r="BP182">
        <v>10</v>
      </c>
      <c r="BQ182">
        <v>10</v>
      </c>
      <c r="BR182">
        <v>10</v>
      </c>
      <c r="BS182">
        <v>10</v>
      </c>
      <c r="BT182">
        <v>10</v>
      </c>
      <c r="BU182">
        <v>10</v>
      </c>
      <c r="BV182">
        <v>11</v>
      </c>
      <c r="BW182">
        <v>10</v>
      </c>
      <c r="BX182">
        <v>10</v>
      </c>
      <c r="BY182">
        <v>10</v>
      </c>
      <c r="BZ182">
        <v>10</v>
      </c>
      <c r="CA182">
        <v>11</v>
      </c>
      <c r="CB182">
        <v>10</v>
      </c>
      <c r="CC182">
        <v>11</v>
      </c>
      <c r="CD182">
        <v>11</v>
      </c>
      <c r="CE182">
        <v>12</v>
      </c>
      <c r="CF182">
        <v>10</v>
      </c>
      <c r="CG182">
        <v>10</v>
      </c>
      <c r="CH182">
        <v>11</v>
      </c>
      <c r="CI182">
        <v>10</v>
      </c>
      <c r="CJ182">
        <v>11</v>
      </c>
      <c r="CK182">
        <v>10</v>
      </c>
      <c r="CL182">
        <v>12</v>
      </c>
      <c r="CM182">
        <v>10</v>
      </c>
      <c r="CN182">
        <v>10</v>
      </c>
      <c r="CO182">
        <v>11</v>
      </c>
      <c r="CP182">
        <v>11</v>
      </c>
      <c r="CQ182">
        <v>10</v>
      </c>
      <c r="CR182">
        <v>10</v>
      </c>
      <c r="CS182">
        <v>11</v>
      </c>
      <c r="CT182">
        <v>11</v>
      </c>
      <c r="CU182">
        <v>10</v>
      </c>
      <c r="CV182">
        <v>10</v>
      </c>
      <c r="CW182">
        <v>10</v>
      </c>
      <c r="CX182">
        <v>11</v>
      </c>
      <c r="CY182">
        <v>10</v>
      </c>
      <c r="CZ182">
        <v>11</v>
      </c>
      <c r="DA182">
        <v>11</v>
      </c>
      <c r="DB182">
        <v>11</v>
      </c>
      <c r="DC182">
        <v>10</v>
      </c>
      <c r="DD182">
        <v>10</v>
      </c>
      <c r="DE182">
        <v>10</v>
      </c>
      <c r="DF182">
        <v>11</v>
      </c>
    </row>
    <row r="183" spans="2:261" x14ac:dyDescent="0.2">
      <c r="B183" s="5" t="s">
        <v>136</v>
      </c>
      <c r="C183" s="6">
        <v>16</v>
      </c>
      <c r="D183" s="6" t="s">
        <v>76</v>
      </c>
      <c r="E183" s="6">
        <v>28</v>
      </c>
      <c r="F183" s="6">
        <v>113</v>
      </c>
      <c r="G183" s="6">
        <v>10</v>
      </c>
      <c r="H183" s="6">
        <v>10</v>
      </c>
      <c r="I183" s="6">
        <v>10</v>
      </c>
      <c r="J183" s="6">
        <v>11</v>
      </c>
      <c r="K183" s="6">
        <v>11</v>
      </c>
      <c r="L183" s="6">
        <v>11</v>
      </c>
      <c r="M183" s="6">
        <v>11</v>
      </c>
      <c r="N183" s="6">
        <v>11</v>
      </c>
      <c r="O183" s="6">
        <v>11</v>
      </c>
      <c r="P183" s="6">
        <v>11</v>
      </c>
      <c r="Q183" s="6">
        <v>10</v>
      </c>
      <c r="R183" s="6">
        <v>12</v>
      </c>
      <c r="S183" s="6">
        <v>11</v>
      </c>
      <c r="T183" s="6">
        <v>10</v>
      </c>
      <c r="U183" s="6">
        <v>11</v>
      </c>
      <c r="V183" s="6">
        <v>11</v>
      </c>
      <c r="W183" s="6">
        <v>10</v>
      </c>
      <c r="X183" s="6">
        <v>11</v>
      </c>
      <c r="Y183" s="6">
        <v>10</v>
      </c>
      <c r="Z183" s="6">
        <v>11</v>
      </c>
      <c r="AA183" s="6">
        <v>11</v>
      </c>
      <c r="AB183" s="6">
        <v>11</v>
      </c>
      <c r="AC183" s="6">
        <v>10</v>
      </c>
      <c r="AD183" s="6">
        <v>11</v>
      </c>
      <c r="AE183" s="6">
        <v>11</v>
      </c>
      <c r="AF183" s="6">
        <v>11</v>
      </c>
      <c r="AG183" s="6">
        <v>12</v>
      </c>
      <c r="AH183" s="6">
        <v>10</v>
      </c>
      <c r="AI183" s="6">
        <v>12</v>
      </c>
      <c r="AJ183" s="6">
        <v>11</v>
      </c>
      <c r="AK183" s="6">
        <v>11</v>
      </c>
      <c r="AL183" s="6">
        <v>11</v>
      </c>
      <c r="AM183" s="6">
        <v>11</v>
      </c>
      <c r="AN183" s="6">
        <v>10</v>
      </c>
      <c r="AO183" s="6">
        <v>11</v>
      </c>
      <c r="AP183" s="6">
        <v>11</v>
      </c>
      <c r="AQ183" s="6">
        <v>11</v>
      </c>
      <c r="AR183" s="6">
        <v>11</v>
      </c>
      <c r="AS183" s="6">
        <v>10</v>
      </c>
      <c r="AT183" s="6">
        <v>10</v>
      </c>
      <c r="AU183" s="6">
        <v>10</v>
      </c>
      <c r="AV183" s="6">
        <v>10</v>
      </c>
      <c r="AW183" s="6">
        <v>10</v>
      </c>
      <c r="AX183" s="6">
        <v>10</v>
      </c>
      <c r="AY183" s="6">
        <v>10</v>
      </c>
      <c r="AZ183" s="6">
        <v>10</v>
      </c>
      <c r="BA183" s="6">
        <v>10</v>
      </c>
      <c r="BB183" s="6">
        <v>10</v>
      </c>
      <c r="BC183" s="7">
        <v>10</v>
      </c>
      <c r="BE183" t="s">
        <v>105</v>
      </c>
      <c r="BF183">
        <v>16</v>
      </c>
      <c r="BG183" t="s">
        <v>63</v>
      </c>
      <c r="BH183">
        <v>30</v>
      </c>
      <c r="BI183">
        <v>101</v>
      </c>
      <c r="BJ183">
        <v>10</v>
      </c>
      <c r="BK183">
        <v>10</v>
      </c>
      <c r="BL183">
        <v>10</v>
      </c>
      <c r="BM183">
        <v>10</v>
      </c>
      <c r="BN183">
        <v>10</v>
      </c>
      <c r="BO183">
        <v>10</v>
      </c>
      <c r="BP183">
        <v>11</v>
      </c>
      <c r="BQ183">
        <v>10</v>
      </c>
      <c r="BR183">
        <v>10</v>
      </c>
      <c r="BS183">
        <v>10</v>
      </c>
      <c r="BT183">
        <v>10</v>
      </c>
      <c r="BU183">
        <v>10</v>
      </c>
      <c r="BV183">
        <v>10</v>
      </c>
      <c r="BW183">
        <v>10</v>
      </c>
      <c r="BX183">
        <v>10</v>
      </c>
      <c r="BY183">
        <v>10</v>
      </c>
      <c r="BZ183">
        <v>10</v>
      </c>
      <c r="CA183">
        <v>11</v>
      </c>
      <c r="CB183">
        <v>10</v>
      </c>
      <c r="CC183">
        <v>11</v>
      </c>
      <c r="CD183">
        <v>10</v>
      </c>
      <c r="CE183">
        <v>11</v>
      </c>
      <c r="CF183">
        <v>10</v>
      </c>
      <c r="CG183">
        <v>10</v>
      </c>
      <c r="CH183">
        <v>11</v>
      </c>
      <c r="CI183">
        <v>10</v>
      </c>
      <c r="CJ183">
        <v>11</v>
      </c>
      <c r="CK183">
        <v>10</v>
      </c>
      <c r="CL183">
        <v>12</v>
      </c>
      <c r="CM183">
        <v>10</v>
      </c>
      <c r="CN183">
        <v>10</v>
      </c>
      <c r="CO183">
        <v>11</v>
      </c>
      <c r="CP183">
        <v>11</v>
      </c>
      <c r="CQ183">
        <v>12</v>
      </c>
      <c r="CR183">
        <v>10</v>
      </c>
      <c r="CS183">
        <v>10</v>
      </c>
      <c r="CT183">
        <v>10</v>
      </c>
      <c r="CU183">
        <v>11</v>
      </c>
      <c r="CV183">
        <v>12</v>
      </c>
      <c r="CW183">
        <v>11</v>
      </c>
      <c r="CX183">
        <v>11</v>
      </c>
      <c r="CY183">
        <v>10</v>
      </c>
      <c r="CZ183">
        <v>10</v>
      </c>
      <c r="DA183">
        <v>11</v>
      </c>
      <c r="DB183">
        <v>11</v>
      </c>
      <c r="DC183">
        <v>10</v>
      </c>
      <c r="DD183">
        <v>11</v>
      </c>
      <c r="DE183">
        <v>10</v>
      </c>
      <c r="DF183">
        <v>11</v>
      </c>
    </row>
    <row r="184" spans="2:261" x14ac:dyDescent="0.2">
      <c r="B184" s="5" t="s">
        <v>136</v>
      </c>
      <c r="C184" s="6">
        <v>16</v>
      </c>
      <c r="D184" s="6" t="s">
        <v>76</v>
      </c>
      <c r="E184" s="6">
        <v>30</v>
      </c>
      <c r="F184" s="6">
        <v>113</v>
      </c>
      <c r="G184" s="6">
        <v>10</v>
      </c>
      <c r="H184" s="6">
        <v>10</v>
      </c>
      <c r="I184" s="6">
        <v>10</v>
      </c>
      <c r="J184" s="6">
        <v>10</v>
      </c>
      <c r="K184" s="6">
        <v>11</v>
      </c>
      <c r="L184" s="6">
        <v>11</v>
      </c>
      <c r="M184" s="6">
        <v>11</v>
      </c>
      <c r="N184" s="6">
        <v>11</v>
      </c>
      <c r="O184" s="6">
        <v>10</v>
      </c>
      <c r="P184" s="6">
        <v>11</v>
      </c>
      <c r="Q184" s="6">
        <v>10</v>
      </c>
      <c r="R184" s="6">
        <v>10</v>
      </c>
      <c r="S184" s="6">
        <v>10</v>
      </c>
      <c r="T184" s="6">
        <v>10</v>
      </c>
      <c r="U184" s="6">
        <v>11</v>
      </c>
      <c r="V184" s="6">
        <v>11</v>
      </c>
      <c r="W184" s="6">
        <v>10</v>
      </c>
      <c r="X184" s="6">
        <v>12</v>
      </c>
      <c r="Y184" s="6">
        <v>10</v>
      </c>
      <c r="Z184" s="6">
        <v>11</v>
      </c>
      <c r="AA184" s="6">
        <v>12</v>
      </c>
      <c r="AB184" s="6">
        <v>11</v>
      </c>
      <c r="AC184" s="6">
        <v>10</v>
      </c>
      <c r="AD184" s="6">
        <v>11</v>
      </c>
      <c r="AE184" s="6">
        <v>11</v>
      </c>
      <c r="AF184" s="6">
        <v>12</v>
      </c>
      <c r="AG184" s="6">
        <v>11</v>
      </c>
      <c r="AH184" s="6">
        <v>11</v>
      </c>
      <c r="AI184" s="6">
        <v>12</v>
      </c>
      <c r="AJ184" s="6">
        <v>11</v>
      </c>
      <c r="AK184" s="6">
        <v>11</v>
      </c>
      <c r="AL184" s="6">
        <v>11</v>
      </c>
      <c r="AM184" s="6">
        <v>10</v>
      </c>
      <c r="AN184" s="6">
        <v>13</v>
      </c>
      <c r="AO184" s="6">
        <v>11</v>
      </c>
      <c r="AP184" s="6">
        <v>11</v>
      </c>
      <c r="AQ184" s="6">
        <v>11</v>
      </c>
      <c r="AR184" s="6">
        <v>11</v>
      </c>
      <c r="AS184" s="6">
        <v>10</v>
      </c>
      <c r="AT184" s="6">
        <v>10</v>
      </c>
      <c r="AU184" s="6">
        <v>10</v>
      </c>
      <c r="AV184" s="6">
        <v>10</v>
      </c>
      <c r="AW184" s="6">
        <v>10</v>
      </c>
      <c r="AX184" s="6">
        <v>10</v>
      </c>
      <c r="AY184" s="6">
        <v>10</v>
      </c>
      <c r="AZ184" s="6">
        <v>10</v>
      </c>
      <c r="BA184" s="6">
        <v>10</v>
      </c>
      <c r="BB184" s="6">
        <v>10</v>
      </c>
      <c r="BC184" s="7">
        <v>10</v>
      </c>
      <c r="BE184" t="s">
        <v>105</v>
      </c>
      <c r="BF184">
        <v>16</v>
      </c>
      <c r="BG184" t="s">
        <v>63</v>
      </c>
      <c r="BH184">
        <v>30</v>
      </c>
      <c r="BI184">
        <v>101</v>
      </c>
      <c r="BJ184">
        <v>10</v>
      </c>
      <c r="BK184">
        <v>10</v>
      </c>
      <c r="BL184">
        <v>10</v>
      </c>
      <c r="BM184">
        <v>10</v>
      </c>
      <c r="BN184">
        <v>10</v>
      </c>
      <c r="BO184">
        <v>10</v>
      </c>
      <c r="BP184">
        <v>11</v>
      </c>
      <c r="BQ184">
        <v>10</v>
      </c>
      <c r="BR184">
        <v>10</v>
      </c>
      <c r="BS184">
        <v>10</v>
      </c>
      <c r="BT184">
        <v>10</v>
      </c>
      <c r="BU184">
        <v>10</v>
      </c>
      <c r="BV184">
        <v>11</v>
      </c>
      <c r="BW184">
        <v>10</v>
      </c>
      <c r="BX184">
        <v>10</v>
      </c>
      <c r="BY184">
        <v>10</v>
      </c>
      <c r="BZ184">
        <v>10</v>
      </c>
      <c r="CA184">
        <v>11</v>
      </c>
      <c r="CB184">
        <v>10</v>
      </c>
      <c r="CC184">
        <v>11</v>
      </c>
      <c r="CD184">
        <v>11</v>
      </c>
      <c r="CE184">
        <v>11</v>
      </c>
      <c r="CF184">
        <v>10</v>
      </c>
      <c r="CG184">
        <v>10</v>
      </c>
      <c r="CH184">
        <v>11</v>
      </c>
      <c r="CI184">
        <v>10</v>
      </c>
      <c r="CJ184">
        <v>11</v>
      </c>
      <c r="CK184">
        <v>10</v>
      </c>
      <c r="CL184">
        <v>11</v>
      </c>
      <c r="CM184">
        <v>10</v>
      </c>
      <c r="CN184">
        <v>11</v>
      </c>
      <c r="CO184">
        <v>11</v>
      </c>
      <c r="CP184">
        <v>11</v>
      </c>
      <c r="CQ184">
        <v>10</v>
      </c>
      <c r="CR184">
        <v>10</v>
      </c>
      <c r="CS184">
        <v>10</v>
      </c>
      <c r="CT184">
        <v>11</v>
      </c>
      <c r="CU184">
        <v>11</v>
      </c>
      <c r="CV184">
        <v>10</v>
      </c>
      <c r="CW184">
        <v>11</v>
      </c>
      <c r="CX184">
        <v>12</v>
      </c>
      <c r="CY184">
        <v>10</v>
      </c>
      <c r="CZ184">
        <v>11</v>
      </c>
      <c r="DA184">
        <v>10</v>
      </c>
      <c r="DB184">
        <v>11</v>
      </c>
      <c r="DC184">
        <v>10</v>
      </c>
      <c r="DD184">
        <v>10</v>
      </c>
      <c r="DE184">
        <v>10</v>
      </c>
      <c r="DF184">
        <v>11</v>
      </c>
    </row>
    <row r="185" spans="2:261" x14ac:dyDescent="0.2">
      <c r="B185" s="5" t="s">
        <v>136</v>
      </c>
      <c r="C185" s="6">
        <v>16</v>
      </c>
      <c r="D185" s="6" t="s">
        <v>76</v>
      </c>
      <c r="E185" s="6">
        <v>29</v>
      </c>
      <c r="F185" s="6">
        <v>112</v>
      </c>
      <c r="G185" s="6">
        <v>10</v>
      </c>
      <c r="H185" s="6">
        <v>10</v>
      </c>
      <c r="I185" s="6">
        <v>10</v>
      </c>
      <c r="J185" s="6">
        <v>10</v>
      </c>
      <c r="K185" s="6">
        <v>11</v>
      </c>
      <c r="L185" s="6">
        <v>11</v>
      </c>
      <c r="M185" s="6">
        <v>10</v>
      </c>
      <c r="N185" s="6">
        <v>10</v>
      </c>
      <c r="O185" s="6">
        <v>11</v>
      </c>
      <c r="P185" s="6">
        <v>12</v>
      </c>
      <c r="Q185" s="6">
        <v>11</v>
      </c>
      <c r="R185" s="6">
        <v>11</v>
      </c>
      <c r="S185" s="6">
        <v>11</v>
      </c>
      <c r="T185" s="6">
        <v>10</v>
      </c>
      <c r="U185" s="6">
        <v>11</v>
      </c>
      <c r="V185" s="6">
        <v>11</v>
      </c>
      <c r="W185" s="6">
        <v>10</v>
      </c>
      <c r="X185" s="6">
        <v>11</v>
      </c>
      <c r="Y185" s="6">
        <v>10</v>
      </c>
      <c r="Z185" s="6">
        <v>10</v>
      </c>
      <c r="AA185" s="6">
        <v>10</v>
      </c>
      <c r="AB185" s="6">
        <v>11</v>
      </c>
      <c r="AC185" s="6">
        <v>10</v>
      </c>
      <c r="AD185" s="6">
        <v>10</v>
      </c>
      <c r="AE185" s="6">
        <v>11</v>
      </c>
      <c r="AF185" s="6">
        <v>10</v>
      </c>
      <c r="AG185" s="6">
        <v>11</v>
      </c>
      <c r="AH185" s="6">
        <v>10</v>
      </c>
      <c r="AI185" s="6">
        <v>11</v>
      </c>
      <c r="AJ185" s="6">
        <v>11</v>
      </c>
      <c r="AK185" s="6">
        <v>11</v>
      </c>
      <c r="AL185" s="6">
        <v>11</v>
      </c>
      <c r="AM185" s="6">
        <v>11</v>
      </c>
      <c r="AN185" s="6">
        <v>11</v>
      </c>
      <c r="AO185" s="6">
        <v>10</v>
      </c>
      <c r="AP185" s="6">
        <v>11</v>
      </c>
      <c r="AQ185" s="6">
        <v>11</v>
      </c>
      <c r="AR185" s="6">
        <v>11</v>
      </c>
      <c r="AS185" s="6">
        <v>10</v>
      </c>
      <c r="AT185" s="6">
        <v>10</v>
      </c>
      <c r="AU185" s="6">
        <v>10</v>
      </c>
      <c r="AV185" s="6">
        <v>10</v>
      </c>
      <c r="AW185" s="6">
        <v>10</v>
      </c>
      <c r="AX185" s="6">
        <v>10</v>
      </c>
      <c r="AY185" s="6">
        <v>10</v>
      </c>
      <c r="AZ185" s="6">
        <v>10</v>
      </c>
      <c r="BA185" s="6">
        <v>10</v>
      </c>
      <c r="BB185" s="6">
        <v>10</v>
      </c>
      <c r="BC185" s="7">
        <v>10</v>
      </c>
      <c r="BE185" t="s">
        <v>105</v>
      </c>
      <c r="BF185">
        <v>16</v>
      </c>
      <c r="BG185" t="s">
        <v>63</v>
      </c>
      <c r="BH185">
        <v>30</v>
      </c>
      <c r="BI185">
        <v>102</v>
      </c>
      <c r="BJ185">
        <v>10</v>
      </c>
      <c r="BK185">
        <v>10</v>
      </c>
      <c r="BL185">
        <v>10</v>
      </c>
      <c r="BM185">
        <v>10</v>
      </c>
      <c r="BN185">
        <v>10</v>
      </c>
      <c r="BO185">
        <v>10</v>
      </c>
      <c r="BP185">
        <v>11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11</v>
      </c>
      <c r="BW185">
        <v>10</v>
      </c>
      <c r="BX185">
        <v>10</v>
      </c>
      <c r="BY185">
        <v>10</v>
      </c>
      <c r="BZ185">
        <v>10</v>
      </c>
      <c r="CA185">
        <v>11</v>
      </c>
      <c r="CB185">
        <v>10</v>
      </c>
      <c r="CC185">
        <v>11</v>
      </c>
      <c r="CD185">
        <v>11</v>
      </c>
      <c r="CE185">
        <v>11</v>
      </c>
      <c r="CF185">
        <v>10</v>
      </c>
      <c r="CG185">
        <v>10</v>
      </c>
      <c r="CH185">
        <v>10</v>
      </c>
      <c r="CI185">
        <v>10</v>
      </c>
      <c r="CJ185">
        <v>12</v>
      </c>
      <c r="CK185">
        <v>10</v>
      </c>
      <c r="CL185">
        <v>12</v>
      </c>
      <c r="CM185">
        <v>10</v>
      </c>
      <c r="CN185">
        <v>11</v>
      </c>
      <c r="CO185">
        <v>11</v>
      </c>
      <c r="CP185">
        <v>11</v>
      </c>
      <c r="CQ185">
        <v>10</v>
      </c>
      <c r="CR185">
        <v>11</v>
      </c>
      <c r="CS185">
        <v>11</v>
      </c>
      <c r="CT185">
        <v>11</v>
      </c>
      <c r="CU185">
        <v>11</v>
      </c>
      <c r="CV185">
        <v>10</v>
      </c>
      <c r="CW185">
        <v>12</v>
      </c>
      <c r="CX185">
        <v>10</v>
      </c>
      <c r="CY185">
        <v>10</v>
      </c>
      <c r="CZ185">
        <v>11</v>
      </c>
      <c r="DA185">
        <v>11</v>
      </c>
      <c r="DB185">
        <v>11</v>
      </c>
      <c r="DC185">
        <v>10</v>
      </c>
      <c r="DD185">
        <v>11</v>
      </c>
      <c r="DE185">
        <v>10</v>
      </c>
      <c r="DF185">
        <v>12</v>
      </c>
    </row>
    <row r="186" spans="2:261" x14ac:dyDescent="0.2">
      <c r="B186" s="5" t="s">
        <v>101</v>
      </c>
      <c r="C186" s="6">
        <v>16</v>
      </c>
      <c r="D186" s="6" t="s">
        <v>137</v>
      </c>
      <c r="E186" s="6">
        <v>30</v>
      </c>
      <c r="F186" s="6">
        <v>117</v>
      </c>
      <c r="G186" s="6">
        <v>10</v>
      </c>
      <c r="H186" s="6">
        <v>10</v>
      </c>
      <c r="I186" s="6">
        <v>10</v>
      </c>
      <c r="J186" s="6">
        <v>11</v>
      </c>
      <c r="K186" s="6">
        <v>11</v>
      </c>
      <c r="L186" s="6">
        <v>11</v>
      </c>
      <c r="M186" s="6">
        <v>11</v>
      </c>
      <c r="N186" s="6">
        <v>11</v>
      </c>
      <c r="O186" s="6">
        <v>11</v>
      </c>
      <c r="P186" s="6">
        <v>11</v>
      </c>
      <c r="Q186" s="6">
        <v>10</v>
      </c>
      <c r="R186" s="6">
        <v>11</v>
      </c>
      <c r="S186" s="6">
        <v>11</v>
      </c>
      <c r="T186" s="6">
        <v>10</v>
      </c>
      <c r="U186" s="6">
        <v>11</v>
      </c>
      <c r="V186" s="6">
        <v>12</v>
      </c>
      <c r="W186" s="6">
        <v>10</v>
      </c>
      <c r="X186" s="6">
        <v>11</v>
      </c>
      <c r="Y186" s="6">
        <v>10</v>
      </c>
      <c r="Z186" s="6">
        <v>11</v>
      </c>
      <c r="AA186" s="6">
        <v>11</v>
      </c>
      <c r="AB186" s="6">
        <v>11</v>
      </c>
      <c r="AC186" s="6">
        <v>10</v>
      </c>
      <c r="AD186" s="6">
        <v>11</v>
      </c>
      <c r="AE186" s="6">
        <v>10</v>
      </c>
      <c r="AF186" s="6">
        <v>11</v>
      </c>
      <c r="AG186" s="6">
        <v>10</v>
      </c>
      <c r="AH186" s="6">
        <v>11</v>
      </c>
      <c r="AI186" s="6">
        <v>12</v>
      </c>
      <c r="AJ186" s="6">
        <v>11</v>
      </c>
      <c r="AK186" s="6">
        <v>11</v>
      </c>
      <c r="AL186" s="6">
        <v>11</v>
      </c>
      <c r="AM186" s="6">
        <v>12</v>
      </c>
      <c r="AN186" s="6">
        <v>10</v>
      </c>
      <c r="AO186" s="6">
        <v>11</v>
      </c>
      <c r="AP186" s="6">
        <v>12</v>
      </c>
      <c r="AQ186" s="6">
        <v>11</v>
      </c>
      <c r="AR186" s="6">
        <v>12</v>
      </c>
      <c r="AS186" s="6">
        <v>10</v>
      </c>
      <c r="AT186" s="6">
        <v>10</v>
      </c>
      <c r="AU186" s="6">
        <v>10</v>
      </c>
      <c r="AV186" s="6">
        <v>10</v>
      </c>
      <c r="AW186" s="6">
        <v>10</v>
      </c>
      <c r="AX186" s="6">
        <v>10</v>
      </c>
      <c r="AY186" s="6">
        <v>10</v>
      </c>
      <c r="AZ186" s="6">
        <v>10</v>
      </c>
      <c r="BA186" s="6">
        <v>10</v>
      </c>
      <c r="BB186" s="6">
        <v>10</v>
      </c>
      <c r="BC186" s="7">
        <v>10</v>
      </c>
      <c r="BE186" t="s">
        <v>105</v>
      </c>
      <c r="BF186">
        <v>16</v>
      </c>
      <c r="BG186" t="s">
        <v>63</v>
      </c>
      <c r="BH186">
        <v>30</v>
      </c>
      <c r="BI186">
        <v>102</v>
      </c>
      <c r="BJ186">
        <v>10</v>
      </c>
      <c r="BK186">
        <v>10</v>
      </c>
      <c r="BL186">
        <v>10</v>
      </c>
      <c r="BM186">
        <v>10</v>
      </c>
      <c r="BN186">
        <v>10</v>
      </c>
      <c r="BO186">
        <v>10</v>
      </c>
      <c r="BP186">
        <v>10</v>
      </c>
      <c r="BQ186">
        <v>10</v>
      </c>
      <c r="BR186">
        <v>10</v>
      </c>
      <c r="BS186">
        <v>10</v>
      </c>
      <c r="BT186">
        <v>10</v>
      </c>
      <c r="BU186">
        <v>10</v>
      </c>
      <c r="BV186">
        <v>11</v>
      </c>
      <c r="BW186">
        <v>10</v>
      </c>
      <c r="BX186">
        <v>10</v>
      </c>
      <c r="BY186">
        <v>10</v>
      </c>
      <c r="BZ186">
        <v>10</v>
      </c>
      <c r="CA186">
        <v>11</v>
      </c>
      <c r="CB186">
        <v>10</v>
      </c>
      <c r="CC186">
        <v>11</v>
      </c>
      <c r="CD186">
        <v>11</v>
      </c>
      <c r="CE186">
        <v>11</v>
      </c>
      <c r="CF186">
        <v>10</v>
      </c>
      <c r="CG186">
        <v>10</v>
      </c>
      <c r="CH186">
        <v>10</v>
      </c>
      <c r="CI186">
        <v>10</v>
      </c>
      <c r="CJ186">
        <v>11</v>
      </c>
      <c r="CK186">
        <v>10</v>
      </c>
      <c r="CL186">
        <v>12</v>
      </c>
      <c r="CM186">
        <v>10</v>
      </c>
      <c r="CN186">
        <v>10</v>
      </c>
      <c r="CO186">
        <v>11</v>
      </c>
      <c r="CP186">
        <v>11</v>
      </c>
      <c r="CQ186">
        <v>10</v>
      </c>
      <c r="CR186">
        <v>10</v>
      </c>
      <c r="CS186">
        <v>11</v>
      </c>
      <c r="CT186">
        <v>10</v>
      </c>
      <c r="CU186">
        <v>11</v>
      </c>
      <c r="CV186">
        <v>10</v>
      </c>
      <c r="CW186">
        <v>11</v>
      </c>
      <c r="CX186">
        <v>11</v>
      </c>
      <c r="CY186">
        <v>10</v>
      </c>
      <c r="CZ186">
        <v>11</v>
      </c>
      <c r="DA186">
        <v>10</v>
      </c>
      <c r="DB186">
        <v>11</v>
      </c>
      <c r="DC186">
        <v>10</v>
      </c>
      <c r="DD186">
        <v>10</v>
      </c>
      <c r="DE186">
        <v>10</v>
      </c>
      <c r="DF186">
        <v>11</v>
      </c>
    </row>
    <row r="187" spans="2:261" x14ac:dyDescent="0.2">
      <c r="B187" s="5" t="s">
        <v>138</v>
      </c>
      <c r="C187" s="6">
        <v>16</v>
      </c>
      <c r="D187" s="6" t="s">
        <v>139</v>
      </c>
      <c r="E187" s="6">
        <v>29</v>
      </c>
      <c r="F187" s="6">
        <v>120</v>
      </c>
      <c r="G187" s="6">
        <v>10</v>
      </c>
      <c r="H187" s="6">
        <v>10</v>
      </c>
      <c r="I187" s="6">
        <v>11</v>
      </c>
      <c r="J187" s="6">
        <v>11</v>
      </c>
      <c r="K187" s="6">
        <v>11</v>
      </c>
      <c r="L187" s="6">
        <v>10</v>
      </c>
      <c r="M187" s="6">
        <v>11</v>
      </c>
      <c r="N187" s="6">
        <v>11</v>
      </c>
      <c r="O187" s="6">
        <v>11</v>
      </c>
      <c r="P187" s="6">
        <v>12</v>
      </c>
      <c r="Q187" s="6">
        <v>11</v>
      </c>
      <c r="R187" s="6">
        <v>11</v>
      </c>
      <c r="S187" s="6">
        <v>11</v>
      </c>
      <c r="T187" s="6">
        <v>10</v>
      </c>
      <c r="U187" s="6">
        <v>11</v>
      </c>
      <c r="V187" s="6">
        <v>11</v>
      </c>
      <c r="W187" s="6">
        <v>10</v>
      </c>
      <c r="X187" s="6">
        <v>11</v>
      </c>
      <c r="Y187" s="6">
        <v>10</v>
      </c>
      <c r="Z187" s="6">
        <v>12</v>
      </c>
      <c r="AA187" s="6">
        <v>11</v>
      </c>
      <c r="AB187" s="6">
        <v>11</v>
      </c>
      <c r="AC187" s="6">
        <v>10</v>
      </c>
      <c r="AD187" s="6">
        <v>11</v>
      </c>
      <c r="AE187" s="6">
        <v>11</v>
      </c>
      <c r="AF187" s="6">
        <v>11</v>
      </c>
      <c r="AG187" s="6">
        <v>12</v>
      </c>
      <c r="AH187" s="6">
        <v>11</v>
      </c>
      <c r="AI187" s="6">
        <v>12</v>
      </c>
      <c r="AJ187" s="6">
        <v>11</v>
      </c>
      <c r="AK187" s="6">
        <v>11</v>
      </c>
      <c r="AL187" s="6">
        <v>11</v>
      </c>
      <c r="AM187" s="6">
        <v>11</v>
      </c>
      <c r="AN187" s="6">
        <v>11</v>
      </c>
      <c r="AO187" s="6">
        <v>11</v>
      </c>
      <c r="AP187" s="6">
        <v>11</v>
      </c>
      <c r="AQ187" s="6">
        <v>12</v>
      </c>
      <c r="AR187" s="6">
        <v>12</v>
      </c>
      <c r="AS187" s="6">
        <v>10</v>
      </c>
      <c r="AT187" s="6">
        <v>10</v>
      </c>
      <c r="AU187" s="6">
        <v>10</v>
      </c>
      <c r="AV187" s="6">
        <v>10</v>
      </c>
      <c r="AW187" s="6">
        <v>10</v>
      </c>
      <c r="AX187" s="6">
        <v>10</v>
      </c>
      <c r="AY187" s="6">
        <v>10</v>
      </c>
      <c r="AZ187" s="6">
        <v>10</v>
      </c>
      <c r="BA187" s="6">
        <v>10</v>
      </c>
      <c r="BB187" s="6">
        <v>10</v>
      </c>
      <c r="BC187" s="7">
        <v>10</v>
      </c>
      <c r="BE187" t="s">
        <v>105</v>
      </c>
      <c r="BF187">
        <v>16</v>
      </c>
      <c r="BG187" t="s">
        <v>63</v>
      </c>
      <c r="BH187">
        <v>30</v>
      </c>
      <c r="BI187">
        <v>102</v>
      </c>
      <c r="BJ187">
        <v>10</v>
      </c>
      <c r="BK187">
        <v>10</v>
      </c>
      <c r="BL187">
        <v>10</v>
      </c>
      <c r="BM187">
        <v>10</v>
      </c>
      <c r="BN187">
        <v>10</v>
      </c>
      <c r="BO187">
        <v>10</v>
      </c>
      <c r="BP187">
        <v>11</v>
      </c>
      <c r="BQ187">
        <v>10</v>
      </c>
      <c r="BR187">
        <v>10</v>
      </c>
      <c r="BS187">
        <v>10</v>
      </c>
      <c r="BT187">
        <v>10</v>
      </c>
      <c r="BU187">
        <v>10</v>
      </c>
      <c r="BV187">
        <v>11</v>
      </c>
      <c r="BW187">
        <v>10</v>
      </c>
      <c r="BX187">
        <v>10</v>
      </c>
      <c r="BY187">
        <v>11</v>
      </c>
      <c r="BZ187">
        <v>10</v>
      </c>
      <c r="CA187">
        <v>12</v>
      </c>
      <c r="CB187">
        <v>10</v>
      </c>
      <c r="CC187">
        <v>11</v>
      </c>
      <c r="CD187">
        <v>11</v>
      </c>
      <c r="CE187">
        <v>10</v>
      </c>
      <c r="CF187">
        <v>10</v>
      </c>
      <c r="CG187">
        <v>10</v>
      </c>
      <c r="CH187">
        <v>10</v>
      </c>
      <c r="CI187">
        <v>10</v>
      </c>
      <c r="CJ187">
        <v>11</v>
      </c>
      <c r="CK187">
        <v>10</v>
      </c>
      <c r="CL187">
        <v>11</v>
      </c>
      <c r="CM187">
        <v>10</v>
      </c>
      <c r="CN187">
        <v>10</v>
      </c>
      <c r="CO187">
        <v>11</v>
      </c>
      <c r="CP187">
        <v>11</v>
      </c>
      <c r="CQ187">
        <v>10</v>
      </c>
      <c r="CR187">
        <v>10</v>
      </c>
      <c r="CS187">
        <v>10</v>
      </c>
      <c r="CT187">
        <v>11</v>
      </c>
      <c r="CU187">
        <v>11</v>
      </c>
      <c r="CV187">
        <v>10</v>
      </c>
      <c r="CW187">
        <v>11</v>
      </c>
      <c r="CX187">
        <v>11</v>
      </c>
      <c r="CY187">
        <v>10</v>
      </c>
      <c r="CZ187">
        <v>11</v>
      </c>
      <c r="DA187">
        <v>11</v>
      </c>
      <c r="DB187">
        <v>11</v>
      </c>
      <c r="DC187">
        <v>10</v>
      </c>
      <c r="DD187">
        <v>11</v>
      </c>
      <c r="DE187">
        <v>10</v>
      </c>
      <c r="DF187">
        <v>11</v>
      </c>
    </row>
    <row r="188" spans="2:261" x14ac:dyDescent="0.2">
      <c r="B188" s="5" t="s">
        <v>138</v>
      </c>
      <c r="C188" s="6">
        <v>16</v>
      </c>
      <c r="D188" s="6" t="s">
        <v>139</v>
      </c>
      <c r="E188" s="6">
        <v>30</v>
      </c>
      <c r="F188" s="6">
        <v>119</v>
      </c>
      <c r="G188" s="6">
        <v>10</v>
      </c>
      <c r="H188" s="6">
        <v>10</v>
      </c>
      <c r="I188" s="6">
        <v>10</v>
      </c>
      <c r="J188" s="6">
        <v>10</v>
      </c>
      <c r="K188" s="6">
        <v>11</v>
      </c>
      <c r="L188" s="6">
        <v>11</v>
      </c>
      <c r="M188" s="6">
        <v>11</v>
      </c>
      <c r="N188" s="6">
        <v>11</v>
      </c>
      <c r="O188" s="6">
        <v>11</v>
      </c>
      <c r="P188" s="6">
        <v>11</v>
      </c>
      <c r="Q188" s="6">
        <v>10</v>
      </c>
      <c r="R188" s="6">
        <v>12</v>
      </c>
      <c r="S188" s="6">
        <v>11</v>
      </c>
      <c r="T188" s="6">
        <v>10</v>
      </c>
      <c r="U188" s="6">
        <v>11</v>
      </c>
      <c r="V188" s="6">
        <v>11</v>
      </c>
      <c r="W188" s="6">
        <v>10</v>
      </c>
      <c r="X188" s="6">
        <v>12</v>
      </c>
      <c r="Y188" s="6">
        <v>10</v>
      </c>
      <c r="Z188" s="6">
        <v>11</v>
      </c>
      <c r="AA188" s="6">
        <v>11</v>
      </c>
      <c r="AB188" s="6">
        <v>11</v>
      </c>
      <c r="AC188" s="6">
        <v>10</v>
      </c>
      <c r="AD188" s="6">
        <v>11</v>
      </c>
      <c r="AE188" s="6">
        <v>10</v>
      </c>
      <c r="AF188" s="6">
        <v>12</v>
      </c>
      <c r="AG188" s="6">
        <v>11</v>
      </c>
      <c r="AH188" s="6">
        <v>10</v>
      </c>
      <c r="AI188" s="6">
        <v>12</v>
      </c>
      <c r="AJ188" s="6">
        <v>11</v>
      </c>
      <c r="AK188" s="6">
        <v>11</v>
      </c>
      <c r="AL188" s="6">
        <v>11</v>
      </c>
      <c r="AM188" s="6">
        <v>11</v>
      </c>
      <c r="AN188" s="6">
        <v>12</v>
      </c>
      <c r="AO188" s="6">
        <v>11</v>
      </c>
      <c r="AP188" s="6">
        <v>11</v>
      </c>
      <c r="AQ188" s="6">
        <v>12</v>
      </c>
      <c r="AR188" s="6">
        <v>12</v>
      </c>
      <c r="AS188" s="6">
        <v>10</v>
      </c>
      <c r="AT188" s="6">
        <v>10</v>
      </c>
      <c r="AU188" s="6">
        <v>10</v>
      </c>
      <c r="AV188" s="6">
        <v>10</v>
      </c>
      <c r="AW188" s="6">
        <v>10</v>
      </c>
      <c r="AX188" s="6">
        <v>10</v>
      </c>
      <c r="AY188" s="6">
        <v>10</v>
      </c>
      <c r="AZ188" s="6">
        <v>10</v>
      </c>
      <c r="BA188" s="6">
        <v>10</v>
      </c>
      <c r="BB188" s="6">
        <v>10</v>
      </c>
      <c r="BC188" s="7">
        <v>10</v>
      </c>
      <c r="BE188" t="s">
        <v>105</v>
      </c>
      <c r="BF188">
        <v>16</v>
      </c>
      <c r="BG188" t="s">
        <v>63</v>
      </c>
      <c r="BH188">
        <v>30</v>
      </c>
      <c r="BI188">
        <v>103</v>
      </c>
      <c r="BJ188">
        <v>10</v>
      </c>
      <c r="BK188">
        <v>10</v>
      </c>
      <c r="BL188">
        <v>10</v>
      </c>
      <c r="BM188">
        <v>10</v>
      </c>
      <c r="BN188">
        <v>10</v>
      </c>
      <c r="BO188">
        <v>10</v>
      </c>
      <c r="BP188">
        <v>10</v>
      </c>
      <c r="BQ188">
        <v>10</v>
      </c>
      <c r="BR188">
        <v>10</v>
      </c>
      <c r="BS188">
        <v>10</v>
      </c>
      <c r="BT188">
        <v>10</v>
      </c>
      <c r="BU188">
        <v>10</v>
      </c>
      <c r="BV188">
        <v>11</v>
      </c>
      <c r="BW188">
        <v>10</v>
      </c>
      <c r="BX188">
        <v>10</v>
      </c>
      <c r="BY188">
        <v>10</v>
      </c>
      <c r="BZ188">
        <v>10</v>
      </c>
      <c r="CA188">
        <v>12</v>
      </c>
      <c r="CB188">
        <v>10</v>
      </c>
      <c r="CC188">
        <v>11</v>
      </c>
      <c r="CD188">
        <v>11</v>
      </c>
      <c r="CE188">
        <v>12</v>
      </c>
      <c r="CF188">
        <v>10</v>
      </c>
      <c r="CG188">
        <v>10</v>
      </c>
      <c r="CH188">
        <v>11</v>
      </c>
      <c r="CI188">
        <v>10</v>
      </c>
      <c r="CJ188">
        <v>11</v>
      </c>
      <c r="CK188">
        <v>10</v>
      </c>
      <c r="CL188">
        <v>11</v>
      </c>
      <c r="CM188">
        <v>10</v>
      </c>
      <c r="CN188">
        <v>10</v>
      </c>
      <c r="CO188">
        <v>10</v>
      </c>
      <c r="CP188">
        <v>11</v>
      </c>
      <c r="CQ188">
        <v>14</v>
      </c>
      <c r="CR188">
        <v>10</v>
      </c>
      <c r="CS188">
        <v>10</v>
      </c>
      <c r="CT188">
        <v>11</v>
      </c>
      <c r="CU188">
        <v>11</v>
      </c>
      <c r="CV188">
        <v>14</v>
      </c>
      <c r="CW188">
        <v>11</v>
      </c>
      <c r="CX188">
        <v>11</v>
      </c>
      <c r="CY188">
        <v>10</v>
      </c>
      <c r="CZ188">
        <v>10</v>
      </c>
      <c r="DA188">
        <v>10</v>
      </c>
      <c r="DB188">
        <v>11</v>
      </c>
      <c r="DC188">
        <v>10</v>
      </c>
      <c r="DD188">
        <v>10</v>
      </c>
      <c r="DE188">
        <v>10</v>
      </c>
      <c r="DF188">
        <v>11</v>
      </c>
    </row>
    <row r="189" spans="2:261" x14ac:dyDescent="0.2">
      <c r="B189" s="5" t="s">
        <v>138</v>
      </c>
      <c r="C189" s="6">
        <v>16</v>
      </c>
      <c r="D189" s="6" t="s">
        <v>139</v>
      </c>
      <c r="E189" s="6">
        <v>29</v>
      </c>
      <c r="F189" s="6">
        <v>119</v>
      </c>
      <c r="G189" s="6">
        <v>10</v>
      </c>
      <c r="H189" s="6">
        <v>10</v>
      </c>
      <c r="I189" s="6">
        <v>11</v>
      </c>
      <c r="J189" s="6">
        <v>11</v>
      </c>
      <c r="K189" s="6">
        <v>11</v>
      </c>
      <c r="L189" s="6">
        <v>11</v>
      </c>
      <c r="M189" s="6">
        <v>11</v>
      </c>
      <c r="N189" s="6">
        <v>11</v>
      </c>
      <c r="O189" s="6">
        <v>11</v>
      </c>
      <c r="P189" s="6">
        <v>12</v>
      </c>
      <c r="Q189" s="6">
        <v>11</v>
      </c>
      <c r="R189" s="6">
        <v>12</v>
      </c>
      <c r="S189" s="6">
        <v>11</v>
      </c>
      <c r="T189" s="6">
        <v>11</v>
      </c>
      <c r="U189" s="6">
        <v>11</v>
      </c>
      <c r="V189" s="6">
        <v>12</v>
      </c>
      <c r="W189" s="6">
        <v>10</v>
      </c>
      <c r="X189" s="6">
        <v>12</v>
      </c>
      <c r="Y189" s="6">
        <v>10</v>
      </c>
      <c r="Z189" s="6">
        <v>12</v>
      </c>
      <c r="AA189" s="6">
        <v>11</v>
      </c>
      <c r="AB189" s="6">
        <v>12</v>
      </c>
      <c r="AC189" s="6">
        <v>10</v>
      </c>
      <c r="AD189" s="6">
        <v>11</v>
      </c>
      <c r="AE189" s="6">
        <v>11</v>
      </c>
      <c r="AF189" s="6">
        <v>12</v>
      </c>
      <c r="AG189" s="6">
        <v>11</v>
      </c>
      <c r="AH189" s="6">
        <v>11</v>
      </c>
      <c r="AI189" s="6">
        <v>12</v>
      </c>
      <c r="AJ189" s="6">
        <v>11</v>
      </c>
      <c r="AK189" s="6">
        <v>11</v>
      </c>
      <c r="AL189" s="6">
        <v>10</v>
      </c>
      <c r="AM189" s="6">
        <v>11</v>
      </c>
      <c r="AN189" s="6">
        <v>11</v>
      </c>
      <c r="AO189" s="6">
        <v>11</v>
      </c>
      <c r="AP189" s="6">
        <v>11</v>
      </c>
      <c r="AQ189" s="6">
        <v>12</v>
      </c>
      <c r="AR189" s="6">
        <v>11</v>
      </c>
      <c r="AS189" s="6">
        <v>10</v>
      </c>
      <c r="AT189" s="6">
        <v>10</v>
      </c>
      <c r="AU189" s="6">
        <v>10</v>
      </c>
      <c r="AV189" s="6">
        <v>10</v>
      </c>
      <c r="AW189" s="6">
        <v>10</v>
      </c>
      <c r="AX189" s="6">
        <v>10</v>
      </c>
      <c r="AY189" s="6">
        <v>10</v>
      </c>
      <c r="AZ189" s="6">
        <v>10</v>
      </c>
      <c r="BA189" s="6">
        <v>10</v>
      </c>
      <c r="BB189" s="6">
        <v>10</v>
      </c>
      <c r="BC189" s="7">
        <v>10</v>
      </c>
      <c r="BE189" t="s">
        <v>105</v>
      </c>
      <c r="BF189">
        <v>16</v>
      </c>
      <c r="BG189" t="s">
        <v>63</v>
      </c>
      <c r="BH189">
        <v>30</v>
      </c>
      <c r="BI189">
        <v>103</v>
      </c>
      <c r="BJ189">
        <v>10</v>
      </c>
      <c r="BK189">
        <v>10</v>
      </c>
      <c r="BL189">
        <v>10</v>
      </c>
      <c r="BM189">
        <v>10</v>
      </c>
      <c r="BN189">
        <v>10</v>
      </c>
      <c r="BO189">
        <v>10</v>
      </c>
      <c r="BP189">
        <v>10</v>
      </c>
      <c r="BQ189">
        <v>10</v>
      </c>
      <c r="BR189">
        <v>10</v>
      </c>
      <c r="BS189">
        <v>10</v>
      </c>
      <c r="BT189">
        <v>10</v>
      </c>
      <c r="BU189">
        <v>10</v>
      </c>
      <c r="BV189">
        <v>11</v>
      </c>
      <c r="BW189">
        <v>10</v>
      </c>
      <c r="BX189">
        <v>10</v>
      </c>
      <c r="BY189">
        <v>11</v>
      </c>
      <c r="BZ189">
        <v>10</v>
      </c>
      <c r="CA189">
        <v>11</v>
      </c>
      <c r="CB189">
        <v>10</v>
      </c>
      <c r="CC189">
        <v>11</v>
      </c>
      <c r="CD189">
        <v>11</v>
      </c>
      <c r="CE189">
        <v>11</v>
      </c>
      <c r="CF189">
        <v>10</v>
      </c>
      <c r="CG189">
        <v>10</v>
      </c>
      <c r="CH189">
        <v>11</v>
      </c>
      <c r="CI189">
        <v>10</v>
      </c>
      <c r="CJ189">
        <v>11</v>
      </c>
      <c r="CK189">
        <v>10</v>
      </c>
      <c r="CL189">
        <v>11</v>
      </c>
      <c r="CM189">
        <v>10</v>
      </c>
      <c r="CN189">
        <v>10</v>
      </c>
      <c r="CO189">
        <v>11</v>
      </c>
      <c r="CP189">
        <v>11</v>
      </c>
      <c r="CQ189">
        <v>11</v>
      </c>
      <c r="CR189">
        <v>10</v>
      </c>
      <c r="CS189">
        <v>10</v>
      </c>
      <c r="CT189">
        <v>11</v>
      </c>
      <c r="CU189">
        <v>11</v>
      </c>
      <c r="CV189">
        <v>11</v>
      </c>
      <c r="CW189">
        <v>11</v>
      </c>
      <c r="CX189">
        <v>11</v>
      </c>
      <c r="CY189">
        <v>10</v>
      </c>
      <c r="CZ189">
        <v>11</v>
      </c>
      <c r="DA189">
        <v>10</v>
      </c>
      <c r="DB189">
        <v>12</v>
      </c>
      <c r="DC189">
        <v>10</v>
      </c>
      <c r="DD189">
        <v>11</v>
      </c>
      <c r="DE189">
        <v>10</v>
      </c>
      <c r="DF189">
        <v>11</v>
      </c>
    </row>
    <row r="190" spans="2:261" x14ac:dyDescent="0.2">
      <c r="B190" s="5" t="s">
        <v>138</v>
      </c>
      <c r="C190" s="6">
        <v>16</v>
      </c>
      <c r="D190" s="6" t="s">
        <v>139</v>
      </c>
      <c r="E190" s="6">
        <v>30</v>
      </c>
      <c r="F190" s="6">
        <v>118</v>
      </c>
      <c r="G190" s="6">
        <v>10</v>
      </c>
      <c r="H190" s="6">
        <v>10</v>
      </c>
      <c r="I190" s="6">
        <v>10</v>
      </c>
      <c r="J190" s="6">
        <v>10</v>
      </c>
      <c r="K190" s="6">
        <v>11</v>
      </c>
      <c r="L190" s="6">
        <v>10</v>
      </c>
      <c r="M190" s="6">
        <v>11</v>
      </c>
      <c r="N190" s="6">
        <v>11</v>
      </c>
      <c r="O190" s="6">
        <v>11</v>
      </c>
      <c r="P190" s="6">
        <v>11</v>
      </c>
      <c r="Q190" s="6">
        <v>10</v>
      </c>
      <c r="R190" s="6">
        <v>11</v>
      </c>
      <c r="S190" s="6">
        <v>11</v>
      </c>
      <c r="T190" s="6">
        <v>10</v>
      </c>
      <c r="U190" s="6">
        <v>11</v>
      </c>
      <c r="V190" s="6">
        <v>12</v>
      </c>
      <c r="W190" s="6">
        <v>10</v>
      </c>
      <c r="X190" s="6">
        <v>12</v>
      </c>
      <c r="Y190" s="6">
        <v>10</v>
      </c>
      <c r="Z190" s="6">
        <v>12</v>
      </c>
      <c r="AA190" s="6">
        <v>11</v>
      </c>
      <c r="AB190" s="6">
        <v>12</v>
      </c>
      <c r="AC190" s="6">
        <v>10</v>
      </c>
      <c r="AD190" s="6">
        <v>11</v>
      </c>
      <c r="AE190" s="6">
        <v>11</v>
      </c>
      <c r="AF190" s="6">
        <v>12</v>
      </c>
      <c r="AG190" s="6">
        <v>11</v>
      </c>
      <c r="AH190" s="6">
        <v>11</v>
      </c>
      <c r="AI190" s="6">
        <v>12</v>
      </c>
      <c r="AJ190" s="6">
        <v>11</v>
      </c>
      <c r="AK190" s="6">
        <v>11</v>
      </c>
      <c r="AL190" s="6">
        <v>11</v>
      </c>
      <c r="AM190" s="6">
        <v>12</v>
      </c>
      <c r="AN190" s="6">
        <v>10</v>
      </c>
      <c r="AO190" s="6">
        <v>11</v>
      </c>
      <c r="AP190" s="6">
        <v>11</v>
      </c>
      <c r="AQ190" s="6">
        <v>12</v>
      </c>
      <c r="AR190" s="6">
        <v>12</v>
      </c>
      <c r="AS190" s="6">
        <v>10</v>
      </c>
      <c r="AT190" s="6">
        <v>10</v>
      </c>
      <c r="AU190" s="6">
        <v>10</v>
      </c>
      <c r="AV190" s="6">
        <v>10</v>
      </c>
      <c r="AW190" s="6">
        <v>10</v>
      </c>
      <c r="AX190" s="6">
        <v>10</v>
      </c>
      <c r="AY190" s="6">
        <v>10</v>
      </c>
      <c r="AZ190" s="6">
        <v>10</v>
      </c>
      <c r="BA190" s="6">
        <v>10</v>
      </c>
      <c r="BB190" s="6">
        <v>10</v>
      </c>
      <c r="BC190" s="7">
        <v>10</v>
      </c>
      <c r="BE190" t="s">
        <v>105</v>
      </c>
      <c r="BF190">
        <v>16</v>
      </c>
      <c r="BG190" t="s">
        <v>63</v>
      </c>
      <c r="BH190">
        <v>30</v>
      </c>
      <c r="BI190">
        <v>103</v>
      </c>
      <c r="BJ190">
        <v>10</v>
      </c>
      <c r="BK190">
        <v>10</v>
      </c>
      <c r="BL190">
        <v>10</v>
      </c>
      <c r="BM190">
        <v>10</v>
      </c>
      <c r="BN190">
        <v>10</v>
      </c>
      <c r="BO190">
        <v>10</v>
      </c>
      <c r="BP190">
        <v>10</v>
      </c>
      <c r="BQ190">
        <v>10</v>
      </c>
      <c r="BR190">
        <v>10</v>
      </c>
      <c r="BS190">
        <v>10</v>
      </c>
      <c r="BT190">
        <v>10</v>
      </c>
      <c r="BU190">
        <v>10</v>
      </c>
      <c r="BV190">
        <v>11</v>
      </c>
      <c r="BW190">
        <v>10</v>
      </c>
      <c r="BX190">
        <v>10</v>
      </c>
      <c r="BY190">
        <v>10</v>
      </c>
      <c r="BZ190">
        <v>10</v>
      </c>
      <c r="CA190">
        <v>11</v>
      </c>
      <c r="CB190">
        <v>10</v>
      </c>
      <c r="CC190">
        <v>11</v>
      </c>
      <c r="CD190">
        <v>12</v>
      </c>
      <c r="CE190">
        <v>11</v>
      </c>
      <c r="CF190">
        <v>10</v>
      </c>
      <c r="CG190">
        <v>10</v>
      </c>
      <c r="CH190">
        <v>10</v>
      </c>
      <c r="CI190">
        <v>10</v>
      </c>
      <c r="CJ190">
        <v>11</v>
      </c>
      <c r="CK190">
        <v>10</v>
      </c>
      <c r="CL190">
        <v>12</v>
      </c>
      <c r="CM190">
        <v>10</v>
      </c>
      <c r="CN190">
        <v>10</v>
      </c>
      <c r="CO190">
        <v>11</v>
      </c>
      <c r="CP190">
        <v>11</v>
      </c>
      <c r="CQ190">
        <v>10</v>
      </c>
      <c r="CR190">
        <v>10</v>
      </c>
      <c r="CS190">
        <v>11</v>
      </c>
      <c r="CT190">
        <v>11</v>
      </c>
      <c r="CU190">
        <v>11</v>
      </c>
      <c r="CV190">
        <v>10</v>
      </c>
      <c r="CW190">
        <v>11</v>
      </c>
      <c r="CX190">
        <v>11</v>
      </c>
      <c r="CY190">
        <v>10</v>
      </c>
      <c r="CZ190">
        <v>11</v>
      </c>
      <c r="DA190">
        <v>11</v>
      </c>
      <c r="DB190">
        <v>11</v>
      </c>
      <c r="DC190">
        <v>10</v>
      </c>
      <c r="DD190">
        <v>11</v>
      </c>
      <c r="DE190">
        <v>10</v>
      </c>
      <c r="DF190">
        <v>11</v>
      </c>
    </row>
    <row r="191" spans="2:261" x14ac:dyDescent="0.2">
      <c r="B191" s="5" t="s">
        <v>138</v>
      </c>
      <c r="C191" s="6">
        <v>16</v>
      </c>
      <c r="D191" s="6" t="s">
        <v>139</v>
      </c>
      <c r="E191" s="6">
        <v>29</v>
      </c>
      <c r="F191" s="6">
        <v>118</v>
      </c>
      <c r="G191" s="6">
        <v>10</v>
      </c>
      <c r="H191" s="6">
        <v>10</v>
      </c>
      <c r="I191" s="6">
        <v>10</v>
      </c>
      <c r="J191" s="6">
        <v>10</v>
      </c>
      <c r="K191" s="6">
        <v>11</v>
      </c>
      <c r="L191" s="6">
        <v>10</v>
      </c>
      <c r="M191" s="6">
        <v>11</v>
      </c>
      <c r="N191" s="6">
        <v>11</v>
      </c>
      <c r="O191" s="6">
        <v>11</v>
      </c>
      <c r="P191" s="6">
        <v>12</v>
      </c>
      <c r="Q191" s="6">
        <v>10</v>
      </c>
      <c r="R191" s="6">
        <v>11</v>
      </c>
      <c r="S191" s="6">
        <v>11</v>
      </c>
      <c r="T191" s="6">
        <v>11</v>
      </c>
      <c r="U191" s="6">
        <v>10</v>
      </c>
      <c r="V191" s="6">
        <v>11</v>
      </c>
      <c r="W191" s="6">
        <v>10</v>
      </c>
      <c r="X191" s="6">
        <v>12</v>
      </c>
      <c r="Y191" s="6">
        <v>10</v>
      </c>
      <c r="Z191" s="6">
        <v>12</v>
      </c>
      <c r="AA191" s="6">
        <v>11</v>
      </c>
      <c r="AB191" s="6">
        <v>11</v>
      </c>
      <c r="AC191" s="6">
        <v>10</v>
      </c>
      <c r="AD191" s="6">
        <v>10</v>
      </c>
      <c r="AE191" s="6">
        <v>11</v>
      </c>
      <c r="AF191" s="6">
        <v>12</v>
      </c>
      <c r="AG191" s="6">
        <v>11</v>
      </c>
      <c r="AH191" s="6">
        <v>11</v>
      </c>
      <c r="AI191" s="6">
        <v>11</v>
      </c>
      <c r="AJ191" s="6">
        <v>11</v>
      </c>
      <c r="AK191" s="6">
        <v>11</v>
      </c>
      <c r="AL191" s="6">
        <v>12</v>
      </c>
      <c r="AM191" s="6">
        <v>11</v>
      </c>
      <c r="AN191" s="6">
        <v>10</v>
      </c>
      <c r="AO191" s="6">
        <v>11</v>
      </c>
      <c r="AP191" s="6">
        <v>11</v>
      </c>
      <c r="AQ191" s="6">
        <v>11</v>
      </c>
      <c r="AR191" s="6">
        <v>11</v>
      </c>
      <c r="AS191" s="6">
        <v>10</v>
      </c>
      <c r="AT191" s="6">
        <v>10</v>
      </c>
      <c r="AU191" s="6">
        <v>10</v>
      </c>
      <c r="AV191" s="6">
        <v>10</v>
      </c>
      <c r="AW191" s="6">
        <v>10</v>
      </c>
      <c r="AX191" s="6">
        <v>10</v>
      </c>
      <c r="AY191" s="6">
        <v>10</v>
      </c>
      <c r="AZ191" s="6">
        <v>10</v>
      </c>
      <c r="BA191" s="6">
        <v>10</v>
      </c>
      <c r="BB191" s="6">
        <v>10</v>
      </c>
      <c r="BC191" s="7">
        <v>10</v>
      </c>
    </row>
    <row r="192" spans="2:261" x14ac:dyDescent="0.2">
      <c r="B192" s="5" t="s">
        <v>138</v>
      </c>
      <c r="C192" s="6">
        <v>16</v>
      </c>
      <c r="D192" s="6" t="s">
        <v>139</v>
      </c>
      <c r="E192" s="6">
        <v>30</v>
      </c>
      <c r="F192" s="6">
        <v>117</v>
      </c>
      <c r="G192" s="6">
        <v>10</v>
      </c>
      <c r="H192" s="6">
        <v>10</v>
      </c>
      <c r="I192" s="6">
        <v>10</v>
      </c>
      <c r="J192" s="6">
        <v>10</v>
      </c>
      <c r="K192" s="6">
        <v>10</v>
      </c>
      <c r="L192" s="6">
        <v>10</v>
      </c>
      <c r="M192" s="6">
        <v>11</v>
      </c>
      <c r="N192" s="6">
        <v>11</v>
      </c>
      <c r="O192" s="6">
        <v>11</v>
      </c>
      <c r="P192" s="6">
        <v>11</v>
      </c>
      <c r="Q192" s="6">
        <v>10</v>
      </c>
      <c r="R192" s="6">
        <v>12</v>
      </c>
      <c r="S192" s="6">
        <v>11</v>
      </c>
      <c r="T192" s="6">
        <v>10</v>
      </c>
      <c r="U192" s="6">
        <v>11</v>
      </c>
      <c r="V192" s="6">
        <v>11</v>
      </c>
      <c r="W192" s="6">
        <v>10</v>
      </c>
      <c r="X192" s="6">
        <v>11</v>
      </c>
      <c r="Y192" s="6">
        <v>10</v>
      </c>
      <c r="Z192" s="6">
        <v>11</v>
      </c>
      <c r="AA192" s="6">
        <v>11</v>
      </c>
      <c r="AB192" s="6">
        <v>11</v>
      </c>
      <c r="AC192" s="6">
        <v>10</v>
      </c>
      <c r="AD192" s="6">
        <v>11</v>
      </c>
      <c r="AE192" s="6">
        <v>11</v>
      </c>
      <c r="AF192" s="6">
        <v>12</v>
      </c>
      <c r="AG192" s="6">
        <v>12</v>
      </c>
      <c r="AH192" s="6">
        <v>11</v>
      </c>
      <c r="AI192" s="6">
        <v>11</v>
      </c>
      <c r="AJ192" s="6">
        <v>11</v>
      </c>
      <c r="AK192" s="6">
        <v>11</v>
      </c>
      <c r="AL192" s="6">
        <v>11</v>
      </c>
      <c r="AM192" s="6">
        <v>11</v>
      </c>
      <c r="AN192" s="6">
        <v>11</v>
      </c>
      <c r="AO192" s="6">
        <v>10</v>
      </c>
      <c r="AP192" s="6">
        <v>11</v>
      </c>
      <c r="AQ192" s="6">
        <v>12</v>
      </c>
      <c r="AR192" s="6">
        <v>11</v>
      </c>
      <c r="AS192" s="6">
        <v>10</v>
      </c>
      <c r="AT192" s="6">
        <v>10</v>
      </c>
      <c r="AU192" s="6">
        <v>10</v>
      </c>
      <c r="AV192" s="6">
        <v>10</v>
      </c>
      <c r="AW192" s="6">
        <v>10</v>
      </c>
      <c r="AX192" s="6">
        <v>10</v>
      </c>
      <c r="AY192" s="6">
        <v>10</v>
      </c>
      <c r="AZ192" s="6">
        <v>10</v>
      </c>
      <c r="BA192" s="6">
        <v>10</v>
      </c>
      <c r="BB192" s="6">
        <v>10</v>
      </c>
      <c r="BC192" s="7">
        <v>10</v>
      </c>
      <c r="BE192" t="s">
        <v>99</v>
      </c>
    </row>
    <row r="193" spans="2:110" x14ac:dyDescent="0.2">
      <c r="B193" s="5" t="s">
        <v>138</v>
      </c>
      <c r="C193" s="6">
        <v>16</v>
      </c>
      <c r="D193" s="6" t="s">
        <v>139</v>
      </c>
      <c r="E193" s="6">
        <v>30</v>
      </c>
      <c r="F193" s="6">
        <v>116</v>
      </c>
      <c r="G193" s="6">
        <v>10</v>
      </c>
      <c r="H193" s="6">
        <v>10</v>
      </c>
      <c r="I193" s="6">
        <v>10</v>
      </c>
      <c r="J193" s="6">
        <v>10</v>
      </c>
      <c r="K193" s="6">
        <v>11</v>
      </c>
      <c r="L193" s="6">
        <v>10</v>
      </c>
      <c r="M193" s="6">
        <v>11</v>
      </c>
      <c r="N193" s="6">
        <v>11</v>
      </c>
      <c r="O193" s="6">
        <v>10</v>
      </c>
      <c r="P193" s="6">
        <v>11</v>
      </c>
      <c r="Q193" s="6">
        <v>10</v>
      </c>
      <c r="R193" s="6">
        <v>11</v>
      </c>
      <c r="S193" s="6">
        <v>11</v>
      </c>
      <c r="T193" s="6">
        <v>10</v>
      </c>
      <c r="U193" s="6">
        <v>11</v>
      </c>
      <c r="V193" s="6">
        <v>11</v>
      </c>
      <c r="W193" s="6">
        <v>10</v>
      </c>
      <c r="X193" s="6">
        <v>12</v>
      </c>
      <c r="Y193" s="6">
        <v>10</v>
      </c>
      <c r="Z193" s="6">
        <v>12</v>
      </c>
      <c r="AA193" s="6">
        <v>11</v>
      </c>
      <c r="AB193" s="6">
        <v>12</v>
      </c>
      <c r="AC193" s="6">
        <v>10</v>
      </c>
      <c r="AD193" s="6">
        <v>11</v>
      </c>
      <c r="AE193" s="6">
        <v>10</v>
      </c>
      <c r="AF193" s="6">
        <v>11</v>
      </c>
      <c r="AG193" s="6">
        <v>11</v>
      </c>
      <c r="AH193" s="6">
        <v>10</v>
      </c>
      <c r="AI193" s="6">
        <v>12</v>
      </c>
      <c r="AJ193" s="6">
        <v>11</v>
      </c>
      <c r="AK193" s="6">
        <v>11</v>
      </c>
      <c r="AL193" s="6">
        <v>11</v>
      </c>
      <c r="AM193" s="6">
        <v>10</v>
      </c>
      <c r="AN193" s="6">
        <v>10</v>
      </c>
      <c r="AO193" s="6">
        <v>10</v>
      </c>
      <c r="AP193" s="6">
        <v>11</v>
      </c>
      <c r="AQ193" s="6">
        <v>11</v>
      </c>
      <c r="AR193" s="6">
        <v>11</v>
      </c>
      <c r="AS193" s="6">
        <v>10</v>
      </c>
      <c r="AT193" s="6">
        <v>10</v>
      </c>
      <c r="AU193" s="6">
        <v>10</v>
      </c>
      <c r="AV193" s="6">
        <v>10</v>
      </c>
      <c r="AW193" s="6">
        <v>10</v>
      </c>
      <c r="AX193" s="6">
        <v>10</v>
      </c>
      <c r="AY193" s="6">
        <v>10</v>
      </c>
      <c r="AZ193" s="6">
        <v>10</v>
      </c>
      <c r="BA193" s="6">
        <v>10</v>
      </c>
      <c r="BB193" s="6">
        <v>10</v>
      </c>
      <c r="BC193" s="7">
        <v>10</v>
      </c>
      <c r="BE193" s="2" t="s">
        <v>5</v>
      </c>
      <c r="BF193" s="3" t="s">
        <v>6</v>
      </c>
      <c r="BG193" s="3" t="s">
        <v>7</v>
      </c>
      <c r="BH193" s="3" t="s">
        <v>8</v>
      </c>
      <c r="BI193" s="3" t="s">
        <v>9</v>
      </c>
      <c r="BJ193" s="3" t="s">
        <v>10</v>
      </c>
      <c r="BK193" s="3" t="s">
        <v>11</v>
      </c>
      <c r="BL193" s="3" t="s">
        <v>12</v>
      </c>
      <c r="BM193" s="3" t="s">
        <v>13</v>
      </c>
      <c r="BN193" s="3" t="s">
        <v>14</v>
      </c>
      <c r="BO193" s="3" t="s">
        <v>15</v>
      </c>
      <c r="BP193" s="3" t="s">
        <v>16</v>
      </c>
      <c r="BQ193" s="3" t="s">
        <v>17</v>
      </c>
      <c r="BR193" s="3" t="s">
        <v>18</v>
      </c>
      <c r="BS193" s="3" t="s">
        <v>19</v>
      </c>
      <c r="BT193" s="3" t="s">
        <v>20</v>
      </c>
      <c r="BU193" s="3" t="s">
        <v>21</v>
      </c>
      <c r="BV193" s="3" t="s">
        <v>22</v>
      </c>
      <c r="BW193" s="3" t="s">
        <v>23</v>
      </c>
      <c r="BX193" s="3" t="s">
        <v>24</v>
      </c>
      <c r="BY193" s="3" t="s">
        <v>25</v>
      </c>
      <c r="BZ193" s="3" t="s">
        <v>26</v>
      </c>
      <c r="CA193" s="3" t="s">
        <v>27</v>
      </c>
      <c r="CB193" s="3" t="s">
        <v>28</v>
      </c>
      <c r="CC193" s="3" t="s">
        <v>29</v>
      </c>
      <c r="CD193" s="3" t="s">
        <v>30</v>
      </c>
      <c r="CE193" s="3" t="s">
        <v>31</v>
      </c>
      <c r="CF193" s="3" t="s">
        <v>32</v>
      </c>
      <c r="CG193" s="3" t="s">
        <v>33</v>
      </c>
      <c r="CH193" s="3" t="s">
        <v>34</v>
      </c>
      <c r="CI193" s="3" t="s">
        <v>35</v>
      </c>
      <c r="CJ193" s="3" t="s">
        <v>36</v>
      </c>
      <c r="CK193" s="3" t="s">
        <v>37</v>
      </c>
      <c r="CL193" s="3" t="s">
        <v>38</v>
      </c>
      <c r="CM193" s="3" t="s">
        <v>39</v>
      </c>
      <c r="CN193" s="3" t="s">
        <v>40</v>
      </c>
      <c r="CO193" s="3" t="s">
        <v>41</v>
      </c>
      <c r="CP193" s="3" t="s">
        <v>42</v>
      </c>
      <c r="CQ193" s="3" t="s">
        <v>43</v>
      </c>
      <c r="CR193" s="3" t="s">
        <v>44</v>
      </c>
      <c r="CS193" s="3" t="s">
        <v>45</v>
      </c>
      <c r="CT193" s="3" t="s">
        <v>46</v>
      </c>
      <c r="CU193" s="3" t="s">
        <v>47</v>
      </c>
      <c r="CV193" s="3" t="s">
        <v>48</v>
      </c>
      <c r="CW193" s="3" t="s">
        <v>49</v>
      </c>
      <c r="CX193" s="3" t="s">
        <v>50</v>
      </c>
      <c r="CY193" s="3" t="s">
        <v>51</v>
      </c>
      <c r="CZ193" s="3" t="s">
        <v>52</v>
      </c>
      <c r="DA193" s="3" t="s">
        <v>53</v>
      </c>
      <c r="DB193" s="3" t="s">
        <v>54</v>
      </c>
      <c r="DC193" s="3" t="s">
        <v>55</v>
      </c>
      <c r="DD193" s="3" t="s">
        <v>56</v>
      </c>
      <c r="DE193" s="3" t="s">
        <v>57</v>
      </c>
      <c r="DF193" s="4" t="s">
        <v>58</v>
      </c>
    </row>
    <row r="194" spans="2:110" x14ac:dyDescent="0.2">
      <c r="B194" s="5" t="s">
        <v>138</v>
      </c>
      <c r="C194" s="6">
        <v>16</v>
      </c>
      <c r="D194" s="6" t="s">
        <v>139</v>
      </c>
      <c r="E194" s="6">
        <v>30</v>
      </c>
      <c r="F194" s="6">
        <v>115</v>
      </c>
      <c r="G194" s="6">
        <v>10</v>
      </c>
      <c r="H194" s="6">
        <v>10</v>
      </c>
      <c r="I194" s="6">
        <v>10</v>
      </c>
      <c r="J194" s="6">
        <v>10</v>
      </c>
      <c r="K194" s="6">
        <v>11</v>
      </c>
      <c r="L194" s="6">
        <v>10</v>
      </c>
      <c r="M194" s="6">
        <v>11</v>
      </c>
      <c r="N194" s="6">
        <v>11</v>
      </c>
      <c r="O194" s="6">
        <v>11</v>
      </c>
      <c r="P194" s="6">
        <v>11</v>
      </c>
      <c r="Q194" s="6">
        <v>10</v>
      </c>
      <c r="R194" s="6">
        <v>11</v>
      </c>
      <c r="S194" s="6">
        <v>12</v>
      </c>
      <c r="T194" s="6">
        <v>10</v>
      </c>
      <c r="U194" s="6">
        <v>10</v>
      </c>
      <c r="V194" s="6">
        <v>11</v>
      </c>
      <c r="W194" s="6">
        <v>10</v>
      </c>
      <c r="X194" s="6">
        <v>12</v>
      </c>
      <c r="Y194" s="6">
        <v>10</v>
      </c>
      <c r="Z194" s="6">
        <v>11</v>
      </c>
      <c r="AA194" s="6">
        <v>11</v>
      </c>
      <c r="AB194" s="6">
        <v>11</v>
      </c>
      <c r="AC194" s="6">
        <v>10</v>
      </c>
      <c r="AD194" s="6">
        <v>11</v>
      </c>
      <c r="AE194" s="6">
        <v>11</v>
      </c>
      <c r="AF194" s="6">
        <v>11</v>
      </c>
      <c r="AG194" s="6">
        <v>11</v>
      </c>
      <c r="AH194" s="6">
        <v>11</v>
      </c>
      <c r="AI194" s="6">
        <v>11</v>
      </c>
      <c r="AJ194" s="6">
        <v>11</v>
      </c>
      <c r="AK194" s="6">
        <v>11</v>
      </c>
      <c r="AL194" s="6">
        <v>11</v>
      </c>
      <c r="AM194" s="6">
        <v>11</v>
      </c>
      <c r="AN194" s="6">
        <v>11</v>
      </c>
      <c r="AO194" s="6">
        <v>11</v>
      </c>
      <c r="AP194" s="6">
        <v>11</v>
      </c>
      <c r="AQ194" s="6">
        <v>12</v>
      </c>
      <c r="AR194" s="6">
        <v>11</v>
      </c>
      <c r="AS194" s="6">
        <v>10</v>
      </c>
      <c r="AT194" s="6">
        <v>10</v>
      </c>
      <c r="AU194" s="6">
        <v>10</v>
      </c>
      <c r="AV194" s="6">
        <v>10</v>
      </c>
      <c r="AW194" s="6">
        <v>10</v>
      </c>
      <c r="AX194" s="6">
        <v>10</v>
      </c>
      <c r="AY194" s="6">
        <v>10</v>
      </c>
      <c r="AZ194" s="6">
        <v>10</v>
      </c>
      <c r="BA194" s="6">
        <v>10</v>
      </c>
      <c r="BB194" s="6">
        <v>10</v>
      </c>
      <c r="BC194" s="7">
        <v>10</v>
      </c>
      <c r="BE194" t="s">
        <v>114</v>
      </c>
      <c r="BF194">
        <v>16</v>
      </c>
      <c r="BG194" t="s">
        <v>63</v>
      </c>
      <c r="BH194">
        <v>30</v>
      </c>
      <c r="BI194">
        <v>96</v>
      </c>
      <c r="BJ194">
        <v>10</v>
      </c>
      <c r="BK194">
        <v>10</v>
      </c>
      <c r="BL194">
        <v>10</v>
      </c>
      <c r="BM194">
        <v>10</v>
      </c>
      <c r="BN194">
        <v>10</v>
      </c>
      <c r="BO194">
        <v>10</v>
      </c>
      <c r="BP194">
        <v>10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11</v>
      </c>
      <c r="CB194">
        <v>10</v>
      </c>
      <c r="CC194">
        <v>10</v>
      </c>
      <c r="CD194">
        <v>11</v>
      </c>
      <c r="CE194">
        <v>11</v>
      </c>
      <c r="CF194">
        <v>10</v>
      </c>
      <c r="CG194">
        <v>10</v>
      </c>
      <c r="CH194">
        <v>10</v>
      </c>
      <c r="CI194">
        <v>10</v>
      </c>
      <c r="CJ194">
        <v>10</v>
      </c>
      <c r="CK194">
        <v>10</v>
      </c>
      <c r="CL194">
        <v>11</v>
      </c>
      <c r="CM194">
        <v>10</v>
      </c>
      <c r="CN194">
        <v>10</v>
      </c>
      <c r="CO194">
        <v>11</v>
      </c>
      <c r="CP194">
        <v>11</v>
      </c>
      <c r="CQ194">
        <v>10</v>
      </c>
      <c r="CR194">
        <v>10</v>
      </c>
      <c r="CS194">
        <v>10</v>
      </c>
      <c r="CT194">
        <v>11</v>
      </c>
      <c r="CU194">
        <v>11</v>
      </c>
      <c r="CV194">
        <v>10</v>
      </c>
      <c r="CW194">
        <v>11</v>
      </c>
      <c r="CX194">
        <v>11</v>
      </c>
      <c r="CY194">
        <v>10</v>
      </c>
      <c r="CZ194">
        <v>10</v>
      </c>
      <c r="DA194">
        <v>10</v>
      </c>
      <c r="DB194">
        <v>11</v>
      </c>
      <c r="DC194">
        <v>10</v>
      </c>
      <c r="DD194">
        <v>10</v>
      </c>
      <c r="DE194">
        <v>10</v>
      </c>
      <c r="DF194">
        <v>11</v>
      </c>
    </row>
    <row r="195" spans="2:110" x14ac:dyDescent="0.2">
      <c r="B195" s="5" t="s">
        <v>138</v>
      </c>
      <c r="C195" s="6">
        <v>16</v>
      </c>
      <c r="D195" s="6" t="s">
        <v>139</v>
      </c>
      <c r="E195" s="6">
        <v>29</v>
      </c>
      <c r="F195" s="6">
        <v>115</v>
      </c>
      <c r="G195" s="6">
        <v>10</v>
      </c>
      <c r="H195" s="6">
        <v>10</v>
      </c>
      <c r="I195" s="6">
        <v>10</v>
      </c>
      <c r="J195" s="6">
        <v>10</v>
      </c>
      <c r="K195" s="6">
        <v>11</v>
      </c>
      <c r="L195" s="6">
        <v>10</v>
      </c>
      <c r="M195" s="6">
        <v>11</v>
      </c>
      <c r="N195" s="6">
        <v>11</v>
      </c>
      <c r="O195" s="6">
        <v>11</v>
      </c>
      <c r="P195" s="6">
        <v>11</v>
      </c>
      <c r="Q195" s="6">
        <v>10</v>
      </c>
      <c r="R195" s="6">
        <v>11</v>
      </c>
      <c r="S195" s="6">
        <v>11</v>
      </c>
      <c r="T195" s="6">
        <v>10</v>
      </c>
      <c r="U195" s="6">
        <v>10</v>
      </c>
      <c r="V195" s="6">
        <v>11</v>
      </c>
      <c r="W195" s="6">
        <v>10</v>
      </c>
      <c r="X195" s="6">
        <v>11</v>
      </c>
      <c r="Y195" s="6">
        <v>10</v>
      </c>
      <c r="Z195" s="6">
        <v>11</v>
      </c>
      <c r="AA195" s="6">
        <v>11</v>
      </c>
      <c r="AB195" s="6">
        <v>12</v>
      </c>
      <c r="AC195" s="6">
        <v>10</v>
      </c>
      <c r="AD195" s="6">
        <v>10</v>
      </c>
      <c r="AE195" s="6">
        <v>10</v>
      </c>
      <c r="AF195" s="6">
        <v>11</v>
      </c>
      <c r="AG195" s="6">
        <v>11</v>
      </c>
      <c r="AH195" s="6">
        <v>11</v>
      </c>
      <c r="AI195" s="6">
        <v>11</v>
      </c>
      <c r="AJ195" s="6">
        <v>11</v>
      </c>
      <c r="AK195" s="6">
        <v>11</v>
      </c>
      <c r="AL195" s="6">
        <v>10</v>
      </c>
      <c r="AM195" s="6">
        <v>11</v>
      </c>
      <c r="AN195" s="6">
        <v>10</v>
      </c>
      <c r="AO195" s="6">
        <v>11</v>
      </c>
      <c r="AP195" s="6">
        <v>11</v>
      </c>
      <c r="AQ195" s="6">
        <v>11</v>
      </c>
      <c r="AR195" s="6">
        <v>12</v>
      </c>
      <c r="AS195" s="6">
        <v>10</v>
      </c>
      <c r="AT195" s="6">
        <v>10</v>
      </c>
      <c r="AU195" s="6">
        <v>10</v>
      </c>
      <c r="AV195" s="6">
        <v>10</v>
      </c>
      <c r="AW195" s="6">
        <v>10</v>
      </c>
      <c r="AX195" s="6">
        <v>10</v>
      </c>
      <c r="AY195" s="6">
        <v>10</v>
      </c>
      <c r="AZ195" s="6">
        <v>10</v>
      </c>
      <c r="BA195" s="6">
        <v>10</v>
      </c>
      <c r="BB195" s="6">
        <v>10</v>
      </c>
      <c r="BC195" s="7">
        <v>10</v>
      </c>
      <c r="BE195" t="s">
        <v>114</v>
      </c>
      <c r="BF195">
        <v>16</v>
      </c>
      <c r="BG195" t="s">
        <v>63</v>
      </c>
      <c r="BH195">
        <v>30</v>
      </c>
      <c r="BI195">
        <v>99</v>
      </c>
      <c r="BJ195">
        <v>10</v>
      </c>
      <c r="BK195">
        <v>10</v>
      </c>
      <c r="BL195">
        <v>10</v>
      </c>
      <c r="BM195">
        <v>10</v>
      </c>
      <c r="BN195">
        <v>10</v>
      </c>
      <c r="BO195">
        <v>10</v>
      </c>
      <c r="BP195">
        <v>10</v>
      </c>
      <c r="BQ195">
        <v>10</v>
      </c>
      <c r="BR195">
        <v>10</v>
      </c>
      <c r="BS195">
        <v>10</v>
      </c>
      <c r="BT195">
        <v>10</v>
      </c>
      <c r="BU195">
        <v>10</v>
      </c>
      <c r="BV195">
        <v>11</v>
      </c>
      <c r="BW195">
        <v>10</v>
      </c>
      <c r="BX195">
        <v>10</v>
      </c>
      <c r="BY195">
        <v>10</v>
      </c>
      <c r="BZ195">
        <v>10</v>
      </c>
      <c r="CA195">
        <v>11</v>
      </c>
      <c r="CB195">
        <v>11</v>
      </c>
      <c r="CC195">
        <v>11</v>
      </c>
      <c r="CD195">
        <v>11</v>
      </c>
      <c r="CE195">
        <v>11</v>
      </c>
      <c r="CF195">
        <v>10</v>
      </c>
      <c r="CG195">
        <v>10</v>
      </c>
      <c r="CH195">
        <v>11</v>
      </c>
      <c r="CI195">
        <v>10</v>
      </c>
      <c r="CJ195">
        <v>12</v>
      </c>
      <c r="CK195">
        <v>10</v>
      </c>
      <c r="CL195">
        <v>10</v>
      </c>
      <c r="CM195">
        <v>11</v>
      </c>
      <c r="CN195">
        <v>11</v>
      </c>
      <c r="CO195">
        <v>10</v>
      </c>
      <c r="CP195">
        <v>11</v>
      </c>
      <c r="CQ195">
        <v>10</v>
      </c>
      <c r="CR195">
        <v>10</v>
      </c>
      <c r="CS195">
        <v>10</v>
      </c>
      <c r="CT195">
        <v>11</v>
      </c>
      <c r="CU195">
        <v>11</v>
      </c>
      <c r="CV195">
        <v>10</v>
      </c>
      <c r="CW195">
        <v>11</v>
      </c>
      <c r="CX195">
        <v>11</v>
      </c>
      <c r="CY195">
        <v>10</v>
      </c>
      <c r="CZ195">
        <v>11</v>
      </c>
      <c r="DA195">
        <v>10</v>
      </c>
      <c r="DB195">
        <v>11</v>
      </c>
      <c r="DC195">
        <v>10</v>
      </c>
      <c r="DD195">
        <v>11</v>
      </c>
      <c r="DE195">
        <v>10</v>
      </c>
      <c r="DF195">
        <v>12</v>
      </c>
    </row>
    <row r="196" spans="2:110" x14ac:dyDescent="0.2">
      <c r="B196" s="5" t="s">
        <v>138</v>
      </c>
      <c r="C196" s="6">
        <v>16</v>
      </c>
      <c r="D196" s="6" t="s">
        <v>139</v>
      </c>
      <c r="E196" s="6">
        <v>30</v>
      </c>
      <c r="F196" s="6">
        <v>111</v>
      </c>
      <c r="G196" s="6">
        <v>10</v>
      </c>
      <c r="H196" s="6">
        <v>10</v>
      </c>
      <c r="I196" s="6">
        <v>10</v>
      </c>
      <c r="J196" s="6">
        <v>10</v>
      </c>
      <c r="K196" s="6">
        <v>11</v>
      </c>
      <c r="L196" s="6">
        <v>10</v>
      </c>
      <c r="M196" s="6">
        <v>11</v>
      </c>
      <c r="N196" s="6">
        <v>11</v>
      </c>
      <c r="O196" s="6">
        <v>10</v>
      </c>
      <c r="P196" s="6">
        <v>11</v>
      </c>
      <c r="Q196" s="6">
        <v>10</v>
      </c>
      <c r="R196" s="6">
        <v>10</v>
      </c>
      <c r="S196" s="6">
        <v>11</v>
      </c>
      <c r="T196" s="6">
        <v>10</v>
      </c>
      <c r="U196" s="6">
        <v>10</v>
      </c>
      <c r="V196" s="6">
        <v>11</v>
      </c>
      <c r="W196" s="6">
        <v>10</v>
      </c>
      <c r="X196" s="6">
        <v>12</v>
      </c>
      <c r="Y196" s="6">
        <v>10</v>
      </c>
      <c r="Z196" s="6">
        <v>10</v>
      </c>
      <c r="AA196" s="6">
        <v>11</v>
      </c>
      <c r="AB196" s="6">
        <v>11</v>
      </c>
      <c r="AC196" s="6">
        <v>10</v>
      </c>
      <c r="AD196" s="6">
        <v>10</v>
      </c>
      <c r="AE196" s="6">
        <v>11</v>
      </c>
      <c r="AF196" s="6">
        <v>10</v>
      </c>
      <c r="AG196" s="6">
        <v>11</v>
      </c>
      <c r="AH196" s="6">
        <v>10</v>
      </c>
      <c r="AI196" s="6">
        <v>12</v>
      </c>
      <c r="AJ196" s="6">
        <v>10</v>
      </c>
      <c r="AK196" s="6">
        <v>11</v>
      </c>
      <c r="AL196" s="6">
        <v>10</v>
      </c>
      <c r="AM196" s="6">
        <v>10</v>
      </c>
      <c r="AN196" s="6">
        <v>10</v>
      </c>
      <c r="AO196" s="6">
        <v>11</v>
      </c>
      <c r="AP196" s="6">
        <v>10</v>
      </c>
      <c r="AQ196" s="6">
        <v>11</v>
      </c>
      <c r="AR196" s="6">
        <v>11</v>
      </c>
      <c r="AS196" s="6">
        <v>10</v>
      </c>
      <c r="AT196" s="6">
        <v>10</v>
      </c>
      <c r="AU196" s="6">
        <v>10</v>
      </c>
      <c r="AV196" s="6">
        <v>10</v>
      </c>
      <c r="AW196" s="6">
        <v>10</v>
      </c>
      <c r="AX196" s="6">
        <v>10</v>
      </c>
      <c r="AY196" s="6">
        <v>10</v>
      </c>
      <c r="AZ196" s="6">
        <v>10</v>
      </c>
      <c r="BA196" s="6">
        <v>10</v>
      </c>
      <c r="BB196" s="6">
        <v>10</v>
      </c>
      <c r="BC196" s="7">
        <v>10</v>
      </c>
      <c r="BE196" t="s">
        <v>114</v>
      </c>
      <c r="BF196">
        <v>16</v>
      </c>
      <c r="BG196" t="s">
        <v>63</v>
      </c>
      <c r="BH196">
        <v>30</v>
      </c>
      <c r="BI196">
        <v>100</v>
      </c>
      <c r="BJ196">
        <v>10</v>
      </c>
      <c r="BK196">
        <v>10</v>
      </c>
      <c r="BL196">
        <v>10</v>
      </c>
      <c r="BM196">
        <v>10</v>
      </c>
      <c r="BN196">
        <v>10</v>
      </c>
      <c r="BO196">
        <v>10</v>
      </c>
      <c r="BP196">
        <v>10</v>
      </c>
      <c r="BQ196">
        <v>10</v>
      </c>
      <c r="BR196">
        <v>10</v>
      </c>
      <c r="BS196">
        <v>10</v>
      </c>
      <c r="BT196">
        <v>10</v>
      </c>
      <c r="BU196">
        <v>10</v>
      </c>
      <c r="BV196">
        <v>11</v>
      </c>
      <c r="BW196">
        <v>10</v>
      </c>
      <c r="BX196">
        <v>10</v>
      </c>
      <c r="BY196">
        <v>10</v>
      </c>
      <c r="BZ196">
        <v>10</v>
      </c>
      <c r="CA196">
        <v>11</v>
      </c>
      <c r="CB196">
        <v>10</v>
      </c>
      <c r="CC196">
        <v>11</v>
      </c>
      <c r="CD196">
        <v>11</v>
      </c>
      <c r="CE196">
        <v>10</v>
      </c>
      <c r="CF196">
        <v>10</v>
      </c>
      <c r="CG196">
        <v>10</v>
      </c>
      <c r="CH196">
        <v>11</v>
      </c>
      <c r="CI196">
        <v>10</v>
      </c>
      <c r="CJ196">
        <v>12</v>
      </c>
      <c r="CK196">
        <v>10</v>
      </c>
      <c r="CL196">
        <v>10</v>
      </c>
      <c r="CM196">
        <v>11</v>
      </c>
      <c r="CN196">
        <v>11</v>
      </c>
      <c r="CO196">
        <v>11</v>
      </c>
      <c r="CP196">
        <v>11</v>
      </c>
      <c r="CQ196">
        <v>10</v>
      </c>
      <c r="CR196">
        <v>10</v>
      </c>
      <c r="CS196">
        <v>10</v>
      </c>
      <c r="CT196">
        <v>11</v>
      </c>
      <c r="CU196">
        <v>11</v>
      </c>
      <c r="CV196">
        <v>10</v>
      </c>
      <c r="CW196">
        <v>12</v>
      </c>
      <c r="CX196">
        <v>10</v>
      </c>
      <c r="CY196">
        <v>10</v>
      </c>
      <c r="CZ196">
        <v>10</v>
      </c>
      <c r="DA196">
        <v>11</v>
      </c>
      <c r="DB196">
        <v>11</v>
      </c>
      <c r="DC196">
        <v>10</v>
      </c>
      <c r="DD196">
        <v>10</v>
      </c>
      <c r="DE196">
        <v>10</v>
      </c>
      <c r="DF196">
        <v>11</v>
      </c>
    </row>
    <row r="197" spans="2:110" x14ac:dyDescent="0.2">
      <c r="B197" s="5" t="s">
        <v>141</v>
      </c>
      <c r="C197" s="6">
        <v>16</v>
      </c>
      <c r="D197" s="6" t="s">
        <v>142</v>
      </c>
      <c r="E197" s="6">
        <v>29</v>
      </c>
      <c r="F197" s="6">
        <v>121</v>
      </c>
      <c r="G197" s="6">
        <v>10</v>
      </c>
      <c r="H197" s="6">
        <v>10</v>
      </c>
      <c r="I197" s="6">
        <v>11</v>
      </c>
      <c r="J197" s="6">
        <v>10</v>
      </c>
      <c r="K197" s="6">
        <v>11</v>
      </c>
      <c r="L197" s="6">
        <v>11</v>
      </c>
      <c r="M197" s="6">
        <v>11</v>
      </c>
      <c r="N197" s="6">
        <v>11</v>
      </c>
      <c r="O197" s="6">
        <v>12</v>
      </c>
      <c r="P197" s="6">
        <v>11</v>
      </c>
      <c r="Q197" s="6">
        <v>10</v>
      </c>
      <c r="R197" s="6">
        <v>10</v>
      </c>
      <c r="S197" s="6">
        <v>11</v>
      </c>
      <c r="T197" s="6">
        <v>10</v>
      </c>
      <c r="U197" s="6">
        <v>10</v>
      </c>
      <c r="V197" s="6">
        <v>12</v>
      </c>
      <c r="W197" s="6">
        <v>10</v>
      </c>
      <c r="X197" s="6">
        <v>12</v>
      </c>
      <c r="Y197" s="6">
        <v>10</v>
      </c>
      <c r="Z197" s="6">
        <v>11</v>
      </c>
      <c r="AA197" s="6">
        <v>11</v>
      </c>
      <c r="AB197" s="6">
        <v>12</v>
      </c>
      <c r="AC197" s="6">
        <v>10</v>
      </c>
      <c r="AD197" s="6">
        <v>11</v>
      </c>
      <c r="AE197" s="6">
        <v>11</v>
      </c>
      <c r="AF197" s="6">
        <v>12</v>
      </c>
      <c r="AG197" s="6">
        <v>11</v>
      </c>
      <c r="AH197" s="6">
        <v>11</v>
      </c>
      <c r="AI197" s="6">
        <v>11</v>
      </c>
      <c r="AJ197" s="6">
        <v>10</v>
      </c>
      <c r="AK197" s="6">
        <v>11</v>
      </c>
      <c r="AL197" s="6">
        <v>11</v>
      </c>
      <c r="AM197" s="6">
        <v>11</v>
      </c>
      <c r="AN197" s="6">
        <v>10</v>
      </c>
      <c r="AO197" s="6">
        <v>10</v>
      </c>
      <c r="AP197" s="6">
        <v>11</v>
      </c>
      <c r="AQ197" s="6">
        <v>11</v>
      </c>
      <c r="AR197" s="6">
        <v>12</v>
      </c>
      <c r="AS197" s="6">
        <v>10</v>
      </c>
      <c r="AT197" s="6">
        <v>10</v>
      </c>
      <c r="AU197" s="6">
        <v>10</v>
      </c>
      <c r="AV197" s="6">
        <v>10</v>
      </c>
      <c r="AW197" s="6">
        <v>10</v>
      </c>
      <c r="AX197" s="6">
        <v>10</v>
      </c>
      <c r="AY197" s="6">
        <v>10</v>
      </c>
      <c r="AZ197" s="6">
        <v>10</v>
      </c>
      <c r="BA197" s="6">
        <v>10</v>
      </c>
      <c r="BB197" s="6">
        <v>10</v>
      </c>
      <c r="BC197" s="7">
        <v>10</v>
      </c>
      <c r="BE197" t="s">
        <v>114</v>
      </c>
      <c r="BF197">
        <v>16</v>
      </c>
      <c r="BG197" t="s">
        <v>63</v>
      </c>
      <c r="BH197">
        <v>30</v>
      </c>
      <c r="BI197">
        <v>100</v>
      </c>
      <c r="BJ197">
        <v>10</v>
      </c>
      <c r="BK197">
        <v>10</v>
      </c>
      <c r="BL197">
        <v>10</v>
      </c>
      <c r="BM197">
        <v>10</v>
      </c>
      <c r="BN197">
        <v>10</v>
      </c>
      <c r="BO197">
        <v>10</v>
      </c>
      <c r="BP197">
        <v>10</v>
      </c>
      <c r="BQ197">
        <v>10</v>
      </c>
      <c r="BR197">
        <v>10</v>
      </c>
      <c r="BS197">
        <v>10</v>
      </c>
      <c r="BT197">
        <v>10</v>
      </c>
      <c r="BU197">
        <v>10</v>
      </c>
      <c r="BV197">
        <v>11</v>
      </c>
      <c r="BW197">
        <v>10</v>
      </c>
      <c r="BX197">
        <v>10</v>
      </c>
      <c r="BY197">
        <v>10</v>
      </c>
      <c r="BZ197">
        <v>10</v>
      </c>
      <c r="CA197">
        <v>11</v>
      </c>
      <c r="CB197">
        <v>10</v>
      </c>
      <c r="CC197">
        <v>11</v>
      </c>
      <c r="CD197">
        <v>12</v>
      </c>
      <c r="CE197">
        <v>10</v>
      </c>
      <c r="CF197">
        <v>10</v>
      </c>
      <c r="CG197">
        <v>10</v>
      </c>
      <c r="CH197">
        <v>11</v>
      </c>
      <c r="CI197">
        <v>10</v>
      </c>
      <c r="CJ197">
        <v>11</v>
      </c>
      <c r="CK197">
        <v>10</v>
      </c>
      <c r="CL197">
        <v>11</v>
      </c>
      <c r="CM197">
        <v>10</v>
      </c>
      <c r="CN197">
        <v>11</v>
      </c>
      <c r="CO197">
        <v>10</v>
      </c>
      <c r="CP197">
        <v>11</v>
      </c>
      <c r="CQ197">
        <v>11</v>
      </c>
      <c r="CR197">
        <v>10</v>
      </c>
      <c r="CS197">
        <v>10</v>
      </c>
      <c r="CT197">
        <v>11</v>
      </c>
      <c r="CU197">
        <v>11</v>
      </c>
      <c r="CV197">
        <v>11</v>
      </c>
      <c r="CW197">
        <v>11</v>
      </c>
      <c r="CX197">
        <v>11</v>
      </c>
      <c r="CY197">
        <v>10</v>
      </c>
      <c r="CZ197">
        <v>11</v>
      </c>
      <c r="DA197">
        <v>11</v>
      </c>
      <c r="DB197">
        <v>11</v>
      </c>
      <c r="DC197">
        <v>10</v>
      </c>
      <c r="DD197">
        <v>10</v>
      </c>
      <c r="DE197">
        <v>10</v>
      </c>
      <c r="DF197">
        <v>11</v>
      </c>
    </row>
    <row r="198" spans="2:110" x14ac:dyDescent="0.2">
      <c r="B198" s="5" t="s">
        <v>141</v>
      </c>
      <c r="C198" s="6">
        <v>16</v>
      </c>
      <c r="D198" s="6" t="s">
        <v>142</v>
      </c>
      <c r="E198" s="6">
        <v>30</v>
      </c>
      <c r="F198" s="6">
        <v>121</v>
      </c>
      <c r="G198" s="6">
        <v>10</v>
      </c>
      <c r="H198" s="6">
        <v>10</v>
      </c>
      <c r="I198" s="6">
        <v>10</v>
      </c>
      <c r="J198" s="6">
        <v>11</v>
      </c>
      <c r="K198" s="6">
        <v>11</v>
      </c>
      <c r="L198" s="6">
        <v>11</v>
      </c>
      <c r="M198" s="6">
        <v>11</v>
      </c>
      <c r="N198" s="6">
        <v>11</v>
      </c>
      <c r="O198" s="6">
        <v>11</v>
      </c>
      <c r="P198" s="6">
        <v>11</v>
      </c>
      <c r="Q198" s="6">
        <v>10</v>
      </c>
      <c r="R198" s="6">
        <v>11</v>
      </c>
      <c r="S198" s="6">
        <v>11</v>
      </c>
      <c r="T198" s="6">
        <v>11</v>
      </c>
      <c r="U198" s="6">
        <v>10</v>
      </c>
      <c r="V198" s="6">
        <v>12</v>
      </c>
      <c r="W198" s="6">
        <v>10</v>
      </c>
      <c r="X198" s="6">
        <v>12</v>
      </c>
      <c r="Y198" s="6">
        <v>11</v>
      </c>
      <c r="Z198" s="6">
        <v>12</v>
      </c>
      <c r="AA198" s="6">
        <v>11</v>
      </c>
      <c r="AB198" s="6">
        <v>12</v>
      </c>
      <c r="AC198" s="6">
        <v>10</v>
      </c>
      <c r="AD198" s="6">
        <v>11</v>
      </c>
      <c r="AE198" s="6">
        <v>11</v>
      </c>
      <c r="AF198" s="6">
        <v>11</v>
      </c>
      <c r="AG198" s="6">
        <v>11</v>
      </c>
      <c r="AH198" s="6">
        <v>10</v>
      </c>
      <c r="AI198" s="6">
        <v>11</v>
      </c>
      <c r="AJ198" s="6">
        <v>11</v>
      </c>
      <c r="AK198" s="6">
        <v>11</v>
      </c>
      <c r="AL198" s="6">
        <v>11</v>
      </c>
      <c r="AM198" s="6">
        <v>11</v>
      </c>
      <c r="AN198" s="6">
        <v>10</v>
      </c>
      <c r="AO198" s="6">
        <v>11</v>
      </c>
      <c r="AP198" s="6">
        <v>11</v>
      </c>
      <c r="AQ198" s="6">
        <v>12</v>
      </c>
      <c r="AR198" s="6">
        <v>12</v>
      </c>
      <c r="AS198" s="6">
        <v>10</v>
      </c>
      <c r="AT198" s="6">
        <v>10</v>
      </c>
      <c r="AU198" s="6">
        <v>10</v>
      </c>
      <c r="AV198" s="6">
        <v>10</v>
      </c>
      <c r="AW198" s="6">
        <v>10</v>
      </c>
      <c r="AX198" s="6">
        <v>10</v>
      </c>
      <c r="AY198" s="6">
        <v>10</v>
      </c>
      <c r="AZ198" s="6">
        <v>10</v>
      </c>
      <c r="BA198" s="6">
        <v>10</v>
      </c>
      <c r="BB198" s="6">
        <v>10</v>
      </c>
      <c r="BC198" s="7">
        <v>10</v>
      </c>
      <c r="BE198" t="s">
        <v>114</v>
      </c>
      <c r="BF198">
        <v>16</v>
      </c>
      <c r="BG198" t="s">
        <v>63</v>
      </c>
      <c r="BH198">
        <v>30</v>
      </c>
      <c r="BI198">
        <v>101</v>
      </c>
      <c r="BJ198">
        <v>10</v>
      </c>
      <c r="BK198">
        <v>10</v>
      </c>
      <c r="BL198">
        <v>10</v>
      </c>
      <c r="BM198">
        <v>10</v>
      </c>
      <c r="BN198">
        <v>10</v>
      </c>
      <c r="BO198">
        <v>10</v>
      </c>
      <c r="BP198">
        <v>10</v>
      </c>
      <c r="BQ198">
        <v>10</v>
      </c>
      <c r="BR198">
        <v>10</v>
      </c>
      <c r="BS198">
        <v>10</v>
      </c>
      <c r="BT198">
        <v>10</v>
      </c>
      <c r="BU198">
        <v>10</v>
      </c>
      <c r="BV198">
        <v>11</v>
      </c>
      <c r="BW198">
        <v>10</v>
      </c>
      <c r="BX198">
        <v>10</v>
      </c>
      <c r="BY198">
        <v>10</v>
      </c>
      <c r="BZ198">
        <v>10</v>
      </c>
      <c r="CA198">
        <v>11</v>
      </c>
      <c r="CB198">
        <v>10</v>
      </c>
      <c r="CC198">
        <v>11</v>
      </c>
      <c r="CD198">
        <v>11</v>
      </c>
      <c r="CE198">
        <v>11</v>
      </c>
      <c r="CF198">
        <v>10</v>
      </c>
      <c r="CG198">
        <v>10</v>
      </c>
      <c r="CH198">
        <v>11</v>
      </c>
      <c r="CI198">
        <v>10</v>
      </c>
      <c r="CJ198">
        <v>11</v>
      </c>
      <c r="CK198">
        <v>10</v>
      </c>
      <c r="CL198">
        <v>11</v>
      </c>
      <c r="CM198">
        <v>10</v>
      </c>
      <c r="CN198">
        <v>10</v>
      </c>
      <c r="CO198">
        <v>11</v>
      </c>
      <c r="CP198">
        <v>12</v>
      </c>
      <c r="CQ198">
        <v>10</v>
      </c>
      <c r="CR198">
        <v>10</v>
      </c>
      <c r="CS198">
        <v>11</v>
      </c>
      <c r="CT198">
        <v>11</v>
      </c>
      <c r="CU198">
        <v>11</v>
      </c>
      <c r="CV198">
        <v>10</v>
      </c>
      <c r="CW198">
        <v>12</v>
      </c>
      <c r="CX198">
        <v>11</v>
      </c>
      <c r="CY198">
        <v>10</v>
      </c>
      <c r="CZ198">
        <v>10</v>
      </c>
      <c r="DA198">
        <v>11</v>
      </c>
      <c r="DB198">
        <v>11</v>
      </c>
      <c r="DC198">
        <v>10</v>
      </c>
      <c r="DD198">
        <v>11</v>
      </c>
      <c r="DE198">
        <v>10</v>
      </c>
      <c r="DF198">
        <v>11</v>
      </c>
    </row>
    <row r="199" spans="2:110" x14ac:dyDescent="0.2">
      <c r="B199" s="5" t="s">
        <v>141</v>
      </c>
      <c r="C199" s="6">
        <v>16</v>
      </c>
      <c r="D199" s="6" t="s">
        <v>142</v>
      </c>
      <c r="E199" s="6">
        <v>30</v>
      </c>
      <c r="F199" s="6">
        <v>120</v>
      </c>
      <c r="G199" s="6">
        <v>10</v>
      </c>
      <c r="H199" s="6">
        <v>10</v>
      </c>
      <c r="I199" s="6">
        <v>11</v>
      </c>
      <c r="J199" s="6">
        <v>11</v>
      </c>
      <c r="K199" s="6">
        <v>11</v>
      </c>
      <c r="L199" s="6">
        <v>11</v>
      </c>
      <c r="M199" s="6">
        <v>12</v>
      </c>
      <c r="N199" s="6">
        <v>11</v>
      </c>
      <c r="O199" s="6">
        <v>12</v>
      </c>
      <c r="P199" s="6">
        <v>11</v>
      </c>
      <c r="Q199" s="6">
        <v>11</v>
      </c>
      <c r="R199" s="6">
        <v>11</v>
      </c>
      <c r="S199" s="6">
        <v>11</v>
      </c>
      <c r="T199" s="6">
        <v>10</v>
      </c>
      <c r="U199" s="6">
        <v>10</v>
      </c>
      <c r="V199" s="6">
        <v>12</v>
      </c>
      <c r="W199" s="6">
        <v>10</v>
      </c>
      <c r="X199" s="6">
        <v>11</v>
      </c>
      <c r="Y199" s="6">
        <v>10</v>
      </c>
      <c r="Z199" s="6">
        <v>11</v>
      </c>
      <c r="AA199" s="6">
        <v>12</v>
      </c>
      <c r="AB199" s="6">
        <v>12</v>
      </c>
      <c r="AC199" s="6">
        <v>10</v>
      </c>
      <c r="AD199" s="6">
        <v>11</v>
      </c>
      <c r="AE199" s="6">
        <v>11</v>
      </c>
      <c r="AF199" s="6">
        <v>11</v>
      </c>
      <c r="AG199" s="6">
        <v>11</v>
      </c>
      <c r="AH199" s="6">
        <v>11</v>
      </c>
      <c r="AI199" s="6">
        <v>11</v>
      </c>
      <c r="AJ199" s="6">
        <v>11</v>
      </c>
      <c r="AK199" s="6">
        <v>11</v>
      </c>
      <c r="AL199" s="6">
        <v>12</v>
      </c>
      <c r="AM199" s="6">
        <v>11</v>
      </c>
      <c r="AN199" s="6">
        <v>10</v>
      </c>
      <c r="AO199" s="6">
        <v>11</v>
      </c>
      <c r="AP199" s="6">
        <v>11</v>
      </c>
      <c r="AQ199" s="6">
        <v>12</v>
      </c>
      <c r="AR199" s="6">
        <v>12</v>
      </c>
      <c r="AS199" s="6">
        <v>10</v>
      </c>
      <c r="AT199" s="6">
        <v>10</v>
      </c>
      <c r="AU199" s="6">
        <v>10</v>
      </c>
      <c r="AV199" s="6">
        <v>10</v>
      </c>
      <c r="AW199" s="6">
        <v>10</v>
      </c>
      <c r="AX199" s="6">
        <v>10</v>
      </c>
      <c r="AY199" s="6">
        <v>10</v>
      </c>
      <c r="AZ199" s="6">
        <v>10</v>
      </c>
      <c r="BA199" s="6">
        <v>10</v>
      </c>
      <c r="BB199" s="6">
        <v>10</v>
      </c>
      <c r="BC199" s="7">
        <v>10</v>
      </c>
      <c r="BE199" t="s">
        <v>114</v>
      </c>
      <c r="BF199">
        <v>16</v>
      </c>
      <c r="BG199" t="s">
        <v>63</v>
      </c>
      <c r="BH199">
        <v>30</v>
      </c>
      <c r="BI199">
        <v>102</v>
      </c>
      <c r="BJ199">
        <v>10</v>
      </c>
      <c r="BK199">
        <v>10</v>
      </c>
      <c r="BL199">
        <v>10</v>
      </c>
      <c r="BM199">
        <v>10</v>
      </c>
      <c r="BN199">
        <v>10</v>
      </c>
      <c r="BO199">
        <v>10</v>
      </c>
      <c r="BP199">
        <v>10</v>
      </c>
      <c r="BQ199">
        <v>10</v>
      </c>
      <c r="BR199">
        <v>10</v>
      </c>
      <c r="BS199">
        <v>10</v>
      </c>
      <c r="BT199">
        <v>10</v>
      </c>
      <c r="BU199">
        <v>10</v>
      </c>
      <c r="BV199">
        <v>11</v>
      </c>
      <c r="BW199">
        <v>10</v>
      </c>
      <c r="BX199">
        <v>10</v>
      </c>
      <c r="BY199">
        <v>10</v>
      </c>
      <c r="BZ199">
        <v>10</v>
      </c>
      <c r="CA199">
        <v>11</v>
      </c>
      <c r="CB199">
        <v>10</v>
      </c>
      <c r="CC199">
        <v>11</v>
      </c>
      <c r="CD199">
        <v>11</v>
      </c>
      <c r="CE199">
        <v>12</v>
      </c>
      <c r="CF199">
        <v>10</v>
      </c>
      <c r="CG199">
        <v>10</v>
      </c>
      <c r="CH199">
        <v>11</v>
      </c>
      <c r="CI199">
        <v>10</v>
      </c>
      <c r="CJ199">
        <v>11</v>
      </c>
      <c r="CK199">
        <v>10</v>
      </c>
      <c r="CL199">
        <v>11</v>
      </c>
      <c r="CM199">
        <v>11</v>
      </c>
      <c r="CN199">
        <v>11</v>
      </c>
      <c r="CO199">
        <v>10</v>
      </c>
      <c r="CP199">
        <v>11</v>
      </c>
      <c r="CQ199">
        <v>12</v>
      </c>
      <c r="CR199">
        <v>10</v>
      </c>
      <c r="CS199">
        <v>10</v>
      </c>
      <c r="CT199">
        <v>12</v>
      </c>
      <c r="CU199">
        <v>11</v>
      </c>
      <c r="CV199">
        <v>12</v>
      </c>
      <c r="CW199">
        <v>12</v>
      </c>
      <c r="CX199">
        <v>11</v>
      </c>
      <c r="CY199">
        <v>10</v>
      </c>
      <c r="CZ199">
        <v>10</v>
      </c>
      <c r="DA199">
        <v>10</v>
      </c>
      <c r="DB199">
        <v>11</v>
      </c>
      <c r="DC199">
        <v>10</v>
      </c>
      <c r="DD199">
        <v>11</v>
      </c>
      <c r="DE199">
        <v>10</v>
      </c>
      <c r="DF199">
        <v>11</v>
      </c>
    </row>
    <row r="200" spans="2:110" x14ac:dyDescent="0.2">
      <c r="B200" s="5" t="s">
        <v>141</v>
      </c>
      <c r="C200" s="6">
        <v>16</v>
      </c>
      <c r="D200" s="6" t="s">
        <v>142</v>
      </c>
      <c r="E200" s="6">
        <v>30</v>
      </c>
      <c r="F200" s="6">
        <v>119</v>
      </c>
      <c r="G200" s="6">
        <v>10</v>
      </c>
      <c r="H200" s="6">
        <v>10</v>
      </c>
      <c r="I200" s="6">
        <v>10</v>
      </c>
      <c r="J200" s="6">
        <v>11</v>
      </c>
      <c r="K200" s="6">
        <v>11</v>
      </c>
      <c r="L200" s="6">
        <v>10</v>
      </c>
      <c r="M200" s="6">
        <v>11</v>
      </c>
      <c r="N200" s="6">
        <v>11</v>
      </c>
      <c r="O200" s="6">
        <v>11</v>
      </c>
      <c r="P200" s="6">
        <v>12</v>
      </c>
      <c r="Q200" s="6">
        <v>11</v>
      </c>
      <c r="R200" s="6">
        <v>11</v>
      </c>
      <c r="S200" s="6">
        <v>11</v>
      </c>
      <c r="T200" s="6">
        <v>10</v>
      </c>
      <c r="U200" s="6">
        <v>10</v>
      </c>
      <c r="V200" s="6">
        <v>11</v>
      </c>
      <c r="W200" s="6">
        <v>10</v>
      </c>
      <c r="X200" s="6">
        <v>11</v>
      </c>
      <c r="Y200" s="6">
        <v>10</v>
      </c>
      <c r="Z200" s="6">
        <v>12</v>
      </c>
      <c r="AA200" s="6">
        <v>11</v>
      </c>
      <c r="AB200" s="6">
        <v>12</v>
      </c>
      <c r="AC200" s="6">
        <v>10</v>
      </c>
      <c r="AD200" s="6">
        <v>11</v>
      </c>
      <c r="AE200" s="6">
        <v>11</v>
      </c>
      <c r="AF200" s="6">
        <v>11</v>
      </c>
      <c r="AG200" s="6">
        <v>11</v>
      </c>
      <c r="AH200" s="6">
        <v>10</v>
      </c>
      <c r="AI200" s="6">
        <v>12</v>
      </c>
      <c r="AJ200" s="6">
        <v>10</v>
      </c>
      <c r="AK200" s="6">
        <v>12</v>
      </c>
      <c r="AL200" s="6">
        <v>11</v>
      </c>
      <c r="AM200" s="6">
        <v>11</v>
      </c>
      <c r="AN200" s="6">
        <v>11</v>
      </c>
      <c r="AO200" s="6">
        <v>11</v>
      </c>
      <c r="AP200" s="6">
        <v>11</v>
      </c>
      <c r="AQ200" s="6">
        <v>12</v>
      </c>
      <c r="AR200" s="6">
        <v>11</v>
      </c>
      <c r="AS200" s="6">
        <v>10</v>
      </c>
      <c r="AT200" s="6">
        <v>10</v>
      </c>
      <c r="AU200" s="6">
        <v>10</v>
      </c>
      <c r="AV200" s="6">
        <v>10</v>
      </c>
      <c r="AW200" s="6">
        <v>10</v>
      </c>
      <c r="AX200" s="6">
        <v>10</v>
      </c>
      <c r="AY200" s="6">
        <v>10</v>
      </c>
      <c r="AZ200" s="6">
        <v>10</v>
      </c>
      <c r="BA200" s="6">
        <v>10</v>
      </c>
      <c r="BB200" s="6">
        <v>10</v>
      </c>
      <c r="BC200" s="7">
        <v>10</v>
      </c>
      <c r="BE200" t="s">
        <v>114</v>
      </c>
      <c r="BF200">
        <v>16</v>
      </c>
      <c r="BG200" t="s">
        <v>63</v>
      </c>
      <c r="BH200">
        <v>30</v>
      </c>
      <c r="BI200">
        <v>104</v>
      </c>
      <c r="BJ200">
        <v>10</v>
      </c>
      <c r="BK200">
        <v>10</v>
      </c>
      <c r="BL200">
        <v>10</v>
      </c>
      <c r="BM200">
        <v>10</v>
      </c>
      <c r="BN200">
        <v>10</v>
      </c>
      <c r="BO200">
        <v>10</v>
      </c>
      <c r="BP200">
        <v>10</v>
      </c>
      <c r="BQ200">
        <v>10</v>
      </c>
      <c r="BR200">
        <v>10</v>
      </c>
      <c r="BS200">
        <v>10</v>
      </c>
      <c r="BT200">
        <v>10</v>
      </c>
      <c r="BU200">
        <v>10</v>
      </c>
      <c r="BV200">
        <v>10</v>
      </c>
      <c r="BW200">
        <v>10</v>
      </c>
      <c r="BX200">
        <v>10</v>
      </c>
      <c r="BY200">
        <v>11</v>
      </c>
      <c r="BZ200">
        <v>10</v>
      </c>
      <c r="CA200">
        <v>11</v>
      </c>
      <c r="CB200">
        <v>10</v>
      </c>
      <c r="CC200">
        <v>11</v>
      </c>
      <c r="CD200">
        <v>11</v>
      </c>
      <c r="CE200">
        <v>11</v>
      </c>
      <c r="CF200">
        <v>10</v>
      </c>
      <c r="CG200">
        <v>10</v>
      </c>
      <c r="CH200">
        <v>11</v>
      </c>
      <c r="CI200">
        <v>10</v>
      </c>
      <c r="CJ200">
        <v>11</v>
      </c>
      <c r="CK200">
        <v>10</v>
      </c>
      <c r="CL200">
        <v>11</v>
      </c>
      <c r="CM200">
        <v>11</v>
      </c>
      <c r="CN200">
        <v>11</v>
      </c>
      <c r="CO200">
        <v>11</v>
      </c>
      <c r="CP200">
        <v>11</v>
      </c>
      <c r="CQ200">
        <v>11</v>
      </c>
      <c r="CR200">
        <v>10</v>
      </c>
      <c r="CS200">
        <v>10</v>
      </c>
      <c r="CT200">
        <v>11</v>
      </c>
      <c r="CU200">
        <v>11</v>
      </c>
      <c r="CV200">
        <v>11</v>
      </c>
      <c r="CW200">
        <v>11</v>
      </c>
      <c r="CX200">
        <v>11</v>
      </c>
      <c r="CY200">
        <v>10</v>
      </c>
      <c r="CZ200">
        <v>11</v>
      </c>
      <c r="DA200">
        <v>11</v>
      </c>
      <c r="DB200">
        <v>11</v>
      </c>
      <c r="DC200">
        <v>10</v>
      </c>
      <c r="DD200">
        <v>11</v>
      </c>
      <c r="DE200">
        <v>10</v>
      </c>
      <c r="DF200">
        <v>11</v>
      </c>
    </row>
    <row r="201" spans="2:110" x14ac:dyDescent="0.2">
      <c r="B201" s="5" t="s">
        <v>141</v>
      </c>
      <c r="C201" s="6">
        <v>16</v>
      </c>
      <c r="D201" s="6" t="s">
        <v>142</v>
      </c>
      <c r="E201" s="6">
        <v>30</v>
      </c>
      <c r="F201" s="6">
        <v>118</v>
      </c>
      <c r="G201" s="6">
        <v>10</v>
      </c>
      <c r="H201" s="6">
        <v>10</v>
      </c>
      <c r="I201" s="6">
        <v>10</v>
      </c>
      <c r="J201" s="6">
        <v>11</v>
      </c>
      <c r="K201" s="6">
        <v>11</v>
      </c>
      <c r="L201" s="6">
        <v>10</v>
      </c>
      <c r="M201" s="6">
        <v>11</v>
      </c>
      <c r="N201" s="6">
        <v>10</v>
      </c>
      <c r="O201" s="6">
        <v>11</v>
      </c>
      <c r="P201" s="6">
        <v>11</v>
      </c>
      <c r="Q201" s="6">
        <v>10</v>
      </c>
      <c r="R201" s="6">
        <v>11</v>
      </c>
      <c r="S201" s="6">
        <v>11</v>
      </c>
      <c r="T201" s="6">
        <v>10</v>
      </c>
      <c r="U201" s="6">
        <v>10</v>
      </c>
      <c r="V201" s="6">
        <v>12</v>
      </c>
      <c r="W201" s="6">
        <v>10</v>
      </c>
      <c r="X201" s="6">
        <v>11</v>
      </c>
      <c r="Y201" s="6">
        <v>10</v>
      </c>
      <c r="Z201" s="6">
        <v>12</v>
      </c>
      <c r="AA201" s="6">
        <v>11</v>
      </c>
      <c r="AB201" s="6">
        <v>12</v>
      </c>
      <c r="AC201" s="6">
        <v>10</v>
      </c>
      <c r="AD201" s="6">
        <v>11</v>
      </c>
      <c r="AE201" s="6">
        <v>11</v>
      </c>
      <c r="AF201" s="6">
        <v>12</v>
      </c>
      <c r="AG201" s="6">
        <v>11</v>
      </c>
      <c r="AH201" s="6">
        <v>10</v>
      </c>
      <c r="AI201" s="6">
        <v>11</v>
      </c>
      <c r="AJ201" s="6">
        <v>11</v>
      </c>
      <c r="AK201" s="6">
        <v>11</v>
      </c>
      <c r="AL201" s="6">
        <v>11</v>
      </c>
      <c r="AM201" s="6">
        <v>11</v>
      </c>
      <c r="AN201" s="6">
        <v>12</v>
      </c>
      <c r="AO201" s="6">
        <v>11</v>
      </c>
      <c r="AP201" s="6">
        <v>11</v>
      </c>
      <c r="AQ201" s="6">
        <v>11</v>
      </c>
      <c r="AR201" s="6">
        <v>11</v>
      </c>
      <c r="AS201" s="6">
        <v>10</v>
      </c>
      <c r="AT201" s="6">
        <v>10</v>
      </c>
      <c r="AU201" s="6">
        <v>10</v>
      </c>
      <c r="AV201" s="6">
        <v>10</v>
      </c>
      <c r="AW201" s="6">
        <v>10</v>
      </c>
      <c r="AX201" s="6">
        <v>10</v>
      </c>
      <c r="AY201" s="6">
        <v>10</v>
      </c>
      <c r="AZ201" s="6">
        <v>10</v>
      </c>
      <c r="BA201" s="6">
        <v>10</v>
      </c>
      <c r="BB201" s="6">
        <v>10</v>
      </c>
      <c r="BC201" s="7">
        <v>10</v>
      </c>
      <c r="BE201" t="s">
        <v>114</v>
      </c>
      <c r="BF201">
        <v>16</v>
      </c>
      <c r="BG201" t="s">
        <v>63</v>
      </c>
      <c r="BH201">
        <v>30</v>
      </c>
      <c r="BI201">
        <v>105</v>
      </c>
      <c r="BJ201">
        <v>10</v>
      </c>
      <c r="BK201">
        <v>10</v>
      </c>
      <c r="BL201">
        <v>10</v>
      </c>
      <c r="BM201">
        <v>10</v>
      </c>
      <c r="BN201">
        <v>10</v>
      </c>
      <c r="BO201">
        <v>10</v>
      </c>
      <c r="BP201">
        <v>10</v>
      </c>
      <c r="BQ201">
        <v>10</v>
      </c>
      <c r="BR201">
        <v>10</v>
      </c>
      <c r="BS201">
        <v>10</v>
      </c>
      <c r="BT201">
        <v>10</v>
      </c>
      <c r="BU201">
        <v>10</v>
      </c>
      <c r="BV201">
        <v>11</v>
      </c>
      <c r="BW201">
        <v>10</v>
      </c>
      <c r="BX201">
        <v>10</v>
      </c>
      <c r="BY201">
        <v>11</v>
      </c>
      <c r="BZ201">
        <v>10</v>
      </c>
      <c r="CA201">
        <v>11</v>
      </c>
      <c r="CB201">
        <v>10</v>
      </c>
      <c r="CC201">
        <v>11</v>
      </c>
      <c r="CD201">
        <v>11</v>
      </c>
      <c r="CE201">
        <v>11</v>
      </c>
      <c r="CF201">
        <v>10</v>
      </c>
      <c r="CG201">
        <v>10</v>
      </c>
      <c r="CH201">
        <v>11</v>
      </c>
      <c r="CI201">
        <v>10</v>
      </c>
      <c r="CJ201">
        <v>11</v>
      </c>
      <c r="CK201">
        <v>10</v>
      </c>
      <c r="CL201">
        <v>11</v>
      </c>
      <c r="CM201">
        <v>11</v>
      </c>
      <c r="CN201">
        <v>11</v>
      </c>
      <c r="CO201">
        <v>11</v>
      </c>
      <c r="CP201">
        <v>12</v>
      </c>
      <c r="CQ201">
        <v>11</v>
      </c>
      <c r="CR201">
        <v>10</v>
      </c>
      <c r="CS201">
        <v>11</v>
      </c>
      <c r="CT201">
        <v>11</v>
      </c>
      <c r="CU201">
        <v>12</v>
      </c>
      <c r="CV201">
        <v>11</v>
      </c>
      <c r="CW201">
        <v>12</v>
      </c>
      <c r="CX201">
        <v>11</v>
      </c>
      <c r="CY201">
        <v>10</v>
      </c>
      <c r="CZ201">
        <v>11</v>
      </c>
      <c r="DA201">
        <v>11</v>
      </c>
      <c r="DB201">
        <v>12</v>
      </c>
      <c r="DC201">
        <v>10</v>
      </c>
      <c r="DD201">
        <v>10</v>
      </c>
      <c r="DE201">
        <v>10</v>
      </c>
      <c r="DF201">
        <v>11</v>
      </c>
    </row>
    <row r="202" spans="2:110" x14ac:dyDescent="0.2">
      <c r="B202" s="5" t="s">
        <v>141</v>
      </c>
      <c r="C202" s="6">
        <v>16</v>
      </c>
      <c r="D202" s="6" t="s">
        <v>142</v>
      </c>
      <c r="E202" s="6">
        <v>30</v>
      </c>
      <c r="F202" s="6">
        <v>117</v>
      </c>
      <c r="G202" s="6">
        <v>10</v>
      </c>
      <c r="H202" s="6">
        <v>10</v>
      </c>
      <c r="I202" s="6">
        <v>10</v>
      </c>
      <c r="J202" s="6">
        <v>10</v>
      </c>
      <c r="K202" s="6">
        <v>11</v>
      </c>
      <c r="L202" s="6">
        <v>11</v>
      </c>
      <c r="M202" s="6">
        <v>11</v>
      </c>
      <c r="N202" s="6">
        <v>11</v>
      </c>
      <c r="O202" s="6">
        <v>11</v>
      </c>
      <c r="P202" s="6">
        <v>11</v>
      </c>
      <c r="Q202" s="6">
        <v>10</v>
      </c>
      <c r="R202" s="6">
        <v>11</v>
      </c>
      <c r="S202" s="6">
        <v>11</v>
      </c>
      <c r="T202" s="6">
        <v>10</v>
      </c>
      <c r="U202" s="6">
        <v>10</v>
      </c>
      <c r="V202" s="6">
        <v>11</v>
      </c>
      <c r="W202" s="6">
        <v>10</v>
      </c>
      <c r="X202" s="6">
        <v>11</v>
      </c>
      <c r="Y202" s="6">
        <v>10</v>
      </c>
      <c r="Z202" s="6">
        <v>11</v>
      </c>
      <c r="AA202" s="6">
        <v>11</v>
      </c>
      <c r="AB202" s="6">
        <v>11</v>
      </c>
      <c r="AC202" s="6">
        <v>10</v>
      </c>
      <c r="AD202" s="6">
        <v>11</v>
      </c>
      <c r="AE202" s="6">
        <v>11</v>
      </c>
      <c r="AF202" s="6">
        <v>11</v>
      </c>
      <c r="AG202" s="6">
        <v>10</v>
      </c>
      <c r="AH202" s="6">
        <v>11</v>
      </c>
      <c r="AI202" s="6">
        <v>11</v>
      </c>
      <c r="AJ202" s="6">
        <v>11</v>
      </c>
      <c r="AK202" s="6">
        <v>12</v>
      </c>
      <c r="AL202" s="6">
        <v>11</v>
      </c>
      <c r="AM202" s="6">
        <v>11</v>
      </c>
      <c r="AN202" s="6">
        <v>10</v>
      </c>
      <c r="AO202" s="6">
        <v>11</v>
      </c>
      <c r="AP202" s="6">
        <v>11</v>
      </c>
      <c r="AQ202" s="6">
        <v>11</v>
      </c>
      <c r="AR202" s="6">
        <v>12</v>
      </c>
      <c r="AS202" s="6">
        <v>10</v>
      </c>
      <c r="AT202" s="6">
        <v>10</v>
      </c>
      <c r="AU202" s="6">
        <v>10</v>
      </c>
      <c r="AV202" s="6">
        <v>10</v>
      </c>
      <c r="AW202" s="6">
        <v>10</v>
      </c>
      <c r="AX202" s="6">
        <v>10</v>
      </c>
      <c r="AY202" s="6">
        <v>10</v>
      </c>
      <c r="AZ202" s="6">
        <v>10</v>
      </c>
      <c r="BA202" s="6">
        <v>10</v>
      </c>
      <c r="BB202" s="6">
        <v>10</v>
      </c>
      <c r="BC202" s="7">
        <v>10</v>
      </c>
      <c r="BE202" t="s">
        <v>114</v>
      </c>
      <c r="BF202">
        <v>16</v>
      </c>
      <c r="BG202" t="s">
        <v>63</v>
      </c>
      <c r="BH202">
        <v>30</v>
      </c>
      <c r="BI202">
        <v>105</v>
      </c>
      <c r="BJ202">
        <v>10</v>
      </c>
      <c r="BK202">
        <v>10</v>
      </c>
      <c r="BL202">
        <v>10</v>
      </c>
      <c r="BM202">
        <v>10</v>
      </c>
      <c r="BN202">
        <v>10</v>
      </c>
      <c r="BO202">
        <v>10</v>
      </c>
      <c r="BP202">
        <v>10</v>
      </c>
      <c r="BQ202">
        <v>10</v>
      </c>
      <c r="BR202">
        <v>10</v>
      </c>
      <c r="BS202">
        <v>10</v>
      </c>
      <c r="BT202">
        <v>10</v>
      </c>
      <c r="BU202">
        <v>10</v>
      </c>
      <c r="BV202">
        <v>11</v>
      </c>
      <c r="BW202">
        <v>10</v>
      </c>
      <c r="BX202">
        <v>10</v>
      </c>
      <c r="BY202">
        <v>10</v>
      </c>
      <c r="BZ202">
        <v>10</v>
      </c>
      <c r="CA202">
        <v>11</v>
      </c>
      <c r="CB202">
        <v>11</v>
      </c>
      <c r="CC202">
        <v>10</v>
      </c>
      <c r="CD202">
        <v>11</v>
      </c>
      <c r="CE202">
        <v>12</v>
      </c>
      <c r="CF202">
        <v>10</v>
      </c>
      <c r="CG202">
        <v>10</v>
      </c>
      <c r="CH202">
        <v>11</v>
      </c>
      <c r="CI202">
        <v>10</v>
      </c>
      <c r="CJ202">
        <v>12</v>
      </c>
      <c r="CK202">
        <v>10</v>
      </c>
      <c r="CL202">
        <v>11</v>
      </c>
      <c r="CM202">
        <v>11</v>
      </c>
      <c r="CN202">
        <v>11</v>
      </c>
      <c r="CO202">
        <v>11</v>
      </c>
      <c r="CP202">
        <v>11</v>
      </c>
      <c r="CQ202">
        <v>10</v>
      </c>
      <c r="CR202">
        <v>10</v>
      </c>
      <c r="CS202">
        <v>11</v>
      </c>
      <c r="CT202">
        <v>10</v>
      </c>
      <c r="CU202">
        <v>11</v>
      </c>
      <c r="CV202">
        <v>10</v>
      </c>
      <c r="CW202">
        <v>12</v>
      </c>
      <c r="CX202">
        <v>12</v>
      </c>
      <c r="CY202">
        <v>10</v>
      </c>
      <c r="CZ202">
        <v>10</v>
      </c>
      <c r="DA202">
        <v>10</v>
      </c>
      <c r="DB202">
        <v>11</v>
      </c>
      <c r="DC202">
        <v>10</v>
      </c>
      <c r="DD202">
        <v>11</v>
      </c>
      <c r="DE202">
        <v>10</v>
      </c>
      <c r="DF202">
        <v>12</v>
      </c>
    </row>
    <row r="203" spans="2:110" x14ac:dyDescent="0.2">
      <c r="B203" s="5" t="s">
        <v>141</v>
      </c>
      <c r="C203" s="6">
        <v>16</v>
      </c>
      <c r="D203" s="6" t="s">
        <v>142</v>
      </c>
      <c r="E203" s="6">
        <v>30</v>
      </c>
      <c r="F203" s="6">
        <v>117</v>
      </c>
      <c r="G203" s="6">
        <v>10</v>
      </c>
      <c r="H203" s="6">
        <v>10</v>
      </c>
      <c r="I203" s="6">
        <v>10</v>
      </c>
      <c r="J203" s="6">
        <v>10</v>
      </c>
      <c r="K203" s="6">
        <v>11</v>
      </c>
      <c r="L203" s="6">
        <v>10</v>
      </c>
      <c r="M203" s="6">
        <v>11</v>
      </c>
      <c r="N203" s="6">
        <v>11</v>
      </c>
      <c r="O203" s="6">
        <v>11</v>
      </c>
      <c r="P203" s="6">
        <v>11</v>
      </c>
      <c r="Q203" s="6">
        <v>10</v>
      </c>
      <c r="R203" s="6">
        <v>11</v>
      </c>
      <c r="S203" s="6">
        <v>11</v>
      </c>
      <c r="T203" s="6">
        <v>10</v>
      </c>
      <c r="U203" s="6">
        <v>11</v>
      </c>
      <c r="V203" s="6">
        <v>12</v>
      </c>
      <c r="W203" s="6">
        <v>10</v>
      </c>
      <c r="X203" s="6">
        <v>12</v>
      </c>
      <c r="Y203" s="6">
        <v>10</v>
      </c>
      <c r="Z203" s="6">
        <v>12</v>
      </c>
      <c r="AA203" s="6">
        <v>11</v>
      </c>
      <c r="AB203" s="6">
        <v>12</v>
      </c>
      <c r="AC203" s="6">
        <v>10</v>
      </c>
      <c r="AD203" s="6">
        <v>10</v>
      </c>
      <c r="AE203" s="6">
        <v>11</v>
      </c>
      <c r="AF203" s="6">
        <v>11</v>
      </c>
      <c r="AG203" s="6">
        <v>11</v>
      </c>
      <c r="AH203" s="6">
        <v>11</v>
      </c>
      <c r="AI203" s="6">
        <v>11</v>
      </c>
      <c r="AJ203" s="6">
        <v>11</v>
      </c>
      <c r="AK203" s="6">
        <v>11</v>
      </c>
      <c r="AL203" s="6">
        <v>11</v>
      </c>
      <c r="AM203" s="6">
        <v>11</v>
      </c>
      <c r="AN203" s="6">
        <v>11</v>
      </c>
      <c r="AO203" s="6">
        <v>11</v>
      </c>
      <c r="AP203" s="6">
        <v>11</v>
      </c>
      <c r="AQ203" s="6">
        <v>11</v>
      </c>
      <c r="AR203" s="6">
        <v>11</v>
      </c>
      <c r="AS203" s="6">
        <v>10</v>
      </c>
      <c r="AT203" s="6">
        <v>10</v>
      </c>
      <c r="AU203" s="6">
        <v>10</v>
      </c>
      <c r="AV203" s="6">
        <v>10</v>
      </c>
      <c r="AW203" s="6">
        <v>10</v>
      </c>
      <c r="AX203" s="6">
        <v>10</v>
      </c>
      <c r="AY203" s="6">
        <v>10</v>
      </c>
      <c r="AZ203" s="6">
        <v>10</v>
      </c>
      <c r="BA203" s="6">
        <v>10</v>
      </c>
      <c r="BB203" s="6">
        <v>10</v>
      </c>
      <c r="BC203" s="7">
        <v>10</v>
      </c>
      <c r="BE203" t="s">
        <v>114</v>
      </c>
      <c r="BF203">
        <v>16</v>
      </c>
      <c r="BG203" t="s">
        <v>63</v>
      </c>
      <c r="BH203">
        <v>30</v>
      </c>
      <c r="BI203">
        <v>105</v>
      </c>
      <c r="BJ203">
        <v>10</v>
      </c>
      <c r="BK203">
        <v>10</v>
      </c>
      <c r="BL203">
        <v>10</v>
      </c>
      <c r="BM203">
        <v>10</v>
      </c>
      <c r="BN203">
        <v>10</v>
      </c>
      <c r="BO203">
        <v>10</v>
      </c>
      <c r="BP203">
        <v>10</v>
      </c>
      <c r="BQ203">
        <v>10</v>
      </c>
      <c r="BR203">
        <v>10</v>
      </c>
      <c r="BS203">
        <v>10</v>
      </c>
      <c r="BT203">
        <v>10</v>
      </c>
      <c r="BU203">
        <v>10</v>
      </c>
      <c r="BV203">
        <v>11</v>
      </c>
      <c r="BW203">
        <v>10</v>
      </c>
      <c r="BX203">
        <v>10</v>
      </c>
      <c r="BY203">
        <v>10</v>
      </c>
      <c r="BZ203">
        <v>10</v>
      </c>
      <c r="CA203">
        <v>11</v>
      </c>
      <c r="CB203">
        <v>10</v>
      </c>
      <c r="CC203">
        <v>11</v>
      </c>
      <c r="CD203">
        <v>11</v>
      </c>
      <c r="CE203">
        <v>12</v>
      </c>
      <c r="CF203">
        <v>10</v>
      </c>
      <c r="CG203">
        <v>10</v>
      </c>
      <c r="CH203">
        <v>10</v>
      </c>
      <c r="CI203">
        <v>10</v>
      </c>
      <c r="CJ203">
        <v>11</v>
      </c>
      <c r="CK203">
        <v>10</v>
      </c>
      <c r="CL203">
        <v>11</v>
      </c>
      <c r="CM203">
        <v>10</v>
      </c>
      <c r="CN203">
        <v>11</v>
      </c>
      <c r="CO203">
        <v>11</v>
      </c>
      <c r="CP203">
        <v>10</v>
      </c>
      <c r="CQ203">
        <v>11</v>
      </c>
      <c r="CR203">
        <v>10</v>
      </c>
      <c r="CS203">
        <v>11</v>
      </c>
      <c r="CT203">
        <v>11</v>
      </c>
      <c r="CU203">
        <v>10</v>
      </c>
      <c r="CV203">
        <v>11</v>
      </c>
      <c r="CW203">
        <v>11</v>
      </c>
      <c r="CX203">
        <v>12</v>
      </c>
      <c r="CY203">
        <v>10</v>
      </c>
      <c r="CZ203">
        <v>11</v>
      </c>
      <c r="DA203">
        <v>11</v>
      </c>
      <c r="DB203">
        <v>11</v>
      </c>
      <c r="DC203">
        <v>10</v>
      </c>
      <c r="DD203">
        <v>11</v>
      </c>
      <c r="DE203">
        <v>10</v>
      </c>
      <c r="DF203">
        <v>11</v>
      </c>
    </row>
    <row r="204" spans="2:110" x14ac:dyDescent="0.2">
      <c r="B204" s="5" t="s">
        <v>141</v>
      </c>
      <c r="C204" s="6">
        <v>16</v>
      </c>
      <c r="D204" s="6" t="s">
        <v>142</v>
      </c>
      <c r="E204" s="6">
        <v>28</v>
      </c>
      <c r="F204" s="6">
        <v>117</v>
      </c>
      <c r="G204" s="6">
        <v>10</v>
      </c>
      <c r="H204" s="6">
        <v>10</v>
      </c>
      <c r="I204" s="6">
        <v>10</v>
      </c>
      <c r="J204" s="6">
        <v>10</v>
      </c>
      <c r="K204" s="6">
        <v>11</v>
      </c>
      <c r="L204" s="6">
        <v>11</v>
      </c>
      <c r="M204" s="6">
        <v>11</v>
      </c>
      <c r="N204" s="6">
        <v>11</v>
      </c>
      <c r="O204" s="6">
        <v>11</v>
      </c>
      <c r="P204" s="6">
        <v>12</v>
      </c>
      <c r="Q204" s="6">
        <v>10</v>
      </c>
      <c r="R204" s="6">
        <v>11</v>
      </c>
      <c r="S204" s="6">
        <v>10</v>
      </c>
      <c r="T204" s="6">
        <v>10</v>
      </c>
      <c r="U204" s="6">
        <v>10</v>
      </c>
      <c r="V204" s="6">
        <v>11</v>
      </c>
      <c r="W204" s="6">
        <v>10</v>
      </c>
      <c r="X204" s="6">
        <v>11</v>
      </c>
      <c r="Y204" s="6">
        <v>10</v>
      </c>
      <c r="Z204" s="6">
        <v>11</v>
      </c>
      <c r="AA204" s="6">
        <v>11</v>
      </c>
      <c r="AB204" s="6">
        <v>11</v>
      </c>
      <c r="AC204" s="6">
        <v>10</v>
      </c>
      <c r="AD204" s="6">
        <v>10</v>
      </c>
      <c r="AE204" s="6">
        <v>11</v>
      </c>
      <c r="AF204" s="6">
        <v>11</v>
      </c>
      <c r="AG204" s="6">
        <v>11</v>
      </c>
      <c r="AH204" s="6">
        <v>10</v>
      </c>
      <c r="AI204" s="6">
        <v>11</v>
      </c>
      <c r="AJ204" s="6">
        <v>11</v>
      </c>
      <c r="AK204" s="6">
        <v>11</v>
      </c>
      <c r="AL204" s="6">
        <v>11</v>
      </c>
      <c r="AM204" s="6">
        <v>12</v>
      </c>
      <c r="AN204" s="6">
        <v>10</v>
      </c>
      <c r="AO204" s="6">
        <v>10</v>
      </c>
      <c r="AP204" s="6">
        <v>11</v>
      </c>
      <c r="AQ204" s="6">
        <v>11</v>
      </c>
      <c r="AR204" s="6">
        <v>12</v>
      </c>
      <c r="AS204" s="6">
        <v>10</v>
      </c>
      <c r="AT204" s="6">
        <v>10</v>
      </c>
      <c r="AU204" s="6">
        <v>10</v>
      </c>
      <c r="AV204" s="6">
        <v>10</v>
      </c>
      <c r="AW204" s="6">
        <v>10</v>
      </c>
      <c r="AX204" s="6">
        <v>10</v>
      </c>
      <c r="AY204" s="6">
        <v>10</v>
      </c>
      <c r="AZ204" s="6">
        <v>10</v>
      </c>
      <c r="BA204" s="6">
        <v>10</v>
      </c>
      <c r="BB204" s="6">
        <v>10</v>
      </c>
      <c r="BC204" s="7">
        <v>10</v>
      </c>
    </row>
    <row r="205" spans="2:110" x14ac:dyDescent="0.2">
      <c r="B205" s="5" t="s">
        <v>141</v>
      </c>
      <c r="C205" s="6">
        <v>16</v>
      </c>
      <c r="D205" s="6" t="s">
        <v>142</v>
      </c>
      <c r="E205" s="6">
        <v>27</v>
      </c>
      <c r="F205" s="6">
        <v>116</v>
      </c>
      <c r="G205" s="6">
        <v>10</v>
      </c>
      <c r="H205" s="6">
        <v>10</v>
      </c>
      <c r="I205" s="6">
        <v>10</v>
      </c>
      <c r="J205" s="6">
        <v>11</v>
      </c>
      <c r="K205" s="6">
        <v>11</v>
      </c>
      <c r="L205" s="6">
        <v>10</v>
      </c>
      <c r="M205" s="6">
        <v>11</v>
      </c>
      <c r="N205" s="6">
        <v>11</v>
      </c>
      <c r="O205" s="6">
        <v>11</v>
      </c>
      <c r="P205" s="6">
        <v>12</v>
      </c>
      <c r="Q205" s="6">
        <v>10</v>
      </c>
      <c r="R205" s="6">
        <v>11</v>
      </c>
      <c r="S205" s="6">
        <v>11</v>
      </c>
      <c r="T205" s="6">
        <v>10</v>
      </c>
      <c r="U205" s="6">
        <v>10</v>
      </c>
      <c r="V205" s="6">
        <v>12</v>
      </c>
      <c r="W205" s="6">
        <v>10</v>
      </c>
      <c r="X205" s="6">
        <v>11</v>
      </c>
      <c r="Y205" s="6">
        <v>10</v>
      </c>
      <c r="Z205" s="6">
        <v>11</v>
      </c>
      <c r="AA205" s="6">
        <v>11</v>
      </c>
      <c r="AB205" s="6">
        <v>11</v>
      </c>
      <c r="AC205" s="6">
        <v>10</v>
      </c>
      <c r="AD205" s="6">
        <v>11</v>
      </c>
      <c r="AE205" s="6">
        <v>10</v>
      </c>
      <c r="AF205" s="6">
        <v>11</v>
      </c>
      <c r="AG205" s="6">
        <v>11</v>
      </c>
      <c r="AH205" s="6">
        <v>10</v>
      </c>
      <c r="AI205" s="6">
        <v>11</v>
      </c>
      <c r="AJ205" s="6">
        <v>10</v>
      </c>
      <c r="AK205" s="6">
        <v>11</v>
      </c>
      <c r="AL205" s="6">
        <v>11</v>
      </c>
      <c r="AM205" s="6">
        <v>11</v>
      </c>
      <c r="AN205" s="6">
        <v>10</v>
      </c>
      <c r="AO205" s="6">
        <v>10</v>
      </c>
      <c r="AP205" s="6">
        <v>11</v>
      </c>
      <c r="AQ205" s="6">
        <v>11</v>
      </c>
      <c r="AR205" s="6">
        <v>11</v>
      </c>
      <c r="AS205" s="6">
        <v>10</v>
      </c>
      <c r="AT205" s="6">
        <v>10</v>
      </c>
      <c r="AU205" s="6">
        <v>10</v>
      </c>
      <c r="AV205" s="6">
        <v>10</v>
      </c>
      <c r="AW205" s="6">
        <v>10</v>
      </c>
      <c r="AX205" s="6">
        <v>10</v>
      </c>
      <c r="AY205" s="6">
        <v>10</v>
      </c>
      <c r="AZ205" s="6">
        <v>10</v>
      </c>
      <c r="BA205" s="6">
        <v>10</v>
      </c>
      <c r="BB205" s="6">
        <v>10</v>
      </c>
      <c r="BC205" s="7">
        <v>10</v>
      </c>
    </row>
    <row r="206" spans="2:110" x14ac:dyDescent="0.2">
      <c r="B206" s="8" t="s">
        <v>141</v>
      </c>
      <c r="C206" s="9">
        <v>16</v>
      </c>
      <c r="D206" s="9" t="s">
        <v>142</v>
      </c>
      <c r="E206" s="9">
        <v>21</v>
      </c>
      <c r="F206" s="9">
        <v>109</v>
      </c>
      <c r="G206" s="9">
        <v>10</v>
      </c>
      <c r="H206" s="9">
        <v>10</v>
      </c>
      <c r="I206" s="9">
        <v>10</v>
      </c>
      <c r="J206" s="9">
        <v>10</v>
      </c>
      <c r="K206" s="9">
        <v>10</v>
      </c>
      <c r="L206" s="9">
        <v>10</v>
      </c>
      <c r="M206" s="9">
        <v>11</v>
      </c>
      <c r="N206" s="9">
        <v>11</v>
      </c>
      <c r="O206" s="9">
        <v>10</v>
      </c>
      <c r="P206" s="9">
        <v>11</v>
      </c>
      <c r="Q206" s="9">
        <v>10</v>
      </c>
      <c r="R206" s="9">
        <v>10</v>
      </c>
      <c r="S206" s="9">
        <v>11</v>
      </c>
      <c r="T206" s="9">
        <v>10</v>
      </c>
      <c r="U206" s="9">
        <v>10</v>
      </c>
      <c r="V206" s="9">
        <v>11</v>
      </c>
      <c r="W206" s="9">
        <v>10</v>
      </c>
      <c r="X206" s="9">
        <v>11</v>
      </c>
      <c r="Y206" s="9">
        <v>7</v>
      </c>
      <c r="Z206" s="9">
        <v>11</v>
      </c>
      <c r="AA206" s="9">
        <v>10</v>
      </c>
      <c r="AB206" s="9">
        <v>10</v>
      </c>
      <c r="AC206" s="9">
        <v>10</v>
      </c>
      <c r="AD206" s="9">
        <v>11</v>
      </c>
      <c r="AE206" s="9">
        <v>10</v>
      </c>
      <c r="AF206" s="9">
        <v>11</v>
      </c>
      <c r="AG206" s="9">
        <v>11</v>
      </c>
      <c r="AH206" s="9">
        <v>10</v>
      </c>
      <c r="AI206" s="9">
        <v>11</v>
      </c>
      <c r="AJ206" s="9">
        <v>10</v>
      </c>
      <c r="AK206" s="9">
        <v>11</v>
      </c>
      <c r="AL206" s="9">
        <v>11</v>
      </c>
      <c r="AM206" s="9">
        <v>10</v>
      </c>
      <c r="AN206" s="9">
        <v>11</v>
      </c>
      <c r="AO206" s="9">
        <v>10</v>
      </c>
      <c r="AP206" s="9">
        <v>10</v>
      </c>
      <c r="AQ206" s="9">
        <v>11</v>
      </c>
      <c r="AR206" s="9">
        <v>11</v>
      </c>
      <c r="AS206" s="9">
        <v>10</v>
      </c>
      <c r="AT206" s="9">
        <v>10</v>
      </c>
      <c r="AU206" s="9">
        <v>10</v>
      </c>
      <c r="AV206" s="9">
        <v>10</v>
      </c>
      <c r="AW206" s="9">
        <v>10</v>
      </c>
      <c r="AX206" s="9">
        <v>10</v>
      </c>
      <c r="AY206" s="9">
        <v>10</v>
      </c>
      <c r="AZ206" s="9">
        <v>10</v>
      </c>
      <c r="BA206" s="9">
        <v>10</v>
      </c>
      <c r="BB206" s="9">
        <v>10</v>
      </c>
      <c r="BC206" s="10">
        <v>10</v>
      </c>
    </row>
    <row r="208" spans="2:110" x14ac:dyDescent="0.2">
      <c r="B208" s="1" t="s">
        <v>84</v>
      </c>
      <c r="C208" t="s">
        <v>111</v>
      </c>
    </row>
    <row r="209" spans="2:55" x14ac:dyDescent="0.2">
      <c r="B209" s="2" t="s">
        <v>5</v>
      </c>
      <c r="C209" s="3" t="s">
        <v>6</v>
      </c>
      <c r="D209" s="3" t="s">
        <v>7</v>
      </c>
      <c r="E209" s="3" t="s">
        <v>8</v>
      </c>
      <c r="F209" s="3" t="s">
        <v>9</v>
      </c>
      <c r="G209" s="3" t="s">
        <v>10</v>
      </c>
      <c r="H209" s="3" t="s">
        <v>11</v>
      </c>
      <c r="I209" s="3" t="s">
        <v>12</v>
      </c>
      <c r="J209" s="3" t="s">
        <v>13</v>
      </c>
      <c r="K209" s="3" t="s">
        <v>14</v>
      </c>
      <c r="L209" s="3" t="s">
        <v>15</v>
      </c>
      <c r="M209" s="3" t="s">
        <v>16</v>
      </c>
      <c r="N209" s="3" t="s">
        <v>17</v>
      </c>
      <c r="O209" s="3" t="s">
        <v>18</v>
      </c>
      <c r="P209" s="3" t="s">
        <v>19</v>
      </c>
      <c r="Q209" s="3" t="s">
        <v>20</v>
      </c>
      <c r="R209" s="3" t="s">
        <v>21</v>
      </c>
      <c r="S209" s="3" t="s">
        <v>22</v>
      </c>
      <c r="T209" s="3" t="s">
        <v>23</v>
      </c>
      <c r="U209" s="3" t="s">
        <v>24</v>
      </c>
      <c r="V209" s="3" t="s">
        <v>25</v>
      </c>
      <c r="W209" s="3" t="s">
        <v>26</v>
      </c>
      <c r="X209" s="3" t="s">
        <v>27</v>
      </c>
      <c r="Y209" s="3" t="s">
        <v>28</v>
      </c>
      <c r="Z209" s="3" t="s">
        <v>29</v>
      </c>
      <c r="AA209" s="3" t="s">
        <v>30</v>
      </c>
      <c r="AB209" s="3" t="s">
        <v>31</v>
      </c>
      <c r="AC209" s="3" t="s">
        <v>32</v>
      </c>
      <c r="AD209" s="3" t="s">
        <v>33</v>
      </c>
      <c r="AE209" s="3" t="s">
        <v>34</v>
      </c>
      <c r="AF209" s="3" t="s">
        <v>35</v>
      </c>
      <c r="AG209" s="3" t="s">
        <v>36</v>
      </c>
      <c r="AH209" s="3" t="s">
        <v>37</v>
      </c>
      <c r="AI209" s="3" t="s">
        <v>38</v>
      </c>
      <c r="AJ209" s="3" t="s">
        <v>39</v>
      </c>
      <c r="AK209" s="3" t="s">
        <v>40</v>
      </c>
      <c r="AL209" s="3" t="s">
        <v>41</v>
      </c>
      <c r="AM209" s="3" t="s">
        <v>42</v>
      </c>
      <c r="AN209" s="3" t="s">
        <v>43</v>
      </c>
      <c r="AO209" s="3" t="s">
        <v>44</v>
      </c>
      <c r="AP209" s="3" t="s">
        <v>45</v>
      </c>
      <c r="AQ209" s="3" t="s">
        <v>46</v>
      </c>
      <c r="AR209" s="3" t="s">
        <v>47</v>
      </c>
      <c r="AS209" s="3" t="s">
        <v>48</v>
      </c>
      <c r="AT209" s="3" t="s">
        <v>49</v>
      </c>
      <c r="AU209" s="3" t="s">
        <v>50</v>
      </c>
      <c r="AV209" s="3" t="s">
        <v>51</v>
      </c>
      <c r="AW209" s="3" t="s">
        <v>52</v>
      </c>
      <c r="AX209" s="3" t="s">
        <v>53</v>
      </c>
      <c r="AY209" s="3" t="s">
        <v>54</v>
      </c>
      <c r="AZ209" s="3" t="s">
        <v>55</v>
      </c>
      <c r="BA209" s="3" t="s">
        <v>56</v>
      </c>
      <c r="BB209" s="3" t="s">
        <v>57</v>
      </c>
      <c r="BC209" s="4" t="s">
        <v>58</v>
      </c>
    </row>
    <row r="210" spans="2:55" x14ac:dyDescent="0.2">
      <c r="B210" s="5" t="s">
        <v>144</v>
      </c>
      <c r="C210" s="6">
        <v>16</v>
      </c>
      <c r="D210" s="6" t="s">
        <v>61</v>
      </c>
      <c r="E210" s="6">
        <v>30</v>
      </c>
      <c r="F210" s="6">
        <v>123</v>
      </c>
      <c r="G210" s="6">
        <v>10</v>
      </c>
      <c r="H210" s="6">
        <v>10</v>
      </c>
      <c r="I210" s="6">
        <v>10</v>
      </c>
      <c r="J210" s="6">
        <v>10</v>
      </c>
      <c r="K210" s="6">
        <v>11</v>
      </c>
      <c r="L210" s="6">
        <v>11</v>
      </c>
      <c r="M210" s="6">
        <v>11</v>
      </c>
      <c r="N210" s="6">
        <v>10</v>
      </c>
      <c r="O210" s="6">
        <v>10</v>
      </c>
      <c r="P210" s="6">
        <v>11</v>
      </c>
      <c r="Q210" s="6">
        <v>11</v>
      </c>
      <c r="R210" s="6">
        <v>11</v>
      </c>
      <c r="S210" s="6">
        <v>11</v>
      </c>
      <c r="T210" s="6">
        <v>10</v>
      </c>
      <c r="U210" s="6">
        <v>10</v>
      </c>
      <c r="V210" s="6">
        <v>12</v>
      </c>
      <c r="W210" s="6">
        <v>10</v>
      </c>
      <c r="X210" s="6">
        <v>12</v>
      </c>
      <c r="Y210" s="6">
        <v>10</v>
      </c>
      <c r="Z210" s="6">
        <v>11</v>
      </c>
      <c r="AA210" s="6">
        <v>11</v>
      </c>
      <c r="AB210" s="6">
        <v>11</v>
      </c>
      <c r="AC210" s="6">
        <v>10</v>
      </c>
      <c r="AD210" s="6">
        <v>11</v>
      </c>
      <c r="AE210" s="6">
        <v>11</v>
      </c>
      <c r="AF210" s="6">
        <v>12</v>
      </c>
      <c r="AG210" s="6">
        <v>11</v>
      </c>
      <c r="AH210" s="6">
        <v>11</v>
      </c>
      <c r="AI210" s="6">
        <v>11</v>
      </c>
      <c r="AJ210" s="6">
        <v>11</v>
      </c>
      <c r="AK210" s="6">
        <v>12</v>
      </c>
      <c r="AL210" s="6">
        <v>12</v>
      </c>
      <c r="AM210" s="6">
        <v>11</v>
      </c>
      <c r="AN210" s="6">
        <v>10</v>
      </c>
      <c r="AO210" s="6">
        <v>11</v>
      </c>
      <c r="AP210" s="6">
        <v>12</v>
      </c>
      <c r="AQ210" s="6">
        <v>11</v>
      </c>
      <c r="AR210" s="6">
        <v>12</v>
      </c>
      <c r="AS210" s="6">
        <v>10</v>
      </c>
      <c r="AT210" s="6">
        <v>10</v>
      </c>
      <c r="AU210" s="6">
        <v>10</v>
      </c>
      <c r="AV210" s="6">
        <v>10</v>
      </c>
      <c r="AW210" s="6">
        <v>10</v>
      </c>
      <c r="AX210" s="6">
        <v>10</v>
      </c>
      <c r="AY210" s="6">
        <v>10</v>
      </c>
      <c r="AZ210" s="6">
        <v>10</v>
      </c>
      <c r="BA210" s="6">
        <v>10</v>
      </c>
      <c r="BB210" s="6">
        <v>10</v>
      </c>
      <c r="BC210" s="7">
        <v>10</v>
      </c>
    </row>
    <row r="211" spans="2:55" x14ac:dyDescent="0.2">
      <c r="B211" s="5" t="s">
        <v>144</v>
      </c>
      <c r="C211" s="6">
        <v>16</v>
      </c>
      <c r="D211" s="6" t="s">
        <v>61</v>
      </c>
      <c r="E211" s="6">
        <v>30</v>
      </c>
      <c r="F211" s="6">
        <v>121</v>
      </c>
      <c r="G211" s="6">
        <v>10</v>
      </c>
      <c r="H211" s="6">
        <v>10</v>
      </c>
      <c r="I211" s="6">
        <v>11</v>
      </c>
      <c r="J211" s="6">
        <v>11</v>
      </c>
      <c r="K211" s="6">
        <v>12</v>
      </c>
      <c r="L211" s="6">
        <v>10</v>
      </c>
      <c r="M211" s="6">
        <v>11</v>
      </c>
      <c r="N211" s="6">
        <v>10</v>
      </c>
      <c r="O211" s="6">
        <v>11</v>
      </c>
      <c r="P211" s="6">
        <v>12</v>
      </c>
      <c r="Q211" s="6">
        <v>10</v>
      </c>
      <c r="R211" s="6">
        <v>11</v>
      </c>
      <c r="S211" s="6">
        <v>11</v>
      </c>
      <c r="T211" s="6">
        <v>11</v>
      </c>
      <c r="U211" s="6">
        <v>11</v>
      </c>
      <c r="V211" s="6">
        <v>11</v>
      </c>
      <c r="W211" s="6">
        <v>10</v>
      </c>
      <c r="X211" s="6">
        <v>12</v>
      </c>
      <c r="Y211" s="6">
        <v>10</v>
      </c>
      <c r="Z211" s="6">
        <v>12</v>
      </c>
      <c r="AA211" s="6">
        <v>11</v>
      </c>
      <c r="AB211" s="6">
        <v>11</v>
      </c>
      <c r="AC211" s="6">
        <v>10</v>
      </c>
      <c r="AD211" s="6">
        <v>11</v>
      </c>
      <c r="AE211" s="6">
        <v>10</v>
      </c>
      <c r="AF211" s="6">
        <v>12</v>
      </c>
      <c r="AG211" s="6">
        <v>11</v>
      </c>
      <c r="AH211" s="6">
        <v>11</v>
      </c>
      <c r="AI211" s="6">
        <v>12</v>
      </c>
      <c r="AJ211" s="6">
        <v>11</v>
      </c>
      <c r="AK211" s="6">
        <v>11</v>
      </c>
      <c r="AL211" s="6">
        <v>11</v>
      </c>
      <c r="AM211" s="6">
        <v>11</v>
      </c>
      <c r="AN211" s="6">
        <v>10</v>
      </c>
      <c r="AO211" s="6">
        <v>11</v>
      </c>
      <c r="AP211" s="6">
        <v>11</v>
      </c>
      <c r="AQ211" s="6">
        <v>11</v>
      </c>
      <c r="AR211" s="6">
        <v>11</v>
      </c>
      <c r="AS211" s="6">
        <v>10</v>
      </c>
      <c r="AT211" s="6">
        <v>10</v>
      </c>
      <c r="AU211" s="6">
        <v>10</v>
      </c>
      <c r="AV211" s="6">
        <v>10</v>
      </c>
      <c r="AW211" s="6">
        <v>10</v>
      </c>
      <c r="AX211" s="6">
        <v>10</v>
      </c>
      <c r="AY211" s="6">
        <v>10</v>
      </c>
      <c r="AZ211" s="6">
        <v>10</v>
      </c>
      <c r="BA211" s="6">
        <v>10</v>
      </c>
      <c r="BB211" s="6">
        <v>10</v>
      </c>
      <c r="BC211" s="7">
        <v>10</v>
      </c>
    </row>
    <row r="212" spans="2:55" x14ac:dyDescent="0.2">
      <c r="B212" s="5" t="s">
        <v>144</v>
      </c>
      <c r="C212" s="6">
        <v>16</v>
      </c>
      <c r="D212" s="6" t="s">
        <v>61</v>
      </c>
      <c r="E212" s="6">
        <v>30</v>
      </c>
      <c r="F212" s="6">
        <v>121</v>
      </c>
      <c r="G212" s="6">
        <v>10</v>
      </c>
      <c r="H212" s="6">
        <v>10</v>
      </c>
      <c r="I212" s="6">
        <v>11</v>
      </c>
      <c r="J212" s="6">
        <v>10</v>
      </c>
      <c r="K212" s="6">
        <v>11</v>
      </c>
      <c r="L212" s="6">
        <v>11</v>
      </c>
      <c r="M212" s="6">
        <v>11</v>
      </c>
      <c r="N212" s="6">
        <v>10</v>
      </c>
      <c r="O212" s="6">
        <v>11</v>
      </c>
      <c r="P212" s="6">
        <v>11</v>
      </c>
      <c r="Q212" s="6">
        <v>10</v>
      </c>
      <c r="R212" s="6">
        <v>11</v>
      </c>
      <c r="S212" s="6">
        <v>11</v>
      </c>
      <c r="T212" s="6">
        <v>10</v>
      </c>
      <c r="U212" s="6">
        <v>10</v>
      </c>
      <c r="V212" s="6">
        <v>11</v>
      </c>
      <c r="W212" s="6">
        <v>10</v>
      </c>
      <c r="X212" s="6">
        <v>12</v>
      </c>
      <c r="Y212" s="6">
        <v>10</v>
      </c>
      <c r="Z212" s="6">
        <v>11</v>
      </c>
      <c r="AA212" s="6">
        <v>11</v>
      </c>
      <c r="AB212" s="6">
        <v>12</v>
      </c>
      <c r="AC212" s="6">
        <v>10</v>
      </c>
      <c r="AD212" s="6">
        <v>11</v>
      </c>
      <c r="AE212" s="6">
        <v>11</v>
      </c>
      <c r="AF212" s="6">
        <v>13</v>
      </c>
      <c r="AG212" s="6">
        <v>11</v>
      </c>
      <c r="AH212" s="6">
        <v>11</v>
      </c>
      <c r="AI212" s="6">
        <v>12</v>
      </c>
      <c r="AJ212" s="6">
        <v>11</v>
      </c>
      <c r="AK212" s="6">
        <v>11</v>
      </c>
      <c r="AL212" s="6">
        <v>11</v>
      </c>
      <c r="AM212" s="6">
        <v>11</v>
      </c>
      <c r="AN212" s="6">
        <v>12</v>
      </c>
      <c r="AO212" s="6">
        <v>10</v>
      </c>
      <c r="AP212" s="6">
        <v>11</v>
      </c>
      <c r="AQ212" s="6">
        <v>11</v>
      </c>
      <c r="AR212" s="6">
        <v>11</v>
      </c>
      <c r="AS212" s="6">
        <v>10</v>
      </c>
      <c r="AT212" s="6">
        <v>10</v>
      </c>
      <c r="AU212" s="6">
        <v>10</v>
      </c>
      <c r="AV212" s="6">
        <v>10</v>
      </c>
      <c r="AW212" s="6">
        <v>10</v>
      </c>
      <c r="AX212" s="6">
        <v>10</v>
      </c>
      <c r="AY212" s="6">
        <v>10</v>
      </c>
      <c r="AZ212" s="6">
        <v>10</v>
      </c>
      <c r="BA212" s="6">
        <v>10</v>
      </c>
      <c r="BB212" s="6">
        <v>10</v>
      </c>
      <c r="BC212" s="7">
        <v>10</v>
      </c>
    </row>
    <row r="213" spans="2:55" x14ac:dyDescent="0.2">
      <c r="B213" s="5" t="s">
        <v>144</v>
      </c>
      <c r="C213" s="6">
        <v>16</v>
      </c>
      <c r="D213" s="6" t="s">
        <v>61</v>
      </c>
      <c r="E213" s="6">
        <v>30</v>
      </c>
      <c r="F213" s="6">
        <v>121</v>
      </c>
      <c r="G213" s="6">
        <v>10</v>
      </c>
      <c r="H213" s="6">
        <v>10</v>
      </c>
      <c r="I213" s="6">
        <v>11</v>
      </c>
      <c r="J213" s="6">
        <v>10</v>
      </c>
      <c r="K213" s="6">
        <v>12</v>
      </c>
      <c r="L213" s="6">
        <v>11</v>
      </c>
      <c r="M213" s="6">
        <v>11</v>
      </c>
      <c r="N213" s="6">
        <v>10</v>
      </c>
      <c r="O213" s="6">
        <v>11</v>
      </c>
      <c r="P213" s="6">
        <v>12</v>
      </c>
      <c r="Q213" s="6">
        <v>10</v>
      </c>
      <c r="R213" s="6">
        <v>11</v>
      </c>
      <c r="S213" s="6">
        <v>12</v>
      </c>
      <c r="T213" s="6">
        <v>10</v>
      </c>
      <c r="U213" s="6">
        <v>10</v>
      </c>
      <c r="V213" s="6">
        <v>11</v>
      </c>
      <c r="W213" s="6">
        <v>10</v>
      </c>
      <c r="X213" s="6">
        <v>11</v>
      </c>
      <c r="Y213" s="6">
        <v>10</v>
      </c>
      <c r="Z213" s="6">
        <v>11</v>
      </c>
      <c r="AA213" s="6">
        <v>11</v>
      </c>
      <c r="AB213" s="6">
        <v>12</v>
      </c>
      <c r="AC213" s="6">
        <v>10</v>
      </c>
      <c r="AD213" s="6">
        <v>11</v>
      </c>
      <c r="AE213" s="6">
        <v>11</v>
      </c>
      <c r="AF213" s="6">
        <v>12</v>
      </c>
      <c r="AG213" s="6">
        <v>11</v>
      </c>
      <c r="AH213" s="6">
        <v>11</v>
      </c>
      <c r="AI213" s="6">
        <v>12</v>
      </c>
      <c r="AJ213" s="6">
        <v>11</v>
      </c>
      <c r="AK213" s="6">
        <v>11</v>
      </c>
      <c r="AL213" s="6">
        <v>11</v>
      </c>
      <c r="AM213" s="6">
        <v>11</v>
      </c>
      <c r="AN213" s="6">
        <v>11</v>
      </c>
      <c r="AO213" s="6">
        <v>11</v>
      </c>
      <c r="AP213" s="6">
        <v>11</v>
      </c>
      <c r="AQ213" s="6">
        <v>11</v>
      </c>
      <c r="AR213" s="6">
        <v>11</v>
      </c>
      <c r="AS213" s="6">
        <v>10</v>
      </c>
      <c r="AT213" s="6">
        <v>10</v>
      </c>
      <c r="AU213" s="6">
        <v>10</v>
      </c>
      <c r="AV213" s="6">
        <v>10</v>
      </c>
      <c r="AW213" s="6">
        <v>10</v>
      </c>
      <c r="AX213" s="6">
        <v>10</v>
      </c>
      <c r="AY213" s="6">
        <v>10</v>
      </c>
      <c r="AZ213" s="6">
        <v>10</v>
      </c>
      <c r="BA213" s="6">
        <v>10</v>
      </c>
      <c r="BB213" s="6">
        <v>10</v>
      </c>
      <c r="BC213" s="7">
        <v>10</v>
      </c>
    </row>
    <row r="214" spans="2:55" x14ac:dyDescent="0.2">
      <c r="B214" s="5" t="s">
        <v>144</v>
      </c>
      <c r="C214" s="6">
        <v>16</v>
      </c>
      <c r="D214" s="6" t="s">
        <v>61</v>
      </c>
      <c r="E214" s="6">
        <v>28</v>
      </c>
      <c r="F214" s="6">
        <v>121</v>
      </c>
      <c r="G214" s="6">
        <v>10</v>
      </c>
      <c r="H214" s="6">
        <v>10</v>
      </c>
      <c r="I214" s="6">
        <v>10</v>
      </c>
      <c r="J214" s="6">
        <v>10</v>
      </c>
      <c r="K214" s="6">
        <v>11</v>
      </c>
      <c r="L214" s="6">
        <v>11</v>
      </c>
      <c r="M214" s="6">
        <v>11</v>
      </c>
      <c r="N214" s="6">
        <v>10</v>
      </c>
      <c r="O214" s="6">
        <v>11</v>
      </c>
      <c r="P214" s="6">
        <v>11</v>
      </c>
      <c r="Q214" s="6">
        <v>10</v>
      </c>
      <c r="R214" s="6">
        <v>11</v>
      </c>
      <c r="S214" s="6">
        <v>11</v>
      </c>
      <c r="T214" s="6">
        <v>10</v>
      </c>
      <c r="U214" s="6">
        <v>10</v>
      </c>
      <c r="V214" s="6">
        <v>12</v>
      </c>
      <c r="W214" s="6">
        <v>10</v>
      </c>
      <c r="X214" s="6">
        <v>12</v>
      </c>
      <c r="Y214" s="6">
        <v>10</v>
      </c>
      <c r="Z214" s="6">
        <v>12</v>
      </c>
      <c r="AA214" s="6">
        <v>11</v>
      </c>
      <c r="AB214" s="6">
        <v>12</v>
      </c>
      <c r="AC214" s="6">
        <v>10</v>
      </c>
      <c r="AD214" s="6">
        <v>10</v>
      </c>
      <c r="AE214" s="6">
        <v>11</v>
      </c>
      <c r="AF214" s="6">
        <v>12</v>
      </c>
      <c r="AG214" s="6">
        <v>11</v>
      </c>
      <c r="AH214" s="6">
        <v>11</v>
      </c>
      <c r="AI214" s="6">
        <v>12</v>
      </c>
      <c r="AJ214" s="6">
        <v>11</v>
      </c>
      <c r="AK214" s="6">
        <v>11</v>
      </c>
      <c r="AL214" s="6">
        <v>12</v>
      </c>
      <c r="AM214" s="6">
        <v>11</v>
      </c>
      <c r="AN214" s="6">
        <v>11</v>
      </c>
      <c r="AO214" s="6">
        <v>11</v>
      </c>
      <c r="AP214" s="6">
        <v>11</v>
      </c>
      <c r="AQ214" s="6">
        <v>11</v>
      </c>
      <c r="AR214" s="6">
        <v>11</v>
      </c>
      <c r="AS214" s="6">
        <v>10</v>
      </c>
      <c r="AT214" s="6">
        <v>10</v>
      </c>
      <c r="AU214" s="6">
        <v>10</v>
      </c>
      <c r="AV214" s="6">
        <v>10</v>
      </c>
      <c r="AW214" s="6">
        <v>10</v>
      </c>
      <c r="AX214" s="6">
        <v>10</v>
      </c>
      <c r="AY214" s="6">
        <v>10</v>
      </c>
      <c r="AZ214" s="6">
        <v>10</v>
      </c>
      <c r="BA214" s="6">
        <v>10</v>
      </c>
      <c r="BB214" s="6">
        <v>10</v>
      </c>
      <c r="BC214" s="7">
        <v>10</v>
      </c>
    </row>
    <row r="215" spans="2:55" x14ac:dyDescent="0.2">
      <c r="B215" s="5" t="s">
        <v>144</v>
      </c>
      <c r="C215" s="6">
        <v>16</v>
      </c>
      <c r="D215" s="6" t="s">
        <v>61</v>
      </c>
      <c r="E215" s="6">
        <v>28</v>
      </c>
      <c r="F215" s="6">
        <v>120</v>
      </c>
      <c r="G215" s="6">
        <v>10</v>
      </c>
      <c r="H215" s="6">
        <v>10</v>
      </c>
      <c r="I215" s="6">
        <v>11</v>
      </c>
      <c r="J215" s="6">
        <v>10</v>
      </c>
      <c r="K215" s="6">
        <v>11</v>
      </c>
      <c r="L215" s="6">
        <v>11</v>
      </c>
      <c r="M215" s="6">
        <v>11</v>
      </c>
      <c r="N215" s="6">
        <v>10</v>
      </c>
      <c r="O215" s="6">
        <v>10</v>
      </c>
      <c r="P215" s="6">
        <v>11</v>
      </c>
      <c r="Q215" s="6">
        <v>11</v>
      </c>
      <c r="R215" s="6">
        <v>11</v>
      </c>
      <c r="S215" s="6">
        <v>11</v>
      </c>
      <c r="T215" s="6">
        <v>10</v>
      </c>
      <c r="U215" s="6">
        <v>10</v>
      </c>
      <c r="V215" s="6">
        <v>11</v>
      </c>
      <c r="W215" s="6">
        <v>10</v>
      </c>
      <c r="X215" s="6">
        <v>11</v>
      </c>
      <c r="Y215" s="6">
        <v>10</v>
      </c>
      <c r="Z215" s="6">
        <v>11</v>
      </c>
      <c r="AA215" s="6">
        <v>11</v>
      </c>
      <c r="AB215" s="6">
        <v>11</v>
      </c>
      <c r="AC215" s="6">
        <v>10</v>
      </c>
      <c r="AD215" s="6">
        <v>11</v>
      </c>
      <c r="AE215" s="6">
        <v>10</v>
      </c>
      <c r="AF215" s="6">
        <v>13</v>
      </c>
      <c r="AG215" s="6">
        <v>11</v>
      </c>
      <c r="AH215" s="6">
        <v>11</v>
      </c>
      <c r="AI215" s="6">
        <v>12</v>
      </c>
      <c r="AJ215" s="6">
        <v>11</v>
      </c>
      <c r="AK215" s="6">
        <v>11</v>
      </c>
      <c r="AL215" s="6">
        <v>11</v>
      </c>
      <c r="AM215" s="6">
        <v>11</v>
      </c>
      <c r="AN215" s="6">
        <v>11</v>
      </c>
      <c r="AO215" s="6">
        <v>11</v>
      </c>
      <c r="AP215" s="6">
        <v>12</v>
      </c>
      <c r="AQ215" s="6">
        <v>11</v>
      </c>
      <c r="AR215" s="6">
        <v>11</v>
      </c>
      <c r="AS215" s="6">
        <v>10</v>
      </c>
      <c r="AT215" s="6">
        <v>10</v>
      </c>
      <c r="AU215" s="6">
        <v>10</v>
      </c>
      <c r="AV215" s="6">
        <v>10</v>
      </c>
      <c r="AW215" s="6">
        <v>10</v>
      </c>
      <c r="AX215" s="6">
        <v>10</v>
      </c>
      <c r="AY215" s="6">
        <v>10</v>
      </c>
      <c r="AZ215" s="6">
        <v>10</v>
      </c>
      <c r="BA215" s="6">
        <v>10</v>
      </c>
      <c r="BB215" s="6">
        <v>10</v>
      </c>
      <c r="BC215" s="7">
        <v>10</v>
      </c>
    </row>
    <row r="216" spans="2:55" x14ac:dyDescent="0.2">
      <c r="B216" s="5" t="s">
        <v>144</v>
      </c>
      <c r="C216" s="6">
        <v>16</v>
      </c>
      <c r="D216" s="6" t="s">
        <v>61</v>
      </c>
      <c r="E216" s="6">
        <v>30</v>
      </c>
      <c r="F216" s="6">
        <v>120</v>
      </c>
      <c r="G216" s="6">
        <v>10</v>
      </c>
      <c r="H216" s="6">
        <v>10</v>
      </c>
      <c r="I216" s="6">
        <v>10</v>
      </c>
      <c r="J216" s="6">
        <v>11</v>
      </c>
      <c r="K216" s="6">
        <v>11</v>
      </c>
      <c r="L216" s="6">
        <v>11</v>
      </c>
      <c r="M216" s="6">
        <v>12</v>
      </c>
      <c r="N216" s="6">
        <v>10</v>
      </c>
      <c r="O216" s="6">
        <v>11</v>
      </c>
      <c r="P216" s="6">
        <v>11</v>
      </c>
      <c r="Q216" s="6">
        <v>10</v>
      </c>
      <c r="R216" s="6">
        <v>11</v>
      </c>
      <c r="S216" s="6">
        <v>11</v>
      </c>
      <c r="T216" s="6">
        <v>10</v>
      </c>
      <c r="U216" s="6">
        <v>10</v>
      </c>
      <c r="V216" s="6">
        <v>11</v>
      </c>
      <c r="W216" s="6">
        <v>10</v>
      </c>
      <c r="X216" s="6">
        <v>11</v>
      </c>
      <c r="Y216" s="6">
        <v>10</v>
      </c>
      <c r="Z216" s="6">
        <v>11</v>
      </c>
      <c r="AA216" s="6">
        <v>11</v>
      </c>
      <c r="AB216" s="6">
        <v>12</v>
      </c>
      <c r="AC216" s="6">
        <v>10</v>
      </c>
      <c r="AD216" s="6">
        <v>11</v>
      </c>
      <c r="AE216" s="6">
        <v>11</v>
      </c>
      <c r="AF216" s="6">
        <v>11</v>
      </c>
      <c r="AG216" s="6">
        <v>11</v>
      </c>
      <c r="AH216" s="6">
        <v>11</v>
      </c>
      <c r="AI216" s="6">
        <v>12</v>
      </c>
      <c r="AJ216" s="6">
        <v>11</v>
      </c>
      <c r="AK216" s="6">
        <v>11</v>
      </c>
      <c r="AL216" s="6">
        <v>11</v>
      </c>
      <c r="AM216" s="6">
        <v>11</v>
      </c>
      <c r="AN216" s="6">
        <v>11</v>
      </c>
      <c r="AO216" s="6">
        <v>11</v>
      </c>
      <c r="AP216" s="6">
        <v>11</v>
      </c>
      <c r="AQ216" s="6">
        <v>11</v>
      </c>
      <c r="AR216" s="6">
        <v>11</v>
      </c>
      <c r="AS216" s="6">
        <v>10</v>
      </c>
      <c r="AT216" s="6">
        <v>10</v>
      </c>
      <c r="AU216" s="6">
        <v>10</v>
      </c>
      <c r="AV216" s="6">
        <v>10</v>
      </c>
      <c r="AW216" s="6">
        <v>10</v>
      </c>
      <c r="AX216" s="6">
        <v>10</v>
      </c>
      <c r="AY216" s="6">
        <v>10</v>
      </c>
      <c r="AZ216" s="6">
        <v>10</v>
      </c>
      <c r="BA216" s="6">
        <v>10</v>
      </c>
      <c r="BB216" s="6">
        <v>10</v>
      </c>
      <c r="BC216" s="7">
        <v>10</v>
      </c>
    </row>
    <row r="217" spans="2:55" x14ac:dyDescent="0.2">
      <c r="B217" s="5" t="s">
        <v>144</v>
      </c>
      <c r="C217" s="6">
        <v>16</v>
      </c>
      <c r="D217" s="6" t="s">
        <v>61</v>
      </c>
      <c r="E217" s="6">
        <v>29</v>
      </c>
      <c r="F217" s="6">
        <v>119</v>
      </c>
      <c r="G217" s="6">
        <v>10</v>
      </c>
      <c r="H217" s="6">
        <v>10</v>
      </c>
      <c r="I217" s="6">
        <v>10</v>
      </c>
      <c r="J217" s="6">
        <v>10</v>
      </c>
      <c r="K217" s="6">
        <v>11</v>
      </c>
      <c r="L217" s="6">
        <v>11</v>
      </c>
      <c r="M217" s="6">
        <v>11</v>
      </c>
      <c r="N217" s="6">
        <v>10</v>
      </c>
      <c r="O217" s="6">
        <v>11</v>
      </c>
      <c r="P217" s="6">
        <v>11</v>
      </c>
      <c r="Q217" s="6">
        <v>10</v>
      </c>
      <c r="R217" s="6">
        <v>11</v>
      </c>
      <c r="S217" s="6">
        <v>11</v>
      </c>
      <c r="T217" s="6">
        <v>10</v>
      </c>
      <c r="U217" s="6">
        <v>10</v>
      </c>
      <c r="V217" s="6">
        <v>11</v>
      </c>
      <c r="W217" s="6">
        <v>10</v>
      </c>
      <c r="X217" s="6">
        <v>11</v>
      </c>
      <c r="Y217" s="6">
        <v>10</v>
      </c>
      <c r="Z217" s="6">
        <v>11</v>
      </c>
      <c r="AA217" s="6">
        <v>11</v>
      </c>
      <c r="AB217" s="6">
        <v>12</v>
      </c>
      <c r="AC217" s="6">
        <v>10</v>
      </c>
      <c r="AD217" s="6">
        <v>10</v>
      </c>
      <c r="AE217" s="6">
        <v>10</v>
      </c>
      <c r="AF217" s="6">
        <v>11</v>
      </c>
      <c r="AG217" s="6">
        <v>11</v>
      </c>
      <c r="AH217" s="6">
        <v>10</v>
      </c>
      <c r="AI217" s="6">
        <v>12</v>
      </c>
      <c r="AJ217" s="6">
        <v>11</v>
      </c>
      <c r="AK217" s="6">
        <v>11</v>
      </c>
      <c r="AL217" s="6">
        <v>11</v>
      </c>
      <c r="AM217" s="6">
        <v>11</v>
      </c>
      <c r="AN217" s="6">
        <v>10</v>
      </c>
      <c r="AO217" s="6">
        <v>11</v>
      </c>
      <c r="AP217" s="6">
        <v>11</v>
      </c>
      <c r="AQ217" s="6">
        <v>11</v>
      </c>
      <c r="AR217" s="6">
        <v>11</v>
      </c>
      <c r="AS217" s="6">
        <v>10</v>
      </c>
      <c r="AT217" s="6">
        <v>10</v>
      </c>
      <c r="AU217" s="6">
        <v>10</v>
      </c>
      <c r="AV217" s="6">
        <v>10</v>
      </c>
      <c r="AW217" s="6">
        <v>10</v>
      </c>
      <c r="AX217" s="6">
        <v>10</v>
      </c>
      <c r="AY217" s="6">
        <v>10</v>
      </c>
      <c r="AZ217" s="6">
        <v>10</v>
      </c>
      <c r="BA217" s="6">
        <v>10</v>
      </c>
      <c r="BB217" s="6">
        <v>10</v>
      </c>
      <c r="BC217" s="7">
        <v>10</v>
      </c>
    </row>
    <row r="218" spans="2:55" x14ac:dyDescent="0.2">
      <c r="B218" s="5" t="s">
        <v>144</v>
      </c>
      <c r="C218" s="6">
        <v>16</v>
      </c>
      <c r="D218" s="6" t="s">
        <v>61</v>
      </c>
      <c r="E218" s="6">
        <v>30</v>
      </c>
      <c r="F218" s="6">
        <v>118</v>
      </c>
      <c r="G218" s="6">
        <v>10</v>
      </c>
      <c r="H218" s="6">
        <v>10</v>
      </c>
      <c r="I218" s="6">
        <v>11</v>
      </c>
      <c r="J218" s="6">
        <v>11</v>
      </c>
      <c r="K218" s="6">
        <v>11</v>
      </c>
      <c r="L218" s="6">
        <v>11</v>
      </c>
      <c r="M218" s="6">
        <v>10</v>
      </c>
      <c r="N218" s="6">
        <v>10</v>
      </c>
      <c r="O218" s="6">
        <v>11</v>
      </c>
      <c r="P218" s="6">
        <v>12</v>
      </c>
      <c r="Q218" s="6">
        <v>11</v>
      </c>
      <c r="R218" s="6">
        <v>11</v>
      </c>
      <c r="S218" s="6">
        <v>11</v>
      </c>
      <c r="T218" s="6">
        <v>10</v>
      </c>
      <c r="U218" s="6">
        <v>10</v>
      </c>
      <c r="V218" s="6">
        <v>11</v>
      </c>
      <c r="W218" s="6">
        <v>10</v>
      </c>
      <c r="X218" s="6">
        <v>11</v>
      </c>
      <c r="Y218" s="6">
        <v>10</v>
      </c>
      <c r="Z218" s="6">
        <v>12</v>
      </c>
      <c r="AA218" s="6">
        <v>11</v>
      </c>
      <c r="AB218" s="6">
        <v>11</v>
      </c>
      <c r="AC218" s="6">
        <v>10</v>
      </c>
      <c r="AD218" s="6">
        <v>11</v>
      </c>
      <c r="AE218" s="6">
        <v>10</v>
      </c>
      <c r="AF218" s="6">
        <v>12</v>
      </c>
      <c r="AG218" s="6">
        <v>11</v>
      </c>
      <c r="AH218" s="6">
        <v>11</v>
      </c>
      <c r="AI218" s="6">
        <v>11</v>
      </c>
      <c r="AJ218" s="6">
        <v>11</v>
      </c>
      <c r="AK218" s="6">
        <v>11</v>
      </c>
      <c r="AL218" s="6">
        <v>11</v>
      </c>
      <c r="AM218" s="6">
        <v>12</v>
      </c>
      <c r="AN218" s="6">
        <v>11</v>
      </c>
      <c r="AO218" s="6">
        <v>11</v>
      </c>
      <c r="AP218" s="6">
        <v>12</v>
      </c>
      <c r="AQ218" s="6">
        <v>11</v>
      </c>
      <c r="AR218" s="6">
        <v>12</v>
      </c>
      <c r="AS218" s="6">
        <v>10</v>
      </c>
      <c r="AT218" s="6">
        <v>10</v>
      </c>
      <c r="AU218" s="6">
        <v>10</v>
      </c>
      <c r="AV218" s="6">
        <v>10</v>
      </c>
      <c r="AW218" s="6">
        <v>10</v>
      </c>
      <c r="AX218" s="6">
        <v>10</v>
      </c>
      <c r="AY218" s="6">
        <v>10</v>
      </c>
      <c r="AZ218" s="6">
        <v>10</v>
      </c>
      <c r="BA218" s="6">
        <v>10</v>
      </c>
      <c r="BB218" s="6">
        <v>10</v>
      </c>
      <c r="BC218" s="7">
        <v>10</v>
      </c>
    </row>
    <row r="219" spans="2:55" x14ac:dyDescent="0.2">
      <c r="B219" s="5" t="s">
        <v>145</v>
      </c>
      <c r="C219" s="6">
        <v>16</v>
      </c>
      <c r="D219" s="6" t="s">
        <v>87</v>
      </c>
      <c r="E219" s="6">
        <v>29</v>
      </c>
      <c r="F219" s="6">
        <v>120</v>
      </c>
      <c r="G219" s="6">
        <v>10</v>
      </c>
      <c r="H219" s="6">
        <v>10</v>
      </c>
      <c r="I219" s="6">
        <v>11</v>
      </c>
      <c r="J219" s="6">
        <v>11</v>
      </c>
      <c r="K219" s="6">
        <v>11</v>
      </c>
      <c r="L219" s="6">
        <v>10</v>
      </c>
      <c r="M219" s="6">
        <v>11</v>
      </c>
      <c r="N219" s="6">
        <v>10</v>
      </c>
      <c r="O219" s="6">
        <v>11</v>
      </c>
      <c r="P219" s="6">
        <v>11</v>
      </c>
      <c r="Q219" s="6">
        <v>10</v>
      </c>
      <c r="R219" s="6">
        <v>11</v>
      </c>
      <c r="S219" s="6">
        <v>11</v>
      </c>
      <c r="T219" s="6">
        <v>11</v>
      </c>
      <c r="U219" s="6">
        <v>11</v>
      </c>
      <c r="V219" s="6">
        <v>12</v>
      </c>
      <c r="W219" s="6">
        <v>10</v>
      </c>
      <c r="X219" s="6">
        <v>12</v>
      </c>
      <c r="Y219" s="6">
        <v>10</v>
      </c>
      <c r="Z219" s="6">
        <v>12</v>
      </c>
      <c r="AA219" s="6">
        <v>11</v>
      </c>
      <c r="AB219" s="6">
        <v>11</v>
      </c>
      <c r="AC219" s="6">
        <v>10</v>
      </c>
      <c r="AD219" s="6">
        <v>11</v>
      </c>
      <c r="AE219" s="6">
        <v>10</v>
      </c>
      <c r="AF219" s="6">
        <v>12</v>
      </c>
      <c r="AG219" s="6">
        <v>11</v>
      </c>
      <c r="AH219" s="6">
        <v>11</v>
      </c>
      <c r="AI219" s="6">
        <v>12</v>
      </c>
      <c r="AJ219" s="6">
        <v>11</v>
      </c>
      <c r="AK219" s="6">
        <v>12</v>
      </c>
      <c r="AL219" s="6">
        <v>11</v>
      </c>
      <c r="AM219" s="6">
        <v>11</v>
      </c>
      <c r="AN219" s="6">
        <v>10</v>
      </c>
      <c r="AO219" s="6">
        <v>11</v>
      </c>
      <c r="AP219" s="6">
        <v>11</v>
      </c>
      <c r="AQ219" s="6">
        <v>12</v>
      </c>
      <c r="AR219" s="6">
        <v>11</v>
      </c>
      <c r="AS219" s="6">
        <v>10</v>
      </c>
      <c r="AT219" s="6">
        <v>10</v>
      </c>
      <c r="AU219" s="6">
        <v>10</v>
      </c>
      <c r="AV219" s="6">
        <v>10</v>
      </c>
      <c r="AW219" s="6">
        <v>10</v>
      </c>
      <c r="AX219" s="6">
        <v>10</v>
      </c>
      <c r="AY219" s="6">
        <v>10</v>
      </c>
      <c r="AZ219" s="6">
        <v>10</v>
      </c>
      <c r="BA219" s="6">
        <v>10</v>
      </c>
      <c r="BB219" s="6">
        <v>10</v>
      </c>
      <c r="BC219" s="7">
        <v>10</v>
      </c>
    </row>
    <row r="220" spans="2:55" x14ac:dyDescent="0.2">
      <c r="B220" s="5" t="s">
        <v>145</v>
      </c>
      <c r="C220" s="6">
        <v>16</v>
      </c>
      <c r="D220" s="6" t="s">
        <v>87</v>
      </c>
      <c r="E220" s="6">
        <v>29</v>
      </c>
      <c r="F220" s="6">
        <v>119</v>
      </c>
      <c r="G220" s="6">
        <v>10</v>
      </c>
      <c r="H220" s="6">
        <v>10</v>
      </c>
      <c r="I220" s="6">
        <v>11</v>
      </c>
      <c r="J220" s="6">
        <v>11</v>
      </c>
      <c r="K220" s="6">
        <v>11</v>
      </c>
      <c r="L220" s="6">
        <v>11</v>
      </c>
      <c r="M220" s="6">
        <v>11</v>
      </c>
      <c r="N220" s="6">
        <v>11</v>
      </c>
      <c r="O220" s="6">
        <v>11</v>
      </c>
      <c r="P220" s="6">
        <v>11</v>
      </c>
      <c r="Q220" s="6">
        <v>11</v>
      </c>
      <c r="R220" s="6">
        <v>11</v>
      </c>
      <c r="S220" s="6">
        <v>11</v>
      </c>
      <c r="T220" s="6">
        <v>11</v>
      </c>
      <c r="U220" s="6">
        <v>11</v>
      </c>
      <c r="V220" s="6">
        <v>12</v>
      </c>
      <c r="W220" s="6">
        <v>10</v>
      </c>
      <c r="X220" s="6">
        <v>12</v>
      </c>
      <c r="Y220" s="6">
        <v>10</v>
      </c>
      <c r="Z220" s="6">
        <v>11</v>
      </c>
      <c r="AA220" s="6">
        <v>11</v>
      </c>
      <c r="AB220" s="6">
        <v>11</v>
      </c>
      <c r="AC220" s="6">
        <v>10</v>
      </c>
      <c r="AD220" s="6">
        <v>11</v>
      </c>
      <c r="AE220" s="6">
        <v>11</v>
      </c>
      <c r="AF220" s="6">
        <v>12</v>
      </c>
      <c r="AG220" s="6">
        <v>11</v>
      </c>
      <c r="AH220" s="6">
        <v>11</v>
      </c>
      <c r="AI220" s="6">
        <v>12</v>
      </c>
      <c r="AJ220" s="6">
        <v>11</v>
      </c>
      <c r="AK220" s="6">
        <v>11</v>
      </c>
      <c r="AL220" s="6">
        <v>12</v>
      </c>
      <c r="AM220" s="6">
        <v>11</v>
      </c>
      <c r="AN220" s="6">
        <v>10</v>
      </c>
      <c r="AO220" s="6">
        <v>10</v>
      </c>
      <c r="AP220" s="6">
        <v>12</v>
      </c>
      <c r="AQ220" s="6">
        <v>12</v>
      </c>
      <c r="AR220" s="6">
        <v>11</v>
      </c>
      <c r="AS220" s="6">
        <v>10</v>
      </c>
      <c r="AT220" s="6">
        <v>10</v>
      </c>
      <c r="AU220" s="6">
        <v>10</v>
      </c>
      <c r="AV220" s="6">
        <v>10</v>
      </c>
      <c r="AW220" s="6">
        <v>10</v>
      </c>
      <c r="AX220" s="6">
        <v>10</v>
      </c>
      <c r="AY220" s="6">
        <v>10</v>
      </c>
      <c r="AZ220" s="6">
        <v>10</v>
      </c>
      <c r="BA220" s="6">
        <v>10</v>
      </c>
      <c r="BB220" s="6">
        <v>10</v>
      </c>
      <c r="BC220" s="7">
        <v>10</v>
      </c>
    </row>
    <row r="221" spans="2:55" x14ac:dyDescent="0.2">
      <c r="B221" s="5" t="s">
        <v>145</v>
      </c>
      <c r="C221" s="6">
        <v>16</v>
      </c>
      <c r="D221" s="6" t="s">
        <v>87</v>
      </c>
      <c r="E221" s="6">
        <v>30</v>
      </c>
      <c r="F221" s="6">
        <v>119</v>
      </c>
      <c r="G221" s="6">
        <v>10</v>
      </c>
      <c r="H221" s="6">
        <v>10</v>
      </c>
      <c r="I221" s="6">
        <v>11</v>
      </c>
      <c r="J221" s="6">
        <v>11</v>
      </c>
      <c r="K221" s="6">
        <v>12</v>
      </c>
      <c r="L221" s="6">
        <v>11</v>
      </c>
      <c r="M221" s="6">
        <v>11</v>
      </c>
      <c r="N221" s="6">
        <v>11</v>
      </c>
      <c r="O221" s="6">
        <v>11</v>
      </c>
      <c r="P221" s="6">
        <v>11</v>
      </c>
      <c r="Q221" s="6">
        <v>10</v>
      </c>
      <c r="R221" s="6">
        <v>11</v>
      </c>
      <c r="S221" s="6">
        <v>11</v>
      </c>
      <c r="T221" s="6">
        <v>11</v>
      </c>
      <c r="U221" s="6">
        <v>11</v>
      </c>
      <c r="V221" s="6">
        <v>11</v>
      </c>
      <c r="W221" s="6">
        <v>10</v>
      </c>
      <c r="X221" s="6">
        <v>11</v>
      </c>
      <c r="Y221" s="6">
        <v>10</v>
      </c>
      <c r="Z221" s="6">
        <v>12</v>
      </c>
      <c r="AA221" s="6">
        <v>11</v>
      </c>
      <c r="AB221" s="6">
        <v>11</v>
      </c>
      <c r="AC221" s="6">
        <v>10</v>
      </c>
      <c r="AD221" s="6">
        <v>11</v>
      </c>
      <c r="AE221" s="6">
        <v>11</v>
      </c>
      <c r="AF221" s="6">
        <v>11</v>
      </c>
      <c r="AG221" s="6">
        <v>11</v>
      </c>
      <c r="AH221" s="6">
        <v>11</v>
      </c>
      <c r="AI221" s="6">
        <v>12</v>
      </c>
      <c r="AJ221" s="6">
        <v>11</v>
      </c>
      <c r="AK221" s="6">
        <v>12</v>
      </c>
      <c r="AL221" s="6">
        <v>12</v>
      </c>
      <c r="AM221" s="6">
        <v>11</v>
      </c>
      <c r="AN221" s="6">
        <v>10</v>
      </c>
      <c r="AO221" s="6">
        <v>11</v>
      </c>
      <c r="AP221" s="6">
        <v>12</v>
      </c>
      <c r="AQ221" s="6">
        <v>11</v>
      </c>
      <c r="AR221" s="6">
        <v>12</v>
      </c>
      <c r="AS221" s="6">
        <v>10</v>
      </c>
      <c r="AT221" s="6">
        <v>10</v>
      </c>
      <c r="AU221" s="6">
        <v>10</v>
      </c>
      <c r="AV221" s="6">
        <v>10</v>
      </c>
      <c r="AW221" s="6">
        <v>10</v>
      </c>
      <c r="AX221" s="6">
        <v>10</v>
      </c>
      <c r="AY221" s="6">
        <v>10</v>
      </c>
      <c r="AZ221" s="6">
        <v>10</v>
      </c>
      <c r="BA221" s="6">
        <v>10</v>
      </c>
      <c r="BB221" s="6">
        <v>10</v>
      </c>
      <c r="BC221" s="7">
        <v>10</v>
      </c>
    </row>
    <row r="222" spans="2:55" x14ac:dyDescent="0.2">
      <c r="B222" s="5" t="s">
        <v>145</v>
      </c>
      <c r="C222" s="6">
        <v>16</v>
      </c>
      <c r="D222" s="6" t="s">
        <v>87</v>
      </c>
      <c r="E222" s="6">
        <v>30</v>
      </c>
      <c r="F222" s="6">
        <v>118</v>
      </c>
      <c r="G222" s="6">
        <v>10</v>
      </c>
      <c r="H222" s="6">
        <v>10</v>
      </c>
      <c r="I222" s="6">
        <v>11</v>
      </c>
      <c r="J222" s="6">
        <v>11</v>
      </c>
      <c r="K222" s="6">
        <v>12</v>
      </c>
      <c r="L222" s="6">
        <v>11</v>
      </c>
      <c r="M222" s="6">
        <v>11</v>
      </c>
      <c r="N222" s="6">
        <v>10</v>
      </c>
      <c r="O222" s="6">
        <v>11</v>
      </c>
      <c r="P222" s="6">
        <v>11</v>
      </c>
      <c r="Q222" s="6">
        <v>11</v>
      </c>
      <c r="R222" s="6">
        <v>12</v>
      </c>
      <c r="S222" s="6">
        <v>11</v>
      </c>
      <c r="T222" s="6">
        <v>11</v>
      </c>
      <c r="U222" s="6">
        <v>10</v>
      </c>
      <c r="V222" s="6">
        <v>12</v>
      </c>
      <c r="W222" s="6">
        <v>10</v>
      </c>
      <c r="X222" s="6">
        <v>12</v>
      </c>
      <c r="Y222" s="6">
        <v>10</v>
      </c>
      <c r="Z222" s="6">
        <v>12</v>
      </c>
      <c r="AA222" s="6">
        <v>11</v>
      </c>
      <c r="AB222" s="6">
        <v>12</v>
      </c>
      <c r="AC222" s="6">
        <v>10</v>
      </c>
      <c r="AD222" s="6">
        <v>11</v>
      </c>
      <c r="AE222" s="6">
        <v>10</v>
      </c>
      <c r="AF222" s="6">
        <v>11</v>
      </c>
      <c r="AG222" s="6">
        <v>11</v>
      </c>
      <c r="AH222" s="6">
        <v>11</v>
      </c>
      <c r="AI222" s="6">
        <v>12</v>
      </c>
      <c r="AJ222" s="6">
        <v>11</v>
      </c>
      <c r="AK222" s="6">
        <v>11</v>
      </c>
      <c r="AL222" s="6">
        <v>11</v>
      </c>
      <c r="AM222" s="6">
        <v>11</v>
      </c>
      <c r="AN222" s="6">
        <v>10</v>
      </c>
      <c r="AO222" s="6">
        <v>11</v>
      </c>
      <c r="AP222" s="6">
        <v>11</v>
      </c>
      <c r="AQ222" s="6">
        <v>11</v>
      </c>
      <c r="AR222" s="6">
        <v>11</v>
      </c>
      <c r="AS222" s="6">
        <v>10</v>
      </c>
      <c r="AT222" s="6">
        <v>10</v>
      </c>
      <c r="AU222" s="6">
        <v>10</v>
      </c>
      <c r="AV222" s="6">
        <v>10</v>
      </c>
      <c r="AW222" s="6">
        <v>10</v>
      </c>
      <c r="AX222" s="6">
        <v>10</v>
      </c>
      <c r="AY222" s="6">
        <v>10</v>
      </c>
      <c r="AZ222" s="6">
        <v>10</v>
      </c>
      <c r="BA222" s="6">
        <v>10</v>
      </c>
      <c r="BB222" s="6">
        <v>10</v>
      </c>
      <c r="BC222" s="7">
        <v>10</v>
      </c>
    </row>
    <row r="223" spans="2:55" x14ac:dyDescent="0.2">
      <c r="B223" s="5" t="s">
        <v>145</v>
      </c>
      <c r="C223" s="6">
        <v>16</v>
      </c>
      <c r="D223" s="6" t="s">
        <v>87</v>
      </c>
      <c r="E223" s="6">
        <v>30</v>
      </c>
      <c r="F223" s="6">
        <v>117</v>
      </c>
      <c r="G223" s="6">
        <v>10</v>
      </c>
      <c r="H223" s="6">
        <v>10</v>
      </c>
      <c r="I223" s="6">
        <v>11</v>
      </c>
      <c r="J223" s="6">
        <v>11</v>
      </c>
      <c r="K223" s="6">
        <v>12</v>
      </c>
      <c r="L223" s="6">
        <v>10</v>
      </c>
      <c r="M223" s="6">
        <v>11</v>
      </c>
      <c r="N223" s="6">
        <v>10</v>
      </c>
      <c r="O223" s="6">
        <v>11</v>
      </c>
      <c r="P223" s="6">
        <v>11</v>
      </c>
      <c r="Q223" s="6">
        <v>10</v>
      </c>
      <c r="R223" s="6">
        <v>11</v>
      </c>
      <c r="S223" s="6">
        <v>11</v>
      </c>
      <c r="T223" s="6">
        <v>10</v>
      </c>
      <c r="U223" s="6">
        <v>10</v>
      </c>
      <c r="V223" s="6">
        <v>11</v>
      </c>
      <c r="W223" s="6">
        <v>10</v>
      </c>
      <c r="X223" s="6">
        <v>12</v>
      </c>
      <c r="Y223" s="6">
        <v>10</v>
      </c>
      <c r="Z223" s="6">
        <v>12</v>
      </c>
      <c r="AA223" s="6">
        <v>11</v>
      </c>
      <c r="AB223" s="6">
        <v>11</v>
      </c>
      <c r="AC223" s="6">
        <v>10</v>
      </c>
      <c r="AD223" s="6">
        <v>11</v>
      </c>
      <c r="AE223" s="6">
        <v>10</v>
      </c>
      <c r="AF223" s="6">
        <v>11</v>
      </c>
      <c r="AG223" s="6">
        <v>11</v>
      </c>
      <c r="AH223" s="6">
        <v>11</v>
      </c>
      <c r="AI223" s="6">
        <v>11</v>
      </c>
      <c r="AJ223" s="6">
        <v>11</v>
      </c>
      <c r="AK223" s="6">
        <v>12</v>
      </c>
      <c r="AL223" s="6">
        <v>11</v>
      </c>
      <c r="AM223" s="6">
        <v>11</v>
      </c>
      <c r="AN223" s="6">
        <v>10</v>
      </c>
      <c r="AO223" s="6">
        <v>10</v>
      </c>
      <c r="AP223" s="6">
        <v>11</v>
      </c>
      <c r="AQ223" s="6">
        <v>11</v>
      </c>
      <c r="AR223" s="6">
        <v>11</v>
      </c>
      <c r="AS223" s="6">
        <v>10</v>
      </c>
      <c r="AT223" s="6">
        <v>10</v>
      </c>
      <c r="AU223" s="6">
        <v>10</v>
      </c>
      <c r="AV223" s="6">
        <v>10</v>
      </c>
      <c r="AW223" s="6">
        <v>10</v>
      </c>
      <c r="AX223" s="6">
        <v>10</v>
      </c>
      <c r="AY223" s="6">
        <v>10</v>
      </c>
      <c r="AZ223" s="6">
        <v>10</v>
      </c>
      <c r="BA223" s="6">
        <v>10</v>
      </c>
      <c r="BB223" s="6">
        <v>10</v>
      </c>
      <c r="BC223" s="7">
        <v>10</v>
      </c>
    </row>
    <row r="224" spans="2:55" x14ac:dyDescent="0.2">
      <c r="B224" s="5" t="s">
        <v>145</v>
      </c>
      <c r="C224" s="6">
        <v>16</v>
      </c>
      <c r="D224" s="6" t="s">
        <v>87</v>
      </c>
      <c r="E224" s="6">
        <v>29</v>
      </c>
      <c r="F224" s="6">
        <v>116</v>
      </c>
      <c r="G224" s="6">
        <v>10</v>
      </c>
      <c r="H224" s="6">
        <v>10</v>
      </c>
      <c r="I224" s="6">
        <v>10</v>
      </c>
      <c r="J224" s="6">
        <v>11</v>
      </c>
      <c r="K224" s="6">
        <v>11</v>
      </c>
      <c r="L224" s="6">
        <v>10</v>
      </c>
      <c r="M224" s="6">
        <v>11</v>
      </c>
      <c r="N224" s="6">
        <v>11</v>
      </c>
      <c r="O224" s="6">
        <v>11</v>
      </c>
      <c r="P224" s="6">
        <v>11</v>
      </c>
      <c r="Q224" s="6">
        <v>10</v>
      </c>
      <c r="R224" s="6">
        <v>11</v>
      </c>
      <c r="S224" s="6">
        <v>11</v>
      </c>
      <c r="T224" s="6">
        <v>10</v>
      </c>
      <c r="U224" s="6">
        <v>11</v>
      </c>
      <c r="V224" s="6">
        <v>12</v>
      </c>
      <c r="W224" s="6">
        <v>10</v>
      </c>
      <c r="X224" s="6">
        <v>11</v>
      </c>
      <c r="Y224" s="6">
        <v>10</v>
      </c>
      <c r="Z224" s="6">
        <v>11</v>
      </c>
      <c r="AA224" s="6">
        <v>11</v>
      </c>
      <c r="AB224" s="6">
        <v>12</v>
      </c>
      <c r="AC224" s="6">
        <v>10</v>
      </c>
      <c r="AD224" s="6">
        <v>11</v>
      </c>
      <c r="AE224" s="6">
        <v>11</v>
      </c>
      <c r="AF224" s="6">
        <v>11</v>
      </c>
      <c r="AG224" s="6">
        <v>10</v>
      </c>
      <c r="AH224" s="6">
        <v>11</v>
      </c>
      <c r="AI224" s="6">
        <v>11</v>
      </c>
      <c r="AJ224" s="6">
        <v>11</v>
      </c>
      <c r="AK224" s="6">
        <v>11</v>
      </c>
      <c r="AL224" s="6">
        <v>11</v>
      </c>
      <c r="AM224" s="6">
        <v>11</v>
      </c>
      <c r="AN224" s="6">
        <v>11</v>
      </c>
      <c r="AO224" s="6">
        <v>11</v>
      </c>
      <c r="AP224" s="6">
        <v>11</v>
      </c>
      <c r="AQ224" s="6">
        <v>11</v>
      </c>
      <c r="AR224" s="6">
        <v>12</v>
      </c>
      <c r="AS224" s="6">
        <v>10</v>
      </c>
      <c r="AT224" s="6">
        <v>10</v>
      </c>
      <c r="AU224" s="6">
        <v>10</v>
      </c>
      <c r="AV224" s="6">
        <v>10</v>
      </c>
      <c r="AW224" s="6">
        <v>10</v>
      </c>
      <c r="AX224" s="6">
        <v>10</v>
      </c>
      <c r="AY224" s="6">
        <v>10</v>
      </c>
      <c r="AZ224" s="6">
        <v>10</v>
      </c>
      <c r="BA224" s="6">
        <v>10</v>
      </c>
      <c r="BB224" s="6">
        <v>10</v>
      </c>
      <c r="BC224" s="7">
        <v>10</v>
      </c>
    </row>
    <row r="225" spans="2:55" x14ac:dyDescent="0.2">
      <c r="B225" s="5" t="s">
        <v>145</v>
      </c>
      <c r="C225" s="6">
        <v>16</v>
      </c>
      <c r="D225" s="6" t="s">
        <v>87</v>
      </c>
      <c r="E225" s="6">
        <v>30</v>
      </c>
      <c r="F225" s="6">
        <v>116</v>
      </c>
      <c r="G225" s="6">
        <v>10</v>
      </c>
      <c r="H225" s="6">
        <v>10</v>
      </c>
      <c r="I225" s="6">
        <v>11</v>
      </c>
      <c r="J225" s="6">
        <v>11</v>
      </c>
      <c r="K225" s="6">
        <v>11</v>
      </c>
      <c r="L225" s="6">
        <v>10</v>
      </c>
      <c r="M225" s="6">
        <v>11</v>
      </c>
      <c r="N225" s="6">
        <v>10</v>
      </c>
      <c r="O225" s="6">
        <v>10</v>
      </c>
      <c r="P225" s="6">
        <v>11</v>
      </c>
      <c r="Q225" s="6">
        <v>10</v>
      </c>
      <c r="R225" s="6">
        <v>11</v>
      </c>
      <c r="S225" s="6">
        <v>10</v>
      </c>
      <c r="T225" s="6">
        <v>10</v>
      </c>
      <c r="U225" s="6">
        <v>10</v>
      </c>
      <c r="V225" s="6">
        <v>11</v>
      </c>
      <c r="W225" s="6">
        <v>10</v>
      </c>
      <c r="X225" s="6">
        <v>11</v>
      </c>
      <c r="Y225" s="6">
        <v>10</v>
      </c>
      <c r="Z225" s="6">
        <v>11</v>
      </c>
      <c r="AA225" s="6">
        <v>10</v>
      </c>
      <c r="AB225" s="6">
        <v>12</v>
      </c>
      <c r="AC225" s="6">
        <v>10</v>
      </c>
      <c r="AD225" s="6">
        <v>11</v>
      </c>
      <c r="AE225" s="6">
        <v>11</v>
      </c>
      <c r="AF225" s="6">
        <v>11</v>
      </c>
      <c r="AG225" s="6">
        <v>10</v>
      </c>
      <c r="AH225" s="6">
        <v>11</v>
      </c>
      <c r="AI225" s="6">
        <v>11</v>
      </c>
      <c r="AJ225" s="6">
        <v>11</v>
      </c>
      <c r="AK225" s="6">
        <v>11</v>
      </c>
      <c r="AL225" s="6">
        <v>11</v>
      </c>
      <c r="AM225" s="6">
        <v>11</v>
      </c>
      <c r="AN225" s="6">
        <v>12</v>
      </c>
      <c r="AO225" s="6">
        <v>11</v>
      </c>
      <c r="AP225" s="6">
        <v>11</v>
      </c>
      <c r="AQ225" s="6">
        <v>11</v>
      </c>
      <c r="AR225" s="6">
        <v>11</v>
      </c>
      <c r="AS225" s="6">
        <v>10</v>
      </c>
      <c r="AT225" s="6">
        <v>10</v>
      </c>
      <c r="AU225" s="6">
        <v>10</v>
      </c>
      <c r="AV225" s="6">
        <v>10</v>
      </c>
      <c r="AW225" s="6">
        <v>10</v>
      </c>
      <c r="AX225" s="6">
        <v>10</v>
      </c>
      <c r="AY225" s="6">
        <v>10</v>
      </c>
      <c r="AZ225" s="6">
        <v>10</v>
      </c>
      <c r="BA225" s="6">
        <v>10</v>
      </c>
      <c r="BB225" s="6">
        <v>10</v>
      </c>
      <c r="BC225" s="7">
        <v>10</v>
      </c>
    </row>
    <row r="226" spans="2:55" x14ac:dyDescent="0.2">
      <c r="B226" s="5" t="s">
        <v>145</v>
      </c>
      <c r="C226" s="6">
        <v>16</v>
      </c>
      <c r="D226" s="6" t="s">
        <v>87</v>
      </c>
      <c r="E226" s="6">
        <v>30</v>
      </c>
      <c r="F226" s="6">
        <v>116</v>
      </c>
      <c r="G226" s="6">
        <v>10</v>
      </c>
      <c r="H226" s="6">
        <v>10</v>
      </c>
      <c r="I226" s="6">
        <v>11</v>
      </c>
      <c r="J226" s="6">
        <v>11</v>
      </c>
      <c r="K226" s="6">
        <v>11</v>
      </c>
      <c r="L226" s="6">
        <v>11</v>
      </c>
      <c r="M226" s="6">
        <v>11</v>
      </c>
      <c r="N226" s="6">
        <v>10</v>
      </c>
      <c r="O226" s="6">
        <v>11</v>
      </c>
      <c r="P226" s="6">
        <v>11</v>
      </c>
      <c r="Q226" s="6">
        <v>10</v>
      </c>
      <c r="R226" s="6">
        <v>11</v>
      </c>
      <c r="S226" s="6">
        <v>11</v>
      </c>
      <c r="T226" s="6">
        <v>10</v>
      </c>
      <c r="U226" s="6">
        <v>10</v>
      </c>
      <c r="V226" s="6">
        <v>11</v>
      </c>
      <c r="W226" s="6">
        <v>10</v>
      </c>
      <c r="X226" s="6">
        <v>11</v>
      </c>
      <c r="Y226" s="6">
        <v>10</v>
      </c>
      <c r="Z226" s="6">
        <v>11</v>
      </c>
      <c r="AA226" s="6">
        <v>11</v>
      </c>
      <c r="AB226" s="6">
        <v>11</v>
      </c>
      <c r="AC226" s="6">
        <v>10</v>
      </c>
      <c r="AD226" s="6">
        <v>11</v>
      </c>
      <c r="AE226" s="6">
        <v>11</v>
      </c>
      <c r="AF226" s="6">
        <v>12</v>
      </c>
      <c r="AG226" s="6">
        <v>11</v>
      </c>
      <c r="AH226" s="6">
        <v>10</v>
      </c>
      <c r="AI226" s="6">
        <v>11</v>
      </c>
      <c r="AJ226" s="6">
        <v>11</v>
      </c>
      <c r="AK226" s="6">
        <v>11</v>
      </c>
      <c r="AL226" s="6">
        <v>11</v>
      </c>
      <c r="AM226" s="6">
        <v>11</v>
      </c>
      <c r="AN226" s="6">
        <v>10</v>
      </c>
      <c r="AO226" s="6">
        <v>11</v>
      </c>
      <c r="AP226" s="6">
        <v>11</v>
      </c>
      <c r="AQ226" s="6">
        <v>11</v>
      </c>
      <c r="AR226" s="6">
        <v>11</v>
      </c>
      <c r="AS226" s="6">
        <v>10</v>
      </c>
      <c r="AT226" s="6">
        <v>10</v>
      </c>
      <c r="AU226" s="6">
        <v>10</v>
      </c>
      <c r="AV226" s="6">
        <v>10</v>
      </c>
      <c r="AW226" s="6">
        <v>10</v>
      </c>
      <c r="AX226" s="6">
        <v>10</v>
      </c>
      <c r="AY226" s="6">
        <v>10</v>
      </c>
      <c r="AZ226" s="6">
        <v>10</v>
      </c>
      <c r="BA226" s="6">
        <v>10</v>
      </c>
      <c r="BB226" s="6">
        <v>10</v>
      </c>
      <c r="BC226" s="7">
        <v>10</v>
      </c>
    </row>
    <row r="227" spans="2:55" x14ac:dyDescent="0.2">
      <c r="B227" s="5" t="s">
        <v>145</v>
      </c>
      <c r="C227" s="6">
        <v>16</v>
      </c>
      <c r="D227" s="6" t="s">
        <v>87</v>
      </c>
      <c r="E227" s="6">
        <v>27</v>
      </c>
      <c r="F227" s="6">
        <v>114</v>
      </c>
      <c r="G227" s="6">
        <v>10</v>
      </c>
      <c r="H227" s="6">
        <v>10</v>
      </c>
      <c r="I227" s="6">
        <v>10</v>
      </c>
      <c r="J227" s="6">
        <v>11</v>
      </c>
      <c r="K227" s="6">
        <v>11</v>
      </c>
      <c r="L227" s="6">
        <v>10</v>
      </c>
      <c r="M227" s="6">
        <v>11</v>
      </c>
      <c r="N227" s="6">
        <v>10</v>
      </c>
      <c r="O227" s="6">
        <v>11</v>
      </c>
      <c r="P227" s="6">
        <v>11</v>
      </c>
      <c r="Q227" s="6">
        <v>10</v>
      </c>
      <c r="R227" s="6">
        <v>11</v>
      </c>
      <c r="S227" s="6">
        <v>11</v>
      </c>
      <c r="T227" s="6">
        <v>10</v>
      </c>
      <c r="U227" s="6">
        <v>10</v>
      </c>
      <c r="V227" s="6">
        <v>11</v>
      </c>
      <c r="W227" s="6">
        <v>10</v>
      </c>
      <c r="X227" s="6">
        <v>12</v>
      </c>
      <c r="Y227" s="6">
        <v>8</v>
      </c>
      <c r="Z227" s="6">
        <v>11</v>
      </c>
      <c r="AA227" s="6">
        <v>11</v>
      </c>
      <c r="AB227" s="6">
        <v>12</v>
      </c>
      <c r="AC227" s="6">
        <v>10</v>
      </c>
      <c r="AD227" s="6">
        <v>11</v>
      </c>
      <c r="AE227" s="6">
        <v>10</v>
      </c>
      <c r="AF227" s="6">
        <v>11</v>
      </c>
      <c r="AG227" s="6">
        <v>11</v>
      </c>
      <c r="AH227" s="6">
        <v>11</v>
      </c>
      <c r="AI227" s="6">
        <v>12</v>
      </c>
      <c r="AJ227" s="6">
        <v>11</v>
      </c>
      <c r="AK227" s="6">
        <v>11</v>
      </c>
      <c r="AL227" s="6">
        <v>11</v>
      </c>
      <c r="AM227" s="6">
        <v>11</v>
      </c>
      <c r="AN227" s="6">
        <v>10</v>
      </c>
      <c r="AO227" s="6">
        <v>11</v>
      </c>
      <c r="AP227" s="6">
        <v>11</v>
      </c>
      <c r="AQ227" s="6">
        <v>11</v>
      </c>
      <c r="AR227" s="6">
        <v>11</v>
      </c>
      <c r="AS227" s="6">
        <v>10</v>
      </c>
      <c r="AT227" s="6">
        <v>10</v>
      </c>
      <c r="AU227" s="6">
        <v>10</v>
      </c>
      <c r="AV227" s="6">
        <v>10</v>
      </c>
      <c r="AW227" s="6">
        <v>10</v>
      </c>
      <c r="AX227" s="6">
        <v>10</v>
      </c>
      <c r="AY227" s="6">
        <v>10</v>
      </c>
      <c r="AZ227" s="6">
        <v>10</v>
      </c>
      <c r="BA227" s="6">
        <v>10</v>
      </c>
      <c r="BB227" s="6">
        <v>10</v>
      </c>
      <c r="BC227" s="7">
        <v>10</v>
      </c>
    </row>
    <row r="228" spans="2:55" x14ac:dyDescent="0.2">
      <c r="B228" s="5" t="s">
        <v>146</v>
      </c>
      <c r="C228" s="6">
        <v>16</v>
      </c>
      <c r="D228" s="6" t="s">
        <v>102</v>
      </c>
      <c r="E228" s="6">
        <v>30</v>
      </c>
      <c r="F228" s="6">
        <v>121</v>
      </c>
      <c r="G228" s="6">
        <v>10</v>
      </c>
      <c r="H228" s="6">
        <v>10</v>
      </c>
      <c r="I228" s="6">
        <v>11</v>
      </c>
      <c r="J228" s="6">
        <v>11</v>
      </c>
      <c r="K228" s="6">
        <v>11</v>
      </c>
      <c r="L228" s="6">
        <v>11</v>
      </c>
      <c r="M228" s="6">
        <v>11</v>
      </c>
      <c r="N228" s="6">
        <v>10</v>
      </c>
      <c r="O228" s="6">
        <v>11</v>
      </c>
      <c r="P228" s="6">
        <v>11</v>
      </c>
      <c r="Q228" s="6">
        <v>11</v>
      </c>
      <c r="R228" s="6">
        <v>11</v>
      </c>
      <c r="S228" s="6">
        <v>11</v>
      </c>
      <c r="T228" s="6">
        <v>11</v>
      </c>
      <c r="U228" s="6">
        <v>10</v>
      </c>
      <c r="V228" s="6">
        <v>11</v>
      </c>
      <c r="W228" s="6">
        <v>10</v>
      </c>
      <c r="X228" s="6">
        <v>13</v>
      </c>
      <c r="Y228" s="6">
        <v>10</v>
      </c>
      <c r="Z228" s="6">
        <v>12</v>
      </c>
      <c r="AA228" s="6">
        <v>11</v>
      </c>
      <c r="AB228" s="6">
        <v>13</v>
      </c>
      <c r="AC228" s="6">
        <v>10</v>
      </c>
      <c r="AD228" s="6">
        <v>10</v>
      </c>
      <c r="AE228" s="6">
        <v>11</v>
      </c>
      <c r="AF228" s="6">
        <v>12</v>
      </c>
      <c r="AG228" s="6">
        <v>12</v>
      </c>
      <c r="AH228" s="6">
        <v>11</v>
      </c>
      <c r="AI228" s="6">
        <v>12</v>
      </c>
      <c r="AJ228" s="6">
        <v>11</v>
      </c>
      <c r="AK228" s="6">
        <v>12</v>
      </c>
      <c r="AL228" s="6">
        <v>12</v>
      </c>
      <c r="AM228" s="6">
        <v>12</v>
      </c>
      <c r="AN228" s="6">
        <v>12</v>
      </c>
      <c r="AO228" s="6">
        <v>11</v>
      </c>
      <c r="AP228" s="6">
        <v>12</v>
      </c>
      <c r="AQ228" s="6">
        <v>11</v>
      </c>
      <c r="AR228" s="6">
        <v>12</v>
      </c>
      <c r="AS228" s="6">
        <v>10</v>
      </c>
      <c r="AT228" s="6">
        <v>10</v>
      </c>
      <c r="AU228" s="6">
        <v>10</v>
      </c>
      <c r="AV228" s="6">
        <v>10</v>
      </c>
      <c r="AW228" s="6">
        <v>10</v>
      </c>
      <c r="AX228" s="6">
        <v>10</v>
      </c>
      <c r="AY228" s="6">
        <v>10</v>
      </c>
      <c r="AZ228" s="6">
        <v>10</v>
      </c>
      <c r="BA228" s="6">
        <v>10</v>
      </c>
      <c r="BB228" s="6">
        <v>10</v>
      </c>
      <c r="BC228" s="7">
        <v>10</v>
      </c>
    </row>
    <row r="229" spans="2:55" x14ac:dyDescent="0.2">
      <c r="B229" s="5" t="s">
        <v>146</v>
      </c>
      <c r="C229" s="6">
        <v>16</v>
      </c>
      <c r="D229" s="6" t="s">
        <v>102</v>
      </c>
      <c r="E229" s="6">
        <v>30</v>
      </c>
      <c r="F229" s="6">
        <v>120</v>
      </c>
      <c r="G229" s="6">
        <v>10</v>
      </c>
      <c r="H229" s="6">
        <v>10</v>
      </c>
      <c r="I229" s="6">
        <v>11</v>
      </c>
      <c r="J229" s="6">
        <v>11</v>
      </c>
      <c r="K229" s="6">
        <v>11</v>
      </c>
      <c r="L229" s="6">
        <v>10</v>
      </c>
      <c r="M229" s="6">
        <v>11</v>
      </c>
      <c r="N229" s="6">
        <v>10</v>
      </c>
      <c r="O229" s="6">
        <v>11</v>
      </c>
      <c r="P229" s="6">
        <v>11</v>
      </c>
      <c r="Q229" s="6">
        <v>10</v>
      </c>
      <c r="R229" s="6">
        <v>11</v>
      </c>
      <c r="S229" s="6">
        <v>11</v>
      </c>
      <c r="T229" s="6">
        <v>11</v>
      </c>
      <c r="U229" s="6">
        <v>10</v>
      </c>
      <c r="V229" s="6">
        <v>11</v>
      </c>
      <c r="W229" s="6">
        <v>10</v>
      </c>
      <c r="X229" s="6">
        <v>12</v>
      </c>
      <c r="Y229" s="6">
        <v>10</v>
      </c>
      <c r="Z229" s="6">
        <v>12</v>
      </c>
      <c r="AA229" s="6">
        <v>12</v>
      </c>
      <c r="AB229" s="6">
        <v>11</v>
      </c>
      <c r="AC229" s="6">
        <v>10</v>
      </c>
      <c r="AD229" s="6">
        <v>11</v>
      </c>
      <c r="AE229" s="6">
        <v>11</v>
      </c>
      <c r="AF229" s="6">
        <v>12</v>
      </c>
      <c r="AG229" s="6">
        <v>11</v>
      </c>
      <c r="AH229" s="6">
        <v>11</v>
      </c>
      <c r="AI229" s="6">
        <v>12</v>
      </c>
      <c r="AJ229" s="6">
        <v>11</v>
      </c>
      <c r="AK229" s="6">
        <v>12</v>
      </c>
      <c r="AL229" s="6">
        <v>12</v>
      </c>
      <c r="AM229" s="6">
        <v>11</v>
      </c>
      <c r="AN229" s="6">
        <v>10</v>
      </c>
      <c r="AO229" s="6">
        <v>12</v>
      </c>
      <c r="AP229" s="6">
        <v>11</v>
      </c>
      <c r="AQ229" s="6">
        <v>12</v>
      </c>
      <c r="AR229" s="6">
        <v>12</v>
      </c>
      <c r="AS229" s="6">
        <v>10</v>
      </c>
      <c r="AT229" s="6">
        <v>10</v>
      </c>
      <c r="AU229" s="6">
        <v>10</v>
      </c>
      <c r="AV229" s="6">
        <v>10</v>
      </c>
      <c r="AW229" s="6">
        <v>10</v>
      </c>
      <c r="AX229" s="6">
        <v>10</v>
      </c>
      <c r="AY229" s="6">
        <v>10</v>
      </c>
      <c r="AZ229" s="6">
        <v>10</v>
      </c>
      <c r="BA229" s="6">
        <v>10</v>
      </c>
      <c r="BB229" s="6">
        <v>10</v>
      </c>
      <c r="BC229" s="7">
        <v>10</v>
      </c>
    </row>
    <row r="230" spans="2:55" x14ac:dyDescent="0.2">
      <c r="B230" s="5" t="s">
        <v>146</v>
      </c>
      <c r="C230" s="6">
        <v>16</v>
      </c>
      <c r="D230" s="6" t="s">
        <v>102</v>
      </c>
      <c r="E230" s="6">
        <v>29</v>
      </c>
      <c r="F230" s="6">
        <v>120</v>
      </c>
      <c r="G230" s="6">
        <v>10</v>
      </c>
      <c r="H230" s="6">
        <v>10</v>
      </c>
      <c r="I230" s="6">
        <v>11</v>
      </c>
      <c r="J230" s="6">
        <v>11</v>
      </c>
      <c r="K230" s="6">
        <v>11</v>
      </c>
      <c r="L230" s="6">
        <v>11</v>
      </c>
      <c r="M230" s="6">
        <v>11</v>
      </c>
      <c r="N230" s="6">
        <v>10</v>
      </c>
      <c r="O230" s="6">
        <v>11</v>
      </c>
      <c r="P230" s="6">
        <v>11</v>
      </c>
      <c r="Q230" s="6">
        <v>10</v>
      </c>
      <c r="R230" s="6">
        <v>11</v>
      </c>
      <c r="S230" s="6">
        <v>11</v>
      </c>
      <c r="T230" s="6">
        <v>11</v>
      </c>
      <c r="U230" s="6">
        <v>11</v>
      </c>
      <c r="V230" s="6">
        <v>12</v>
      </c>
      <c r="W230" s="6">
        <v>10</v>
      </c>
      <c r="X230" s="6">
        <v>12</v>
      </c>
      <c r="Y230" s="6">
        <v>7</v>
      </c>
      <c r="Z230" s="6">
        <v>12</v>
      </c>
      <c r="AA230" s="6">
        <v>11</v>
      </c>
      <c r="AB230" s="6">
        <v>12</v>
      </c>
      <c r="AC230" s="6">
        <v>10</v>
      </c>
      <c r="AD230" s="6">
        <v>11</v>
      </c>
      <c r="AE230" s="6">
        <v>11</v>
      </c>
      <c r="AF230" s="6">
        <v>12</v>
      </c>
      <c r="AG230" s="6">
        <v>11</v>
      </c>
      <c r="AH230" s="6">
        <v>11</v>
      </c>
      <c r="AI230" s="6">
        <v>11</v>
      </c>
      <c r="AJ230" s="6">
        <v>11</v>
      </c>
      <c r="AK230" s="6">
        <v>12</v>
      </c>
      <c r="AL230" s="6">
        <v>11</v>
      </c>
      <c r="AM230" s="6">
        <v>11</v>
      </c>
      <c r="AN230" s="6">
        <v>11</v>
      </c>
      <c r="AO230" s="6">
        <v>11</v>
      </c>
      <c r="AP230" s="6">
        <v>11</v>
      </c>
      <c r="AQ230" s="6">
        <v>11</v>
      </c>
      <c r="AR230" s="6">
        <v>11</v>
      </c>
      <c r="AS230" s="6">
        <v>10</v>
      </c>
      <c r="AT230" s="6">
        <v>10</v>
      </c>
      <c r="AU230" s="6">
        <v>10</v>
      </c>
      <c r="AV230" s="6">
        <v>10</v>
      </c>
      <c r="AW230" s="6">
        <v>10</v>
      </c>
      <c r="AX230" s="6">
        <v>10</v>
      </c>
      <c r="AY230" s="6">
        <v>10</v>
      </c>
      <c r="AZ230" s="6">
        <v>10</v>
      </c>
      <c r="BA230" s="6">
        <v>10</v>
      </c>
      <c r="BB230" s="6">
        <v>10</v>
      </c>
      <c r="BC230" s="7">
        <v>10</v>
      </c>
    </row>
    <row r="231" spans="2:55" x14ac:dyDescent="0.2">
      <c r="B231" s="5" t="s">
        <v>146</v>
      </c>
      <c r="C231" s="6">
        <v>16</v>
      </c>
      <c r="D231" s="6" t="s">
        <v>102</v>
      </c>
      <c r="E231" s="6">
        <v>30</v>
      </c>
      <c r="F231" s="6">
        <v>119</v>
      </c>
      <c r="G231" s="6">
        <v>10</v>
      </c>
      <c r="H231" s="6">
        <v>10</v>
      </c>
      <c r="I231" s="6">
        <v>11</v>
      </c>
      <c r="J231" s="6">
        <v>12</v>
      </c>
      <c r="K231" s="6">
        <v>11</v>
      </c>
      <c r="L231" s="6">
        <v>11</v>
      </c>
      <c r="M231" s="6">
        <v>11</v>
      </c>
      <c r="N231" s="6">
        <v>10</v>
      </c>
      <c r="O231" s="6">
        <v>11</v>
      </c>
      <c r="P231" s="6">
        <v>11</v>
      </c>
      <c r="Q231" s="6">
        <v>10</v>
      </c>
      <c r="R231" s="6">
        <v>11</v>
      </c>
      <c r="S231" s="6">
        <v>11</v>
      </c>
      <c r="T231" s="6">
        <v>10</v>
      </c>
      <c r="U231" s="6">
        <v>10</v>
      </c>
      <c r="V231" s="6">
        <v>11</v>
      </c>
      <c r="W231" s="6">
        <v>10</v>
      </c>
      <c r="X231" s="6">
        <v>12</v>
      </c>
      <c r="Y231" s="6">
        <v>10</v>
      </c>
      <c r="Z231" s="6">
        <v>11</v>
      </c>
      <c r="AA231" s="6">
        <v>11</v>
      </c>
      <c r="AB231" s="6">
        <v>12</v>
      </c>
      <c r="AC231" s="6">
        <v>10</v>
      </c>
      <c r="AD231" s="6">
        <v>10</v>
      </c>
      <c r="AE231" s="6">
        <v>10</v>
      </c>
      <c r="AF231" s="6">
        <v>11</v>
      </c>
      <c r="AG231" s="6">
        <v>12</v>
      </c>
      <c r="AH231" s="6">
        <v>11</v>
      </c>
      <c r="AI231" s="6">
        <v>12</v>
      </c>
      <c r="AJ231" s="6">
        <v>11</v>
      </c>
      <c r="AK231" s="6">
        <v>12</v>
      </c>
      <c r="AL231" s="6">
        <v>12</v>
      </c>
      <c r="AM231" s="6">
        <v>11</v>
      </c>
      <c r="AN231" s="6">
        <v>10</v>
      </c>
      <c r="AO231" s="6">
        <v>10</v>
      </c>
      <c r="AP231" s="6">
        <v>11</v>
      </c>
      <c r="AQ231" s="6">
        <v>11</v>
      </c>
      <c r="AR231" s="6">
        <v>11</v>
      </c>
      <c r="AS231" s="6">
        <v>10</v>
      </c>
      <c r="AT231" s="6">
        <v>10</v>
      </c>
      <c r="AU231" s="6">
        <v>10</v>
      </c>
      <c r="AV231" s="6">
        <v>10</v>
      </c>
      <c r="AW231" s="6">
        <v>10</v>
      </c>
      <c r="AX231" s="6">
        <v>10</v>
      </c>
      <c r="AY231" s="6">
        <v>10</v>
      </c>
      <c r="AZ231" s="6">
        <v>10</v>
      </c>
      <c r="BA231" s="6">
        <v>10</v>
      </c>
      <c r="BB231" s="6">
        <v>10</v>
      </c>
      <c r="BC231" s="7">
        <v>10</v>
      </c>
    </row>
    <row r="232" spans="2:55" x14ac:dyDescent="0.2">
      <c r="B232" s="5" t="s">
        <v>146</v>
      </c>
      <c r="C232" s="6">
        <v>16</v>
      </c>
      <c r="D232" s="6" t="s">
        <v>102</v>
      </c>
      <c r="E232" s="6">
        <v>30</v>
      </c>
      <c r="F232" s="6">
        <v>118</v>
      </c>
      <c r="G232" s="6">
        <v>10</v>
      </c>
      <c r="H232" s="6">
        <v>10</v>
      </c>
      <c r="I232" s="6">
        <v>11</v>
      </c>
      <c r="J232" s="6">
        <v>11</v>
      </c>
      <c r="K232" s="6">
        <v>11</v>
      </c>
      <c r="L232" s="6">
        <v>11</v>
      </c>
      <c r="M232" s="6">
        <v>11</v>
      </c>
      <c r="N232" s="6">
        <v>10</v>
      </c>
      <c r="O232" s="6">
        <v>11</v>
      </c>
      <c r="P232" s="6">
        <v>11</v>
      </c>
      <c r="Q232" s="6">
        <v>10</v>
      </c>
      <c r="R232" s="6">
        <v>11</v>
      </c>
      <c r="S232" s="6">
        <v>11</v>
      </c>
      <c r="T232" s="6">
        <v>11</v>
      </c>
      <c r="U232" s="6">
        <v>10</v>
      </c>
      <c r="V232" s="6">
        <v>12</v>
      </c>
      <c r="W232" s="6">
        <v>10</v>
      </c>
      <c r="X232" s="6">
        <v>12</v>
      </c>
      <c r="Y232" s="6">
        <v>10</v>
      </c>
      <c r="Z232" s="6">
        <v>12</v>
      </c>
      <c r="AA232" s="6">
        <v>11</v>
      </c>
      <c r="AB232" s="6">
        <v>11</v>
      </c>
      <c r="AC232" s="6">
        <v>10</v>
      </c>
      <c r="AD232" s="6">
        <v>11</v>
      </c>
      <c r="AE232" s="6">
        <v>10</v>
      </c>
      <c r="AF232" s="6">
        <v>11</v>
      </c>
      <c r="AG232" s="6">
        <v>11</v>
      </c>
      <c r="AH232" s="6">
        <v>11</v>
      </c>
      <c r="AI232" s="6">
        <v>12</v>
      </c>
      <c r="AJ232" s="6">
        <v>11</v>
      </c>
      <c r="AK232" s="6">
        <v>11</v>
      </c>
      <c r="AL232" s="6">
        <v>11</v>
      </c>
      <c r="AM232" s="6">
        <v>12</v>
      </c>
      <c r="AN232" s="6">
        <v>10</v>
      </c>
      <c r="AO232" s="6">
        <v>11</v>
      </c>
      <c r="AP232" s="6">
        <v>12</v>
      </c>
      <c r="AQ232" s="6">
        <v>11</v>
      </c>
      <c r="AR232" s="6">
        <v>11</v>
      </c>
      <c r="AS232" s="6">
        <v>10</v>
      </c>
      <c r="AT232" s="6">
        <v>10</v>
      </c>
      <c r="AU232" s="6">
        <v>10</v>
      </c>
      <c r="AV232" s="6">
        <v>10</v>
      </c>
      <c r="AW232" s="6">
        <v>10</v>
      </c>
      <c r="AX232" s="6">
        <v>10</v>
      </c>
      <c r="AY232" s="6">
        <v>10</v>
      </c>
      <c r="AZ232" s="6">
        <v>10</v>
      </c>
      <c r="BA232" s="6">
        <v>10</v>
      </c>
      <c r="BB232" s="6">
        <v>10</v>
      </c>
      <c r="BC232" s="7">
        <v>10</v>
      </c>
    </row>
    <row r="233" spans="2:55" x14ac:dyDescent="0.2">
      <c r="B233" s="5" t="s">
        <v>146</v>
      </c>
      <c r="C233" s="6">
        <v>16</v>
      </c>
      <c r="D233" s="6" t="s">
        <v>102</v>
      </c>
      <c r="E233" s="6">
        <v>30</v>
      </c>
      <c r="F233" s="6">
        <v>118</v>
      </c>
      <c r="G233" s="6">
        <v>10</v>
      </c>
      <c r="H233" s="6">
        <v>10</v>
      </c>
      <c r="I233" s="6">
        <v>11</v>
      </c>
      <c r="J233" s="6">
        <v>12</v>
      </c>
      <c r="K233" s="6">
        <v>11</v>
      </c>
      <c r="L233" s="6">
        <v>10</v>
      </c>
      <c r="M233" s="6">
        <v>11</v>
      </c>
      <c r="N233" s="6">
        <v>10</v>
      </c>
      <c r="O233" s="6">
        <v>10</v>
      </c>
      <c r="P233" s="6">
        <v>11</v>
      </c>
      <c r="Q233" s="6">
        <v>10</v>
      </c>
      <c r="R233" s="6">
        <v>11</v>
      </c>
      <c r="S233" s="6">
        <v>11</v>
      </c>
      <c r="T233" s="6">
        <v>10</v>
      </c>
      <c r="U233" s="6">
        <v>10</v>
      </c>
      <c r="V233" s="6">
        <v>11</v>
      </c>
      <c r="W233" s="6">
        <v>10</v>
      </c>
      <c r="X233" s="6">
        <v>11</v>
      </c>
      <c r="Y233" s="6">
        <v>10</v>
      </c>
      <c r="Z233" s="6">
        <v>11</v>
      </c>
      <c r="AA233" s="6">
        <v>11</v>
      </c>
      <c r="AB233" s="6">
        <v>11</v>
      </c>
      <c r="AC233" s="6">
        <v>10</v>
      </c>
      <c r="AD233" s="6">
        <v>11</v>
      </c>
      <c r="AE233" s="6">
        <v>10</v>
      </c>
      <c r="AF233" s="6">
        <v>11</v>
      </c>
      <c r="AG233" s="6">
        <v>11</v>
      </c>
      <c r="AH233" s="6">
        <v>11</v>
      </c>
      <c r="AI233" s="6">
        <v>12</v>
      </c>
      <c r="AJ233" s="6">
        <v>11</v>
      </c>
      <c r="AK233" s="6">
        <v>11</v>
      </c>
      <c r="AL233" s="6">
        <v>12</v>
      </c>
      <c r="AM233" s="6">
        <v>11</v>
      </c>
      <c r="AN233" s="6">
        <v>10</v>
      </c>
      <c r="AO233" s="6">
        <v>11</v>
      </c>
      <c r="AP233" s="6">
        <v>11</v>
      </c>
      <c r="AQ233" s="6">
        <v>12</v>
      </c>
      <c r="AR233" s="6">
        <v>11</v>
      </c>
      <c r="AS233" s="6">
        <v>10</v>
      </c>
      <c r="AT233" s="6">
        <v>10</v>
      </c>
      <c r="AU233" s="6">
        <v>10</v>
      </c>
      <c r="AV233" s="6">
        <v>10</v>
      </c>
      <c r="AW233" s="6">
        <v>10</v>
      </c>
      <c r="AX233" s="6">
        <v>10</v>
      </c>
      <c r="AY233" s="6">
        <v>10</v>
      </c>
      <c r="AZ233" s="6">
        <v>10</v>
      </c>
      <c r="BA233" s="6">
        <v>10</v>
      </c>
      <c r="BB233" s="6">
        <v>10</v>
      </c>
      <c r="BC233" s="7">
        <v>10</v>
      </c>
    </row>
    <row r="234" spans="2:55" x14ac:dyDescent="0.2">
      <c r="B234" s="5" t="s">
        <v>146</v>
      </c>
      <c r="C234" s="6">
        <v>16</v>
      </c>
      <c r="D234" s="6" t="s">
        <v>102</v>
      </c>
      <c r="E234" s="6">
        <v>30</v>
      </c>
      <c r="F234" s="6">
        <v>117</v>
      </c>
      <c r="G234" s="6">
        <v>10</v>
      </c>
      <c r="H234" s="6">
        <v>10</v>
      </c>
      <c r="I234" s="6">
        <v>11</v>
      </c>
      <c r="J234" s="6">
        <v>11</v>
      </c>
      <c r="K234" s="6">
        <v>11</v>
      </c>
      <c r="L234" s="6">
        <v>11</v>
      </c>
      <c r="M234" s="6">
        <v>11</v>
      </c>
      <c r="N234" s="6">
        <v>10</v>
      </c>
      <c r="O234" s="6">
        <v>11</v>
      </c>
      <c r="P234" s="6">
        <v>12</v>
      </c>
      <c r="Q234" s="6">
        <v>10</v>
      </c>
      <c r="R234" s="6">
        <v>11</v>
      </c>
      <c r="S234" s="6">
        <v>11</v>
      </c>
      <c r="T234" s="6">
        <v>11</v>
      </c>
      <c r="U234" s="6">
        <v>10</v>
      </c>
      <c r="V234" s="6">
        <v>11</v>
      </c>
      <c r="W234" s="6">
        <v>10</v>
      </c>
      <c r="X234" s="6">
        <v>12</v>
      </c>
      <c r="Y234" s="6">
        <v>10</v>
      </c>
      <c r="Z234" s="6">
        <v>11</v>
      </c>
      <c r="AA234" s="6">
        <v>11</v>
      </c>
      <c r="AB234" s="6">
        <v>12</v>
      </c>
      <c r="AC234" s="6">
        <v>10</v>
      </c>
      <c r="AD234" s="6">
        <v>11</v>
      </c>
      <c r="AE234" s="6">
        <v>11</v>
      </c>
      <c r="AF234" s="6">
        <v>12</v>
      </c>
      <c r="AG234" s="6">
        <v>11</v>
      </c>
      <c r="AH234" s="6">
        <v>10</v>
      </c>
      <c r="AI234" s="6">
        <v>12</v>
      </c>
      <c r="AJ234" s="6">
        <v>11</v>
      </c>
      <c r="AK234" s="6">
        <v>11</v>
      </c>
      <c r="AL234" s="6">
        <v>11</v>
      </c>
      <c r="AM234" s="6">
        <v>11</v>
      </c>
      <c r="AN234" s="6">
        <v>11</v>
      </c>
      <c r="AO234" s="6">
        <v>11</v>
      </c>
      <c r="AP234" s="6">
        <v>11</v>
      </c>
      <c r="AQ234" s="6">
        <v>11</v>
      </c>
      <c r="AR234" s="6">
        <v>11</v>
      </c>
      <c r="AS234" s="6">
        <v>10</v>
      </c>
      <c r="AT234" s="6">
        <v>10</v>
      </c>
      <c r="AU234" s="6">
        <v>10</v>
      </c>
      <c r="AV234" s="6">
        <v>10</v>
      </c>
      <c r="AW234" s="6">
        <v>10</v>
      </c>
      <c r="AX234" s="6">
        <v>10</v>
      </c>
      <c r="AY234" s="6">
        <v>10</v>
      </c>
      <c r="AZ234" s="6">
        <v>10</v>
      </c>
      <c r="BA234" s="6">
        <v>10</v>
      </c>
      <c r="BB234" s="6">
        <v>10</v>
      </c>
      <c r="BC234" s="7">
        <v>10</v>
      </c>
    </row>
    <row r="235" spans="2:55" x14ac:dyDescent="0.2">
      <c r="B235" s="5" t="s">
        <v>146</v>
      </c>
      <c r="C235" s="6">
        <v>16</v>
      </c>
      <c r="D235" s="6" t="s">
        <v>102</v>
      </c>
      <c r="E235" s="6">
        <v>27</v>
      </c>
      <c r="F235" s="6">
        <v>116</v>
      </c>
      <c r="G235" s="6">
        <v>10</v>
      </c>
      <c r="H235" s="6">
        <v>10</v>
      </c>
      <c r="I235" s="6">
        <v>11</v>
      </c>
      <c r="J235" s="6">
        <v>11</v>
      </c>
      <c r="K235" s="6">
        <v>11</v>
      </c>
      <c r="L235" s="6">
        <v>10</v>
      </c>
      <c r="M235" s="6">
        <v>11</v>
      </c>
      <c r="N235" s="6">
        <v>10</v>
      </c>
      <c r="O235" s="6">
        <v>11</v>
      </c>
      <c r="P235" s="6">
        <v>11</v>
      </c>
      <c r="Q235" s="6">
        <v>10</v>
      </c>
      <c r="R235" s="6">
        <v>11</v>
      </c>
      <c r="S235" s="6">
        <v>11</v>
      </c>
      <c r="T235" s="6">
        <v>10</v>
      </c>
      <c r="U235" s="6">
        <v>10</v>
      </c>
      <c r="V235" s="6">
        <v>11</v>
      </c>
      <c r="W235" s="6">
        <v>10</v>
      </c>
      <c r="X235" s="6">
        <v>10</v>
      </c>
      <c r="Y235" s="6">
        <v>10</v>
      </c>
      <c r="Z235" s="6">
        <v>12</v>
      </c>
      <c r="AA235" s="6">
        <v>11</v>
      </c>
      <c r="AB235" s="6">
        <v>11</v>
      </c>
      <c r="AC235" s="6">
        <v>10</v>
      </c>
      <c r="AD235" s="6">
        <v>11</v>
      </c>
      <c r="AE235" s="6">
        <v>10</v>
      </c>
      <c r="AF235" s="6">
        <v>11</v>
      </c>
      <c r="AG235" s="6">
        <v>11</v>
      </c>
      <c r="AH235" s="6">
        <v>11</v>
      </c>
      <c r="AI235" s="6">
        <v>12</v>
      </c>
      <c r="AJ235" s="6">
        <v>11</v>
      </c>
      <c r="AK235" s="6">
        <v>12</v>
      </c>
      <c r="AL235" s="6">
        <v>11</v>
      </c>
      <c r="AM235" s="6">
        <v>11</v>
      </c>
      <c r="AN235" s="6">
        <v>10</v>
      </c>
      <c r="AO235" s="6">
        <v>11</v>
      </c>
      <c r="AP235" s="6">
        <v>11</v>
      </c>
      <c r="AQ235" s="6">
        <v>11</v>
      </c>
      <c r="AR235" s="6">
        <v>11</v>
      </c>
      <c r="AS235" s="6">
        <v>10</v>
      </c>
      <c r="AT235" s="6">
        <v>10</v>
      </c>
      <c r="AU235" s="6">
        <v>10</v>
      </c>
      <c r="AV235" s="6">
        <v>10</v>
      </c>
      <c r="AW235" s="6">
        <v>10</v>
      </c>
      <c r="AX235" s="6">
        <v>10</v>
      </c>
      <c r="AY235" s="6">
        <v>10</v>
      </c>
      <c r="AZ235" s="6">
        <v>10</v>
      </c>
      <c r="BA235" s="6">
        <v>10</v>
      </c>
      <c r="BB235" s="6">
        <v>10</v>
      </c>
      <c r="BC235" s="7">
        <v>10</v>
      </c>
    </row>
    <row r="236" spans="2:55" x14ac:dyDescent="0.2">
      <c r="B236" s="5" t="s">
        <v>146</v>
      </c>
      <c r="C236" s="6">
        <v>16</v>
      </c>
      <c r="D236" s="6" t="s">
        <v>102</v>
      </c>
      <c r="E236" s="6">
        <v>29</v>
      </c>
      <c r="F236" s="6">
        <v>114</v>
      </c>
      <c r="G236" s="6">
        <v>10</v>
      </c>
      <c r="H236" s="6">
        <v>10</v>
      </c>
      <c r="I236" s="6">
        <v>11</v>
      </c>
      <c r="J236" s="6">
        <v>11</v>
      </c>
      <c r="K236" s="6">
        <v>11</v>
      </c>
      <c r="L236" s="6">
        <v>10</v>
      </c>
      <c r="M236" s="6">
        <v>11</v>
      </c>
      <c r="N236" s="6">
        <v>11</v>
      </c>
      <c r="O236" s="6">
        <v>10</v>
      </c>
      <c r="P236" s="6">
        <v>11</v>
      </c>
      <c r="Q236" s="6">
        <v>10</v>
      </c>
      <c r="R236" s="6">
        <v>11</v>
      </c>
      <c r="S236" s="6">
        <v>11</v>
      </c>
      <c r="T236" s="6">
        <v>10</v>
      </c>
      <c r="U236" s="6">
        <v>10</v>
      </c>
      <c r="V236" s="6">
        <v>11</v>
      </c>
      <c r="W236" s="6">
        <v>10</v>
      </c>
      <c r="X236" s="6">
        <v>11</v>
      </c>
      <c r="Y236" s="6">
        <v>10</v>
      </c>
      <c r="Z236" s="6">
        <v>11</v>
      </c>
      <c r="AA236" s="6">
        <v>11</v>
      </c>
      <c r="AB236" s="6">
        <v>11</v>
      </c>
      <c r="AC236" s="6">
        <v>10</v>
      </c>
      <c r="AD236" s="6">
        <v>11</v>
      </c>
      <c r="AE236" s="6">
        <v>11</v>
      </c>
      <c r="AF236" s="6">
        <v>11</v>
      </c>
      <c r="AG236" s="6">
        <v>10</v>
      </c>
      <c r="AH236" s="6">
        <v>10</v>
      </c>
      <c r="AI236" s="6">
        <v>12</v>
      </c>
      <c r="AJ236" s="6">
        <v>10</v>
      </c>
      <c r="AK236" s="6">
        <v>11</v>
      </c>
      <c r="AL236" s="6">
        <v>11</v>
      </c>
      <c r="AM236" s="6">
        <v>11</v>
      </c>
      <c r="AN236" s="6">
        <v>11</v>
      </c>
      <c r="AO236" s="6">
        <v>10</v>
      </c>
      <c r="AP236" s="6">
        <v>11</v>
      </c>
      <c r="AQ236" s="6">
        <v>11</v>
      </c>
      <c r="AR236" s="6">
        <v>12</v>
      </c>
      <c r="AS236" s="6">
        <v>10</v>
      </c>
      <c r="AT236" s="6">
        <v>10</v>
      </c>
      <c r="AU236" s="6">
        <v>10</v>
      </c>
      <c r="AV236" s="6">
        <v>10</v>
      </c>
      <c r="AW236" s="6">
        <v>10</v>
      </c>
      <c r="AX236" s="6">
        <v>10</v>
      </c>
      <c r="AY236" s="6">
        <v>10</v>
      </c>
      <c r="AZ236" s="6">
        <v>10</v>
      </c>
      <c r="BA236" s="6">
        <v>10</v>
      </c>
      <c r="BB236" s="6">
        <v>10</v>
      </c>
      <c r="BC236" s="7">
        <v>10</v>
      </c>
    </row>
    <row r="237" spans="2:55" x14ac:dyDescent="0.2">
      <c r="B237" s="5" t="s">
        <v>147</v>
      </c>
      <c r="C237" s="6">
        <v>16</v>
      </c>
      <c r="D237" s="6" t="s">
        <v>107</v>
      </c>
      <c r="E237" s="6">
        <v>30</v>
      </c>
      <c r="F237" s="6">
        <v>116</v>
      </c>
      <c r="G237" s="6">
        <v>10</v>
      </c>
      <c r="H237" s="6">
        <v>10</v>
      </c>
      <c r="I237" s="6">
        <v>11</v>
      </c>
      <c r="J237" s="6">
        <v>11</v>
      </c>
      <c r="K237" s="6">
        <v>11</v>
      </c>
      <c r="L237" s="6">
        <v>11</v>
      </c>
      <c r="M237" s="6">
        <v>11</v>
      </c>
      <c r="N237" s="6">
        <v>11</v>
      </c>
      <c r="O237" s="6">
        <v>12</v>
      </c>
      <c r="P237" s="6">
        <v>11</v>
      </c>
      <c r="Q237" s="6">
        <v>10</v>
      </c>
      <c r="R237" s="6">
        <v>11</v>
      </c>
      <c r="S237" s="6">
        <v>11</v>
      </c>
      <c r="T237" s="6">
        <v>10</v>
      </c>
      <c r="U237" s="6">
        <v>11</v>
      </c>
      <c r="V237" s="6">
        <v>10</v>
      </c>
      <c r="W237" s="6">
        <v>10</v>
      </c>
      <c r="X237" s="6">
        <v>12</v>
      </c>
      <c r="Y237" s="6">
        <v>10</v>
      </c>
      <c r="Z237" s="6">
        <v>12</v>
      </c>
      <c r="AA237" s="6">
        <v>12</v>
      </c>
      <c r="AB237" s="6">
        <v>12</v>
      </c>
      <c r="AC237" s="6">
        <v>10</v>
      </c>
      <c r="AD237" s="6">
        <v>10</v>
      </c>
      <c r="AE237" s="6">
        <v>11</v>
      </c>
      <c r="AF237" s="6">
        <v>11</v>
      </c>
      <c r="AG237" s="6">
        <v>12</v>
      </c>
      <c r="AH237" s="6">
        <v>11</v>
      </c>
      <c r="AI237" s="6">
        <v>12</v>
      </c>
      <c r="AJ237" s="6">
        <v>11</v>
      </c>
      <c r="AK237" s="6">
        <v>11</v>
      </c>
      <c r="AL237" s="6">
        <v>12</v>
      </c>
      <c r="AM237" s="6">
        <v>12</v>
      </c>
      <c r="AN237" s="6">
        <v>10</v>
      </c>
      <c r="AO237" s="6">
        <v>11</v>
      </c>
      <c r="AP237" s="6">
        <v>11</v>
      </c>
      <c r="AQ237" s="6">
        <v>12</v>
      </c>
      <c r="AR237" s="6">
        <v>11</v>
      </c>
      <c r="AS237" s="6">
        <v>10</v>
      </c>
      <c r="AT237" s="6">
        <v>10</v>
      </c>
      <c r="AU237" s="6">
        <v>10</v>
      </c>
      <c r="AV237" s="6">
        <v>10</v>
      </c>
      <c r="AW237" s="6">
        <v>10</v>
      </c>
      <c r="AX237" s="6">
        <v>10</v>
      </c>
      <c r="AY237" s="6">
        <v>10</v>
      </c>
      <c r="AZ237" s="6">
        <v>10</v>
      </c>
      <c r="BA237" s="6">
        <v>10</v>
      </c>
      <c r="BB237" s="6">
        <v>10</v>
      </c>
      <c r="BC237" s="7">
        <v>10</v>
      </c>
    </row>
    <row r="238" spans="2:55" x14ac:dyDescent="0.2">
      <c r="B238" s="5" t="s">
        <v>147</v>
      </c>
      <c r="C238" s="6">
        <v>16</v>
      </c>
      <c r="D238" s="6" t="s">
        <v>107</v>
      </c>
      <c r="E238" s="6">
        <v>29</v>
      </c>
      <c r="F238" s="6">
        <v>116</v>
      </c>
      <c r="G238" s="6">
        <v>10</v>
      </c>
      <c r="H238" s="6">
        <v>10</v>
      </c>
      <c r="I238" s="6">
        <v>11</v>
      </c>
      <c r="J238" s="6">
        <v>11</v>
      </c>
      <c r="K238" s="6">
        <v>11</v>
      </c>
      <c r="L238" s="6">
        <v>10</v>
      </c>
      <c r="M238" s="6">
        <v>11</v>
      </c>
      <c r="N238" s="6">
        <v>10</v>
      </c>
      <c r="O238" s="6">
        <v>11</v>
      </c>
      <c r="P238" s="6">
        <v>10</v>
      </c>
      <c r="Q238" s="6">
        <v>10</v>
      </c>
      <c r="R238" s="6">
        <v>11</v>
      </c>
      <c r="S238" s="6">
        <v>11</v>
      </c>
      <c r="T238" s="6">
        <v>10</v>
      </c>
      <c r="U238" s="6">
        <v>11</v>
      </c>
      <c r="V238" s="6">
        <v>11</v>
      </c>
      <c r="W238" s="6">
        <v>10</v>
      </c>
      <c r="X238" s="6">
        <v>12</v>
      </c>
      <c r="Y238" s="6">
        <v>10</v>
      </c>
      <c r="Z238" s="6">
        <v>10</v>
      </c>
      <c r="AA238" s="6">
        <v>11</v>
      </c>
      <c r="AB238" s="6">
        <v>12</v>
      </c>
      <c r="AC238" s="6">
        <v>10</v>
      </c>
      <c r="AD238" s="6">
        <v>11</v>
      </c>
      <c r="AE238" s="6">
        <v>10</v>
      </c>
      <c r="AF238" s="6">
        <v>11</v>
      </c>
      <c r="AG238" s="6">
        <v>12</v>
      </c>
      <c r="AH238" s="6">
        <v>11</v>
      </c>
      <c r="AI238" s="6">
        <v>11</v>
      </c>
      <c r="AJ238" s="6">
        <v>10</v>
      </c>
      <c r="AK238" s="6">
        <v>11</v>
      </c>
      <c r="AL238" s="6">
        <v>12</v>
      </c>
      <c r="AM238" s="6">
        <v>12</v>
      </c>
      <c r="AN238" s="6">
        <v>11</v>
      </c>
      <c r="AO238" s="6">
        <v>11</v>
      </c>
      <c r="AP238" s="6">
        <v>11</v>
      </c>
      <c r="AQ238" s="6">
        <v>11</v>
      </c>
      <c r="AR238" s="6">
        <v>11</v>
      </c>
      <c r="AS238" s="6">
        <v>10</v>
      </c>
      <c r="AT238" s="6">
        <v>10</v>
      </c>
      <c r="AU238" s="6">
        <v>10</v>
      </c>
      <c r="AV238" s="6">
        <v>10</v>
      </c>
      <c r="AW238" s="6">
        <v>10</v>
      </c>
      <c r="AX238" s="6">
        <v>10</v>
      </c>
      <c r="AY238" s="6">
        <v>10</v>
      </c>
      <c r="AZ238" s="6">
        <v>10</v>
      </c>
      <c r="BA238" s="6">
        <v>10</v>
      </c>
      <c r="BB238" s="6">
        <v>10</v>
      </c>
      <c r="BC238" s="7">
        <v>10</v>
      </c>
    </row>
    <row r="239" spans="2:55" x14ac:dyDescent="0.2">
      <c r="B239" s="5" t="s">
        <v>147</v>
      </c>
      <c r="C239" s="6">
        <v>16</v>
      </c>
      <c r="D239" s="6" t="s">
        <v>107</v>
      </c>
      <c r="E239" s="6">
        <v>30</v>
      </c>
      <c r="F239" s="6">
        <v>116</v>
      </c>
      <c r="G239" s="6">
        <v>10</v>
      </c>
      <c r="H239" s="6">
        <v>10</v>
      </c>
      <c r="I239" s="6">
        <v>11</v>
      </c>
      <c r="J239" s="6">
        <v>11</v>
      </c>
      <c r="K239" s="6">
        <v>10</v>
      </c>
      <c r="L239" s="6">
        <v>10</v>
      </c>
      <c r="M239" s="6">
        <v>10</v>
      </c>
      <c r="N239" s="6">
        <v>10</v>
      </c>
      <c r="O239" s="6">
        <v>11</v>
      </c>
      <c r="P239" s="6">
        <v>10</v>
      </c>
      <c r="Q239" s="6">
        <v>10</v>
      </c>
      <c r="R239" s="6">
        <v>12</v>
      </c>
      <c r="S239" s="6">
        <v>11</v>
      </c>
      <c r="T239" s="6">
        <v>10</v>
      </c>
      <c r="U239" s="6">
        <v>11</v>
      </c>
      <c r="V239" s="6">
        <v>11</v>
      </c>
      <c r="W239" s="6">
        <v>10</v>
      </c>
      <c r="X239" s="6">
        <v>12</v>
      </c>
      <c r="Y239" s="6">
        <v>10</v>
      </c>
      <c r="Z239" s="6">
        <v>11</v>
      </c>
      <c r="AA239" s="6">
        <v>12</v>
      </c>
      <c r="AB239" s="6">
        <v>12</v>
      </c>
      <c r="AC239" s="6">
        <v>10</v>
      </c>
      <c r="AD239" s="6">
        <v>10</v>
      </c>
      <c r="AE239" s="6">
        <v>10</v>
      </c>
      <c r="AF239" s="6">
        <v>11</v>
      </c>
      <c r="AG239" s="6">
        <v>11</v>
      </c>
      <c r="AH239" s="6">
        <v>10</v>
      </c>
      <c r="AI239" s="6">
        <v>11</v>
      </c>
      <c r="AJ239" s="6">
        <v>11</v>
      </c>
      <c r="AK239" s="6">
        <v>11</v>
      </c>
      <c r="AL239" s="6">
        <v>11</v>
      </c>
      <c r="AM239" s="6">
        <v>11</v>
      </c>
      <c r="AN239" s="6">
        <v>11</v>
      </c>
      <c r="AO239" s="6">
        <v>11</v>
      </c>
      <c r="AP239" s="6">
        <v>11</v>
      </c>
      <c r="AQ239" s="6">
        <v>11</v>
      </c>
      <c r="AR239" s="6">
        <v>12</v>
      </c>
      <c r="AS239" s="6">
        <v>10</v>
      </c>
      <c r="AT239" s="6">
        <v>10</v>
      </c>
      <c r="AU239" s="6">
        <v>10</v>
      </c>
      <c r="AV239" s="6">
        <v>10</v>
      </c>
      <c r="AW239" s="6">
        <v>10</v>
      </c>
      <c r="AX239" s="6">
        <v>10</v>
      </c>
      <c r="AY239" s="6">
        <v>10</v>
      </c>
      <c r="AZ239" s="6">
        <v>10</v>
      </c>
      <c r="BA239" s="6">
        <v>10</v>
      </c>
      <c r="BB239" s="6">
        <v>10</v>
      </c>
      <c r="BC239" s="7">
        <v>10</v>
      </c>
    </row>
    <row r="240" spans="2:55" x14ac:dyDescent="0.2">
      <c r="B240" s="5" t="s">
        <v>147</v>
      </c>
      <c r="C240" s="6">
        <v>16</v>
      </c>
      <c r="D240" s="6" t="s">
        <v>107</v>
      </c>
      <c r="E240" s="6">
        <v>28</v>
      </c>
      <c r="F240" s="6">
        <v>116</v>
      </c>
      <c r="G240" s="6">
        <v>10</v>
      </c>
      <c r="H240" s="6">
        <v>10</v>
      </c>
      <c r="I240" s="6">
        <v>11</v>
      </c>
      <c r="J240" s="6">
        <v>11</v>
      </c>
      <c r="K240" s="6">
        <v>11</v>
      </c>
      <c r="L240" s="6">
        <v>11</v>
      </c>
      <c r="M240" s="6">
        <v>11</v>
      </c>
      <c r="N240" s="6">
        <v>10</v>
      </c>
      <c r="O240" s="6">
        <v>11</v>
      </c>
      <c r="P240" s="6">
        <v>11</v>
      </c>
      <c r="Q240" s="6">
        <v>11</v>
      </c>
      <c r="R240" s="6">
        <v>12</v>
      </c>
      <c r="S240" s="6">
        <v>11</v>
      </c>
      <c r="T240" s="6">
        <v>11</v>
      </c>
      <c r="U240" s="6">
        <v>11</v>
      </c>
      <c r="V240" s="6">
        <v>11</v>
      </c>
      <c r="W240" s="6">
        <v>10</v>
      </c>
      <c r="X240" s="6">
        <v>11</v>
      </c>
      <c r="Y240" s="6">
        <v>10</v>
      </c>
      <c r="Z240" s="6">
        <v>11</v>
      </c>
      <c r="AA240" s="6">
        <v>12</v>
      </c>
      <c r="AB240" s="6">
        <v>13</v>
      </c>
      <c r="AC240" s="6">
        <v>10</v>
      </c>
      <c r="AD240" s="6">
        <v>10</v>
      </c>
      <c r="AE240" s="6">
        <v>10</v>
      </c>
      <c r="AF240" s="6">
        <v>11</v>
      </c>
      <c r="AG240" s="6">
        <v>12</v>
      </c>
      <c r="AH240" s="6">
        <v>11</v>
      </c>
      <c r="AI240" s="6">
        <v>11</v>
      </c>
      <c r="AJ240" s="6">
        <v>11</v>
      </c>
      <c r="AK240" s="6">
        <v>12</v>
      </c>
      <c r="AL240" s="6">
        <v>12</v>
      </c>
      <c r="AM240" s="6">
        <v>12</v>
      </c>
      <c r="AN240" s="6">
        <v>10</v>
      </c>
      <c r="AO240" s="6">
        <v>10</v>
      </c>
      <c r="AP240" s="6">
        <v>11</v>
      </c>
      <c r="AQ240" s="6">
        <v>11</v>
      </c>
      <c r="AR240" s="6">
        <v>11</v>
      </c>
      <c r="AS240" s="6">
        <v>10</v>
      </c>
      <c r="AT240" s="6">
        <v>10</v>
      </c>
      <c r="AU240" s="6">
        <v>10</v>
      </c>
      <c r="AV240" s="6">
        <v>10</v>
      </c>
      <c r="AW240" s="6">
        <v>10</v>
      </c>
      <c r="AX240" s="6">
        <v>10</v>
      </c>
      <c r="AY240" s="6">
        <v>10</v>
      </c>
      <c r="AZ240" s="6">
        <v>10</v>
      </c>
      <c r="BA240" s="6">
        <v>10</v>
      </c>
      <c r="BB240" s="6">
        <v>10</v>
      </c>
      <c r="BC240" s="7">
        <v>10</v>
      </c>
    </row>
    <row r="241" spans="2:55" x14ac:dyDescent="0.2">
      <c r="B241" s="5" t="s">
        <v>147</v>
      </c>
      <c r="C241" s="6">
        <v>16</v>
      </c>
      <c r="D241" s="6" t="s">
        <v>107</v>
      </c>
      <c r="E241" s="6">
        <v>30</v>
      </c>
      <c r="F241" s="6">
        <v>115</v>
      </c>
      <c r="G241" s="6">
        <v>10</v>
      </c>
      <c r="H241" s="6">
        <v>10</v>
      </c>
      <c r="I241" s="6">
        <v>11</v>
      </c>
      <c r="J241" s="6">
        <v>10</v>
      </c>
      <c r="K241" s="6">
        <v>11</v>
      </c>
      <c r="L241" s="6">
        <v>10</v>
      </c>
      <c r="M241" s="6">
        <v>11</v>
      </c>
      <c r="N241" s="6">
        <v>10</v>
      </c>
      <c r="O241" s="6">
        <v>11</v>
      </c>
      <c r="P241" s="6">
        <v>10</v>
      </c>
      <c r="Q241" s="6">
        <v>10</v>
      </c>
      <c r="R241" s="6">
        <v>12</v>
      </c>
      <c r="S241" s="6">
        <v>11</v>
      </c>
      <c r="T241" s="6">
        <v>10</v>
      </c>
      <c r="U241" s="6">
        <v>10</v>
      </c>
      <c r="V241" s="6">
        <v>11</v>
      </c>
      <c r="W241" s="6">
        <v>10</v>
      </c>
      <c r="X241" s="6">
        <v>12</v>
      </c>
      <c r="Y241" s="6">
        <v>10</v>
      </c>
      <c r="Z241" s="6">
        <v>11</v>
      </c>
      <c r="AA241" s="6">
        <v>11</v>
      </c>
      <c r="AB241" s="6">
        <v>12</v>
      </c>
      <c r="AC241" s="6">
        <v>10</v>
      </c>
      <c r="AD241" s="6">
        <v>10</v>
      </c>
      <c r="AE241" s="6">
        <v>11</v>
      </c>
      <c r="AF241" s="6">
        <v>11</v>
      </c>
      <c r="AG241" s="6">
        <v>11</v>
      </c>
      <c r="AH241" s="6">
        <v>11</v>
      </c>
      <c r="AI241" s="6">
        <v>11</v>
      </c>
      <c r="AJ241" s="6">
        <v>11</v>
      </c>
      <c r="AK241" s="6">
        <v>11</v>
      </c>
      <c r="AL241" s="6">
        <v>11</v>
      </c>
      <c r="AM241" s="6">
        <v>11</v>
      </c>
      <c r="AN241" s="6">
        <v>10</v>
      </c>
      <c r="AO241" s="6">
        <v>11</v>
      </c>
      <c r="AP241" s="6">
        <v>11</v>
      </c>
      <c r="AQ241" s="6">
        <v>12</v>
      </c>
      <c r="AR241" s="6">
        <v>12</v>
      </c>
      <c r="AS241" s="6">
        <v>10</v>
      </c>
      <c r="AT241" s="6">
        <v>10</v>
      </c>
      <c r="AU241" s="6">
        <v>10</v>
      </c>
      <c r="AV241" s="6">
        <v>10</v>
      </c>
      <c r="AW241" s="6">
        <v>10</v>
      </c>
      <c r="AX241" s="6">
        <v>10</v>
      </c>
      <c r="AY241" s="6">
        <v>10</v>
      </c>
      <c r="AZ241" s="6">
        <v>10</v>
      </c>
      <c r="BA241" s="6">
        <v>10</v>
      </c>
      <c r="BB241" s="6">
        <v>10</v>
      </c>
      <c r="BC241" s="7">
        <v>10</v>
      </c>
    </row>
    <row r="242" spans="2:55" x14ac:dyDescent="0.2">
      <c r="B242" s="5" t="s">
        <v>147</v>
      </c>
      <c r="C242" s="6">
        <v>16</v>
      </c>
      <c r="D242" s="6" t="s">
        <v>107</v>
      </c>
      <c r="E242" s="6">
        <v>28</v>
      </c>
      <c r="F242" s="6">
        <v>114</v>
      </c>
      <c r="G242" s="6">
        <v>10</v>
      </c>
      <c r="H242" s="6">
        <v>10</v>
      </c>
      <c r="I242" s="6">
        <v>11</v>
      </c>
      <c r="J242" s="6">
        <v>11</v>
      </c>
      <c r="K242" s="6">
        <v>11</v>
      </c>
      <c r="L242" s="6">
        <v>10</v>
      </c>
      <c r="M242" s="6">
        <v>11</v>
      </c>
      <c r="N242" s="6">
        <v>10</v>
      </c>
      <c r="O242" s="6">
        <v>11</v>
      </c>
      <c r="P242" s="6">
        <v>10</v>
      </c>
      <c r="Q242" s="6">
        <v>11</v>
      </c>
      <c r="R242" s="6">
        <v>12</v>
      </c>
      <c r="S242" s="6">
        <v>11</v>
      </c>
      <c r="T242" s="6">
        <v>10</v>
      </c>
      <c r="U242" s="6">
        <v>10</v>
      </c>
      <c r="V242" s="6">
        <v>11</v>
      </c>
      <c r="W242" s="6">
        <v>10</v>
      </c>
      <c r="X242" s="6">
        <v>13</v>
      </c>
      <c r="Y242" s="6">
        <v>10</v>
      </c>
      <c r="Z242" s="6">
        <v>11</v>
      </c>
      <c r="AA242" s="6">
        <v>11</v>
      </c>
      <c r="AB242" s="6">
        <v>11</v>
      </c>
      <c r="AC242" s="6">
        <v>10</v>
      </c>
      <c r="AD242" s="6">
        <v>11</v>
      </c>
      <c r="AE242" s="6">
        <v>11</v>
      </c>
      <c r="AF242" s="6">
        <v>11</v>
      </c>
      <c r="AG242" s="6">
        <v>11</v>
      </c>
      <c r="AH242" s="6">
        <v>11</v>
      </c>
      <c r="AI242" s="6">
        <v>11</v>
      </c>
      <c r="AJ242" s="6">
        <v>11</v>
      </c>
      <c r="AK242" s="6">
        <v>11</v>
      </c>
      <c r="AL242" s="6">
        <v>11</v>
      </c>
      <c r="AM242" s="6">
        <v>11</v>
      </c>
      <c r="AN242" s="6">
        <v>12</v>
      </c>
      <c r="AO242" s="6">
        <v>11</v>
      </c>
      <c r="AP242" s="6">
        <v>11</v>
      </c>
      <c r="AQ242" s="6">
        <v>12</v>
      </c>
      <c r="AR242" s="6">
        <v>11</v>
      </c>
      <c r="AS242" s="6">
        <v>10</v>
      </c>
      <c r="AT242" s="6">
        <v>10</v>
      </c>
      <c r="AU242" s="6">
        <v>10</v>
      </c>
      <c r="AV242" s="6">
        <v>10</v>
      </c>
      <c r="AW242" s="6">
        <v>10</v>
      </c>
      <c r="AX242" s="6">
        <v>10</v>
      </c>
      <c r="AY242" s="6">
        <v>10</v>
      </c>
      <c r="AZ242" s="6">
        <v>10</v>
      </c>
      <c r="BA242" s="6">
        <v>10</v>
      </c>
      <c r="BB242" s="6">
        <v>10</v>
      </c>
      <c r="BC242" s="7">
        <v>10</v>
      </c>
    </row>
    <row r="243" spans="2:55" x14ac:dyDescent="0.2">
      <c r="B243" s="5" t="s">
        <v>147</v>
      </c>
      <c r="C243" s="6">
        <v>16</v>
      </c>
      <c r="D243" s="6" t="s">
        <v>107</v>
      </c>
      <c r="E243" s="6">
        <v>30</v>
      </c>
      <c r="F243" s="6">
        <v>113</v>
      </c>
      <c r="G243" s="6">
        <v>10</v>
      </c>
      <c r="H243" s="6">
        <v>10</v>
      </c>
      <c r="I243" s="6">
        <v>10</v>
      </c>
      <c r="J243" s="6">
        <v>10</v>
      </c>
      <c r="K243" s="6">
        <v>11</v>
      </c>
      <c r="L243" s="6">
        <v>10</v>
      </c>
      <c r="M243" s="6">
        <v>11</v>
      </c>
      <c r="N243" s="6">
        <v>10</v>
      </c>
      <c r="O243" s="6">
        <v>10</v>
      </c>
      <c r="P243" s="6">
        <v>10</v>
      </c>
      <c r="Q243" s="6">
        <v>10</v>
      </c>
      <c r="R243" s="6">
        <v>11</v>
      </c>
      <c r="S243" s="6">
        <v>11</v>
      </c>
      <c r="T243" s="6">
        <v>10</v>
      </c>
      <c r="U243" s="6">
        <v>11</v>
      </c>
      <c r="V243" s="6">
        <v>11</v>
      </c>
      <c r="W243" s="6">
        <v>10</v>
      </c>
      <c r="X243" s="6">
        <v>12</v>
      </c>
      <c r="Y243" s="6">
        <v>10</v>
      </c>
      <c r="Z243" s="6">
        <v>12</v>
      </c>
      <c r="AA243" s="6">
        <v>12</v>
      </c>
      <c r="AB243" s="6">
        <v>11</v>
      </c>
      <c r="AC243" s="6">
        <v>10</v>
      </c>
      <c r="AD243" s="6">
        <v>10</v>
      </c>
      <c r="AE243" s="6">
        <v>11</v>
      </c>
      <c r="AF243" s="6">
        <v>11</v>
      </c>
      <c r="AG243" s="6">
        <v>11</v>
      </c>
      <c r="AH243" s="6">
        <v>11</v>
      </c>
      <c r="AI243" s="6">
        <v>12</v>
      </c>
      <c r="AJ243" s="6">
        <v>11</v>
      </c>
      <c r="AK243" s="6">
        <v>11</v>
      </c>
      <c r="AL243" s="6">
        <v>11</v>
      </c>
      <c r="AM243" s="6">
        <v>11</v>
      </c>
      <c r="AN243" s="6">
        <v>10</v>
      </c>
      <c r="AO243" s="6">
        <v>10</v>
      </c>
      <c r="AP243" s="6">
        <v>11</v>
      </c>
      <c r="AQ243" s="6">
        <v>11</v>
      </c>
      <c r="AR243" s="6">
        <v>12</v>
      </c>
      <c r="AS243" s="6">
        <v>10</v>
      </c>
      <c r="AT243" s="6">
        <v>10</v>
      </c>
      <c r="AU243" s="6">
        <v>10</v>
      </c>
      <c r="AV243" s="6">
        <v>10</v>
      </c>
      <c r="AW243" s="6">
        <v>10</v>
      </c>
      <c r="AX243" s="6">
        <v>10</v>
      </c>
      <c r="AY243" s="6">
        <v>10</v>
      </c>
      <c r="AZ243" s="6">
        <v>10</v>
      </c>
      <c r="BA243" s="6">
        <v>10</v>
      </c>
      <c r="BB243" s="6">
        <v>10</v>
      </c>
      <c r="BC243" s="7">
        <v>10</v>
      </c>
    </row>
    <row r="244" spans="2:55" x14ac:dyDescent="0.2">
      <c r="B244" s="5" t="s">
        <v>147</v>
      </c>
      <c r="C244" s="6">
        <v>16</v>
      </c>
      <c r="D244" s="6" t="s">
        <v>107</v>
      </c>
      <c r="E244" s="6">
        <v>29</v>
      </c>
      <c r="F244" s="6">
        <v>113</v>
      </c>
      <c r="G244" s="6">
        <v>10</v>
      </c>
      <c r="H244" s="6">
        <v>10</v>
      </c>
      <c r="I244" s="6">
        <v>11</v>
      </c>
      <c r="J244" s="6">
        <v>10</v>
      </c>
      <c r="K244" s="6">
        <v>10</v>
      </c>
      <c r="L244" s="6">
        <v>11</v>
      </c>
      <c r="M244" s="6">
        <v>10</v>
      </c>
      <c r="N244" s="6">
        <v>10</v>
      </c>
      <c r="O244" s="6">
        <v>11</v>
      </c>
      <c r="P244" s="6">
        <v>10</v>
      </c>
      <c r="Q244" s="6">
        <v>10</v>
      </c>
      <c r="R244" s="6">
        <v>11</v>
      </c>
      <c r="S244" s="6">
        <v>11</v>
      </c>
      <c r="T244" s="6">
        <v>10</v>
      </c>
      <c r="U244" s="6">
        <v>11</v>
      </c>
      <c r="V244" s="6">
        <v>11</v>
      </c>
      <c r="W244" s="6">
        <v>10</v>
      </c>
      <c r="X244" s="6">
        <v>11</v>
      </c>
      <c r="Y244" s="6">
        <v>10</v>
      </c>
      <c r="Z244" s="6">
        <v>11</v>
      </c>
      <c r="AA244" s="6">
        <v>11</v>
      </c>
      <c r="AB244" s="6">
        <v>11</v>
      </c>
      <c r="AC244" s="6">
        <v>10</v>
      </c>
      <c r="AD244" s="6">
        <v>10</v>
      </c>
      <c r="AE244" s="6">
        <v>10</v>
      </c>
      <c r="AF244" s="6">
        <v>11</v>
      </c>
      <c r="AG244" s="6">
        <v>12</v>
      </c>
      <c r="AH244" s="6">
        <v>11</v>
      </c>
      <c r="AI244" s="6">
        <v>11</v>
      </c>
      <c r="AJ244" s="6">
        <v>10</v>
      </c>
      <c r="AK244" s="6">
        <v>12</v>
      </c>
      <c r="AL244" s="6">
        <v>12</v>
      </c>
      <c r="AM244" s="6">
        <v>11</v>
      </c>
      <c r="AN244" s="6">
        <v>10</v>
      </c>
      <c r="AO244" s="6">
        <v>11</v>
      </c>
      <c r="AP244" s="6">
        <v>12</v>
      </c>
      <c r="AQ244" s="6">
        <v>12</v>
      </c>
      <c r="AR244" s="6">
        <v>12</v>
      </c>
      <c r="AS244" s="6">
        <v>10</v>
      </c>
      <c r="AT244" s="6">
        <v>10</v>
      </c>
      <c r="AU244" s="6">
        <v>10</v>
      </c>
      <c r="AV244" s="6">
        <v>10</v>
      </c>
      <c r="AW244" s="6">
        <v>10</v>
      </c>
      <c r="AX244" s="6">
        <v>10</v>
      </c>
      <c r="AY244" s="6">
        <v>10</v>
      </c>
      <c r="AZ244" s="6">
        <v>10</v>
      </c>
      <c r="BA244" s="6">
        <v>10</v>
      </c>
      <c r="BB244" s="6">
        <v>10</v>
      </c>
      <c r="BC244" s="7">
        <v>10</v>
      </c>
    </row>
    <row r="245" spans="2:55" x14ac:dyDescent="0.2">
      <c r="B245" s="5" t="s">
        <v>147</v>
      </c>
      <c r="C245" s="6">
        <v>16</v>
      </c>
      <c r="D245" s="6" t="s">
        <v>107</v>
      </c>
      <c r="E245" s="6">
        <v>30</v>
      </c>
      <c r="F245" s="6">
        <v>107</v>
      </c>
      <c r="G245" s="6">
        <v>10</v>
      </c>
      <c r="H245" s="6">
        <v>10</v>
      </c>
      <c r="I245" s="6">
        <v>11</v>
      </c>
      <c r="J245" s="6">
        <v>10</v>
      </c>
      <c r="K245" s="6">
        <v>10</v>
      </c>
      <c r="L245" s="6">
        <v>10</v>
      </c>
      <c r="M245" s="6">
        <v>10</v>
      </c>
      <c r="N245" s="6">
        <v>10</v>
      </c>
      <c r="O245" s="6">
        <v>10</v>
      </c>
      <c r="P245" s="6">
        <v>10</v>
      </c>
      <c r="Q245" s="6">
        <v>10</v>
      </c>
      <c r="R245" s="6">
        <v>11</v>
      </c>
      <c r="S245" s="6">
        <v>10</v>
      </c>
      <c r="T245" s="6">
        <v>10</v>
      </c>
      <c r="U245" s="6">
        <v>11</v>
      </c>
      <c r="V245" s="6">
        <v>11</v>
      </c>
      <c r="W245" s="6">
        <v>10</v>
      </c>
      <c r="X245" s="6">
        <v>11</v>
      </c>
      <c r="Y245" s="6">
        <v>10</v>
      </c>
      <c r="Z245" s="6">
        <v>11</v>
      </c>
      <c r="AA245" s="6">
        <v>11</v>
      </c>
      <c r="AB245" s="6">
        <v>11</v>
      </c>
      <c r="AC245" s="6">
        <v>10</v>
      </c>
      <c r="AD245" s="6">
        <v>10</v>
      </c>
      <c r="AE245" s="6">
        <v>11</v>
      </c>
      <c r="AF245" s="6">
        <v>10</v>
      </c>
      <c r="AG245" s="6">
        <v>11</v>
      </c>
      <c r="AH245" s="6">
        <v>10</v>
      </c>
      <c r="AI245" s="6">
        <v>10</v>
      </c>
      <c r="AJ245" s="6">
        <v>11</v>
      </c>
      <c r="AK245" s="6">
        <v>11</v>
      </c>
      <c r="AL245" s="6">
        <v>11</v>
      </c>
      <c r="AM245" s="6">
        <v>12</v>
      </c>
      <c r="AN245" s="6">
        <v>12</v>
      </c>
      <c r="AO245" s="6">
        <v>11</v>
      </c>
      <c r="AP245" s="6">
        <v>11</v>
      </c>
      <c r="AQ245" s="6">
        <v>11</v>
      </c>
      <c r="AR245" s="6">
        <v>11</v>
      </c>
      <c r="AS245" s="6">
        <v>10</v>
      </c>
      <c r="AT245" s="6">
        <v>10</v>
      </c>
      <c r="AU245" s="6">
        <v>10</v>
      </c>
      <c r="AV245" s="6">
        <v>10</v>
      </c>
      <c r="AW245" s="6">
        <v>10</v>
      </c>
      <c r="AX245" s="6">
        <v>10</v>
      </c>
      <c r="AY245" s="6">
        <v>10</v>
      </c>
      <c r="AZ245" s="6">
        <v>10</v>
      </c>
      <c r="BA245" s="6">
        <v>10</v>
      </c>
      <c r="BB245" s="6">
        <v>10</v>
      </c>
      <c r="BC245" s="7">
        <v>10</v>
      </c>
    </row>
    <row r="246" spans="2:55" x14ac:dyDescent="0.2">
      <c r="B246" s="5" t="s">
        <v>148</v>
      </c>
      <c r="C246" s="6">
        <v>16</v>
      </c>
      <c r="D246" s="6" t="s">
        <v>107</v>
      </c>
      <c r="E246" s="6">
        <v>30</v>
      </c>
      <c r="F246" s="6">
        <v>115</v>
      </c>
      <c r="G246" s="6">
        <v>10</v>
      </c>
      <c r="H246" s="6">
        <v>10</v>
      </c>
      <c r="I246" s="6">
        <v>11</v>
      </c>
      <c r="J246" s="6">
        <v>10</v>
      </c>
      <c r="K246" s="6">
        <v>11</v>
      </c>
      <c r="L246" s="6">
        <v>10</v>
      </c>
      <c r="M246" s="6">
        <v>11</v>
      </c>
      <c r="N246" s="6">
        <v>10</v>
      </c>
      <c r="O246" s="6">
        <v>11</v>
      </c>
      <c r="P246" s="6">
        <v>10</v>
      </c>
      <c r="Q246" s="6">
        <v>10</v>
      </c>
      <c r="R246" s="6">
        <v>12</v>
      </c>
      <c r="S246" s="6">
        <v>11</v>
      </c>
      <c r="T246" s="6">
        <v>10</v>
      </c>
      <c r="U246" s="6">
        <v>11</v>
      </c>
      <c r="V246" s="6">
        <v>11</v>
      </c>
      <c r="W246" s="6">
        <v>10</v>
      </c>
      <c r="X246" s="6">
        <v>11</v>
      </c>
      <c r="Y246" s="6">
        <v>10</v>
      </c>
      <c r="Z246" s="6">
        <v>10</v>
      </c>
      <c r="AA246" s="6">
        <v>12</v>
      </c>
      <c r="AB246" s="6">
        <v>12</v>
      </c>
      <c r="AC246" s="6">
        <v>10</v>
      </c>
      <c r="AD246" s="6">
        <v>10</v>
      </c>
      <c r="AE246" s="6">
        <v>11</v>
      </c>
      <c r="AF246" s="6">
        <v>12</v>
      </c>
      <c r="AG246" s="6">
        <v>11</v>
      </c>
      <c r="AH246" s="6">
        <v>11</v>
      </c>
      <c r="AI246" s="6">
        <v>11</v>
      </c>
      <c r="AJ246" s="6">
        <v>11</v>
      </c>
      <c r="AK246" s="6">
        <v>11</v>
      </c>
      <c r="AL246" s="6">
        <v>12</v>
      </c>
      <c r="AM246" s="6">
        <v>12</v>
      </c>
      <c r="AN246" s="6">
        <v>10</v>
      </c>
      <c r="AO246" s="6">
        <v>10</v>
      </c>
      <c r="AP246" s="6">
        <v>11</v>
      </c>
      <c r="AQ246" s="6">
        <v>12</v>
      </c>
      <c r="AR246" s="6">
        <v>12</v>
      </c>
      <c r="AS246" s="6">
        <v>10</v>
      </c>
      <c r="AT246" s="6">
        <v>10</v>
      </c>
      <c r="AU246" s="6">
        <v>10</v>
      </c>
      <c r="AV246" s="6">
        <v>10</v>
      </c>
      <c r="AW246" s="6">
        <v>10</v>
      </c>
      <c r="AX246" s="6">
        <v>10</v>
      </c>
      <c r="AY246" s="6">
        <v>10</v>
      </c>
      <c r="AZ246" s="6">
        <v>10</v>
      </c>
      <c r="BA246" s="6">
        <v>10</v>
      </c>
      <c r="BB246" s="6">
        <v>10</v>
      </c>
      <c r="BC246" s="7">
        <v>10</v>
      </c>
    </row>
    <row r="247" spans="2:55" x14ac:dyDescent="0.2">
      <c r="B247" s="5" t="s">
        <v>148</v>
      </c>
      <c r="C247" s="6">
        <v>16</v>
      </c>
      <c r="D247" s="6" t="s">
        <v>107</v>
      </c>
      <c r="E247" s="6">
        <v>30</v>
      </c>
      <c r="F247" s="6">
        <v>114</v>
      </c>
      <c r="G247" s="6">
        <v>10</v>
      </c>
      <c r="H247" s="6">
        <v>10</v>
      </c>
      <c r="I247" s="6">
        <v>11</v>
      </c>
      <c r="J247" s="6">
        <v>10</v>
      </c>
      <c r="K247" s="6">
        <v>11</v>
      </c>
      <c r="L247" s="6">
        <v>11</v>
      </c>
      <c r="M247" s="6">
        <v>11</v>
      </c>
      <c r="N247" s="6">
        <v>11</v>
      </c>
      <c r="O247" s="6">
        <v>11</v>
      </c>
      <c r="P247" s="6">
        <v>10</v>
      </c>
      <c r="Q247" s="6">
        <v>10</v>
      </c>
      <c r="R247" s="6">
        <v>11</v>
      </c>
      <c r="S247" s="6">
        <v>11</v>
      </c>
      <c r="T247" s="6">
        <v>10</v>
      </c>
      <c r="U247" s="6">
        <v>11</v>
      </c>
      <c r="V247" s="6">
        <v>11</v>
      </c>
      <c r="W247" s="6">
        <v>10</v>
      </c>
      <c r="X247" s="6">
        <v>12</v>
      </c>
      <c r="Y247" s="6">
        <v>10</v>
      </c>
      <c r="Z247" s="6">
        <v>11</v>
      </c>
      <c r="AA247" s="6">
        <v>11</v>
      </c>
      <c r="AB247" s="6">
        <v>11</v>
      </c>
      <c r="AC247" s="6">
        <v>10</v>
      </c>
      <c r="AD247" s="6">
        <v>11</v>
      </c>
      <c r="AE247" s="6">
        <v>11</v>
      </c>
      <c r="AF247" s="6">
        <v>11</v>
      </c>
      <c r="AG247" s="6">
        <v>11</v>
      </c>
      <c r="AH247" s="6">
        <v>11</v>
      </c>
      <c r="AI247" s="6">
        <v>11</v>
      </c>
      <c r="AJ247" s="6">
        <v>11</v>
      </c>
      <c r="AK247" s="6">
        <v>11</v>
      </c>
      <c r="AL247" s="6">
        <v>12</v>
      </c>
      <c r="AM247" s="6">
        <v>11</v>
      </c>
      <c r="AN247" s="6">
        <v>10</v>
      </c>
      <c r="AO247" s="6">
        <v>10</v>
      </c>
      <c r="AP247" s="6">
        <v>12</v>
      </c>
      <c r="AQ247" s="6">
        <v>11</v>
      </c>
      <c r="AR247" s="6">
        <v>12</v>
      </c>
      <c r="AS247" s="6">
        <v>10</v>
      </c>
      <c r="AT247" s="6">
        <v>10</v>
      </c>
      <c r="AU247" s="6">
        <v>10</v>
      </c>
      <c r="AV247" s="6">
        <v>10</v>
      </c>
      <c r="AW247" s="6">
        <v>10</v>
      </c>
      <c r="AX247" s="6">
        <v>10</v>
      </c>
      <c r="AY247" s="6">
        <v>10</v>
      </c>
      <c r="AZ247" s="6">
        <v>10</v>
      </c>
      <c r="BA247" s="6">
        <v>10</v>
      </c>
      <c r="BB247" s="6">
        <v>10</v>
      </c>
      <c r="BC247" s="7">
        <v>10</v>
      </c>
    </row>
    <row r="248" spans="2:55" x14ac:dyDescent="0.2">
      <c r="B248" s="5" t="s">
        <v>148</v>
      </c>
      <c r="C248" s="6">
        <v>16</v>
      </c>
      <c r="D248" s="6" t="s">
        <v>107</v>
      </c>
      <c r="E248" s="6">
        <v>30</v>
      </c>
      <c r="F248" s="6">
        <v>113</v>
      </c>
      <c r="G248" s="6">
        <v>10</v>
      </c>
      <c r="H248" s="6">
        <v>10</v>
      </c>
      <c r="I248" s="6">
        <v>11</v>
      </c>
      <c r="J248" s="6">
        <v>10</v>
      </c>
      <c r="K248" s="6">
        <v>11</v>
      </c>
      <c r="L248" s="6">
        <v>11</v>
      </c>
      <c r="M248" s="6">
        <v>10</v>
      </c>
      <c r="N248" s="6">
        <v>10</v>
      </c>
      <c r="O248" s="6">
        <v>11</v>
      </c>
      <c r="P248" s="6">
        <v>10</v>
      </c>
      <c r="Q248" s="6">
        <v>11</v>
      </c>
      <c r="R248" s="6">
        <v>11</v>
      </c>
      <c r="S248" s="6">
        <v>11</v>
      </c>
      <c r="T248" s="6">
        <v>11</v>
      </c>
      <c r="U248" s="6">
        <v>11</v>
      </c>
      <c r="V248" s="6">
        <v>11</v>
      </c>
      <c r="W248" s="6">
        <v>10</v>
      </c>
      <c r="X248" s="6">
        <v>11</v>
      </c>
      <c r="Y248" s="6">
        <v>10</v>
      </c>
      <c r="Z248" s="6">
        <v>11</v>
      </c>
      <c r="AA248" s="6">
        <v>12</v>
      </c>
      <c r="AB248" s="6">
        <v>11</v>
      </c>
      <c r="AC248" s="6">
        <v>10</v>
      </c>
      <c r="AD248" s="6">
        <v>10</v>
      </c>
      <c r="AE248" s="6">
        <v>10</v>
      </c>
      <c r="AF248" s="6">
        <v>11</v>
      </c>
      <c r="AG248" s="6">
        <v>11</v>
      </c>
      <c r="AH248" s="6">
        <v>11</v>
      </c>
      <c r="AI248" s="6">
        <v>11</v>
      </c>
      <c r="AJ248" s="6">
        <v>11</v>
      </c>
      <c r="AK248" s="6">
        <v>12</v>
      </c>
      <c r="AL248" s="6">
        <v>11</v>
      </c>
      <c r="AM248" s="6">
        <v>11</v>
      </c>
      <c r="AN248" s="6">
        <v>10</v>
      </c>
      <c r="AO248" s="6">
        <v>11</v>
      </c>
      <c r="AP248" s="6">
        <v>11</v>
      </c>
      <c r="AQ248" s="6">
        <v>11</v>
      </c>
      <c r="AR248" s="6">
        <v>12</v>
      </c>
      <c r="AS248" s="6">
        <v>10</v>
      </c>
      <c r="AT248" s="6">
        <v>10</v>
      </c>
      <c r="AU248" s="6">
        <v>10</v>
      </c>
      <c r="AV248" s="6">
        <v>10</v>
      </c>
      <c r="AW248" s="6">
        <v>10</v>
      </c>
      <c r="AX248" s="6">
        <v>10</v>
      </c>
      <c r="AY248" s="6">
        <v>10</v>
      </c>
      <c r="AZ248" s="6">
        <v>10</v>
      </c>
      <c r="BA248" s="6">
        <v>10</v>
      </c>
      <c r="BB248" s="6">
        <v>10</v>
      </c>
      <c r="BC248" s="7">
        <v>10</v>
      </c>
    </row>
    <row r="249" spans="2:55" x14ac:dyDescent="0.2">
      <c r="B249" s="5" t="s">
        <v>148</v>
      </c>
      <c r="C249" s="6">
        <v>16</v>
      </c>
      <c r="D249" s="6" t="s">
        <v>107</v>
      </c>
      <c r="E249" s="6">
        <v>30</v>
      </c>
      <c r="F249" s="6">
        <v>112</v>
      </c>
      <c r="G249" s="6">
        <v>10</v>
      </c>
      <c r="H249" s="6">
        <v>10</v>
      </c>
      <c r="I249" s="6">
        <v>10</v>
      </c>
      <c r="J249" s="6">
        <v>11</v>
      </c>
      <c r="K249" s="6">
        <v>10</v>
      </c>
      <c r="L249" s="6">
        <v>10</v>
      </c>
      <c r="M249" s="6">
        <v>11</v>
      </c>
      <c r="N249" s="6">
        <v>10</v>
      </c>
      <c r="O249" s="6">
        <v>11</v>
      </c>
      <c r="P249" s="6">
        <v>10</v>
      </c>
      <c r="Q249" s="6">
        <v>10</v>
      </c>
      <c r="R249" s="6">
        <v>10</v>
      </c>
      <c r="S249" s="6">
        <v>10</v>
      </c>
      <c r="T249" s="6">
        <v>10</v>
      </c>
      <c r="U249" s="6">
        <v>11</v>
      </c>
      <c r="V249" s="6">
        <v>11</v>
      </c>
      <c r="W249" s="6">
        <v>10</v>
      </c>
      <c r="X249" s="6">
        <v>12</v>
      </c>
      <c r="Y249" s="6">
        <v>10</v>
      </c>
      <c r="Z249" s="6">
        <v>11</v>
      </c>
      <c r="AA249" s="6">
        <v>12</v>
      </c>
      <c r="AB249" s="6">
        <v>12</v>
      </c>
      <c r="AC249" s="6">
        <v>10</v>
      </c>
      <c r="AD249" s="6">
        <v>10</v>
      </c>
      <c r="AE249" s="6">
        <v>11</v>
      </c>
      <c r="AF249" s="6">
        <v>11</v>
      </c>
      <c r="AG249" s="6">
        <v>11</v>
      </c>
      <c r="AH249" s="6">
        <v>10</v>
      </c>
      <c r="AI249" s="6">
        <v>11</v>
      </c>
      <c r="AJ249" s="6">
        <v>10</v>
      </c>
      <c r="AK249" s="6">
        <v>11</v>
      </c>
      <c r="AL249" s="6">
        <v>11</v>
      </c>
      <c r="AM249" s="6">
        <v>11</v>
      </c>
      <c r="AN249" s="6">
        <v>11</v>
      </c>
      <c r="AO249" s="6">
        <v>10</v>
      </c>
      <c r="AP249" s="6">
        <v>11</v>
      </c>
      <c r="AQ249" s="6">
        <v>12</v>
      </c>
      <c r="AR249" s="6">
        <v>11</v>
      </c>
      <c r="AS249" s="6">
        <v>10</v>
      </c>
      <c r="AT249" s="6">
        <v>10</v>
      </c>
      <c r="AU249" s="6">
        <v>10</v>
      </c>
      <c r="AV249" s="6">
        <v>10</v>
      </c>
      <c r="AW249" s="6">
        <v>10</v>
      </c>
      <c r="AX249" s="6">
        <v>10</v>
      </c>
      <c r="AY249" s="6">
        <v>10</v>
      </c>
      <c r="AZ249" s="6">
        <v>10</v>
      </c>
      <c r="BA249" s="6">
        <v>10</v>
      </c>
      <c r="BB249" s="6">
        <v>10</v>
      </c>
      <c r="BC249" s="7">
        <v>10</v>
      </c>
    </row>
    <row r="250" spans="2:55" x14ac:dyDescent="0.2">
      <c r="B250" s="5" t="s">
        <v>148</v>
      </c>
      <c r="C250" s="6">
        <v>16</v>
      </c>
      <c r="D250" s="6" t="s">
        <v>107</v>
      </c>
      <c r="E250" s="6">
        <v>28</v>
      </c>
      <c r="F250" s="6">
        <v>112</v>
      </c>
      <c r="G250" s="6">
        <v>10</v>
      </c>
      <c r="H250" s="6">
        <v>10</v>
      </c>
      <c r="I250" s="6">
        <v>11</v>
      </c>
      <c r="J250" s="6">
        <v>11</v>
      </c>
      <c r="K250" s="6">
        <v>11</v>
      </c>
      <c r="L250" s="6">
        <v>10</v>
      </c>
      <c r="M250" s="6">
        <v>10</v>
      </c>
      <c r="N250" s="6">
        <v>10</v>
      </c>
      <c r="O250" s="6">
        <v>11</v>
      </c>
      <c r="P250" s="6">
        <v>10</v>
      </c>
      <c r="Q250" s="6">
        <v>10</v>
      </c>
      <c r="R250" s="6">
        <v>11</v>
      </c>
      <c r="S250" s="6">
        <v>10</v>
      </c>
      <c r="T250" s="6">
        <v>10</v>
      </c>
      <c r="U250" s="6">
        <v>11</v>
      </c>
      <c r="V250" s="6">
        <v>10</v>
      </c>
      <c r="W250" s="6">
        <v>10</v>
      </c>
      <c r="X250" s="6">
        <v>11</v>
      </c>
      <c r="Y250" s="6">
        <v>10</v>
      </c>
      <c r="Z250" s="6">
        <v>10</v>
      </c>
      <c r="AA250" s="6">
        <v>12</v>
      </c>
      <c r="AB250" s="6">
        <v>12</v>
      </c>
      <c r="AC250" s="6">
        <v>10</v>
      </c>
      <c r="AD250" s="6">
        <v>10</v>
      </c>
      <c r="AE250" s="6">
        <v>11</v>
      </c>
      <c r="AF250" s="6">
        <v>11</v>
      </c>
      <c r="AG250" s="6">
        <v>11</v>
      </c>
      <c r="AH250" s="6">
        <v>11</v>
      </c>
      <c r="AI250" s="6">
        <v>11</v>
      </c>
      <c r="AJ250" s="6">
        <v>11</v>
      </c>
      <c r="AK250" s="6">
        <v>11</v>
      </c>
      <c r="AL250" s="6">
        <v>11</v>
      </c>
      <c r="AM250" s="6">
        <v>11</v>
      </c>
      <c r="AN250" s="6">
        <v>11</v>
      </c>
      <c r="AO250" s="6">
        <v>10</v>
      </c>
      <c r="AP250" s="6">
        <v>11</v>
      </c>
      <c r="AQ250" s="6">
        <v>11</v>
      </c>
      <c r="AR250" s="6">
        <v>11</v>
      </c>
      <c r="AS250" s="6">
        <v>10</v>
      </c>
      <c r="AT250" s="6">
        <v>10</v>
      </c>
      <c r="AU250" s="6">
        <v>10</v>
      </c>
      <c r="AV250" s="6">
        <v>10</v>
      </c>
      <c r="AW250" s="6">
        <v>10</v>
      </c>
      <c r="AX250" s="6">
        <v>10</v>
      </c>
      <c r="AY250" s="6">
        <v>10</v>
      </c>
      <c r="AZ250" s="6">
        <v>10</v>
      </c>
      <c r="BA250" s="6">
        <v>10</v>
      </c>
      <c r="BB250" s="6">
        <v>10</v>
      </c>
      <c r="BC250" s="7">
        <v>10</v>
      </c>
    </row>
    <row r="251" spans="2:55" x14ac:dyDescent="0.2">
      <c r="B251" s="5" t="s">
        <v>148</v>
      </c>
      <c r="C251" s="6">
        <v>16</v>
      </c>
      <c r="D251" s="6" t="s">
        <v>107</v>
      </c>
      <c r="E251" s="6">
        <v>29</v>
      </c>
      <c r="F251" s="6">
        <v>112</v>
      </c>
      <c r="G251" s="6">
        <v>10</v>
      </c>
      <c r="H251" s="6">
        <v>10</v>
      </c>
      <c r="I251" s="6">
        <v>11</v>
      </c>
      <c r="J251" s="6">
        <v>10</v>
      </c>
      <c r="K251" s="6">
        <v>11</v>
      </c>
      <c r="L251" s="6">
        <v>10</v>
      </c>
      <c r="M251" s="6">
        <v>11</v>
      </c>
      <c r="N251" s="6">
        <v>10</v>
      </c>
      <c r="O251" s="6">
        <v>11</v>
      </c>
      <c r="P251" s="6">
        <v>10</v>
      </c>
      <c r="Q251" s="6">
        <v>10</v>
      </c>
      <c r="R251" s="6">
        <v>11</v>
      </c>
      <c r="S251" s="6">
        <v>11</v>
      </c>
      <c r="T251" s="6">
        <v>10</v>
      </c>
      <c r="U251" s="6">
        <v>10</v>
      </c>
      <c r="V251" s="6">
        <v>11</v>
      </c>
      <c r="W251" s="6">
        <v>10</v>
      </c>
      <c r="X251" s="6">
        <v>12</v>
      </c>
      <c r="Y251" s="6">
        <v>10</v>
      </c>
      <c r="Z251" s="6">
        <v>11</v>
      </c>
      <c r="AA251" s="6">
        <v>11</v>
      </c>
      <c r="AB251" s="6">
        <v>11</v>
      </c>
      <c r="AC251" s="6">
        <v>10</v>
      </c>
      <c r="AD251" s="6">
        <v>10</v>
      </c>
      <c r="AE251" s="6">
        <v>10</v>
      </c>
      <c r="AF251" s="6">
        <v>12</v>
      </c>
      <c r="AG251" s="6">
        <v>12</v>
      </c>
      <c r="AH251" s="6">
        <v>11</v>
      </c>
      <c r="AI251" s="6">
        <v>11</v>
      </c>
      <c r="AJ251" s="6">
        <v>11</v>
      </c>
      <c r="AK251" s="6">
        <v>11</v>
      </c>
      <c r="AL251" s="6">
        <v>11</v>
      </c>
      <c r="AM251" s="6">
        <v>11</v>
      </c>
      <c r="AN251" s="6">
        <v>11</v>
      </c>
      <c r="AO251" s="6">
        <v>11</v>
      </c>
      <c r="AP251" s="6">
        <v>11</v>
      </c>
      <c r="AQ251" s="6">
        <v>11</v>
      </c>
      <c r="AR251" s="6">
        <v>11</v>
      </c>
      <c r="AS251" s="6">
        <v>10</v>
      </c>
      <c r="AT251" s="6">
        <v>10</v>
      </c>
      <c r="AU251" s="6">
        <v>10</v>
      </c>
      <c r="AV251" s="6">
        <v>10</v>
      </c>
      <c r="AW251" s="6">
        <v>10</v>
      </c>
      <c r="AX251" s="6">
        <v>10</v>
      </c>
      <c r="AY251" s="6">
        <v>10</v>
      </c>
      <c r="AZ251" s="6">
        <v>10</v>
      </c>
      <c r="BA251" s="6">
        <v>10</v>
      </c>
      <c r="BB251" s="6">
        <v>10</v>
      </c>
      <c r="BC251" s="7">
        <v>10</v>
      </c>
    </row>
    <row r="252" spans="2:55" x14ac:dyDescent="0.2">
      <c r="B252" s="5" t="s">
        <v>148</v>
      </c>
      <c r="C252" s="6">
        <v>16</v>
      </c>
      <c r="D252" s="6" t="s">
        <v>107</v>
      </c>
      <c r="E252" s="6">
        <v>30</v>
      </c>
      <c r="F252" s="6">
        <v>111</v>
      </c>
      <c r="G252" s="6">
        <v>10</v>
      </c>
      <c r="H252" s="6">
        <v>10</v>
      </c>
      <c r="I252" s="6">
        <v>11</v>
      </c>
      <c r="J252" s="6">
        <v>10</v>
      </c>
      <c r="K252" s="6">
        <v>11</v>
      </c>
      <c r="L252" s="6">
        <v>11</v>
      </c>
      <c r="M252" s="6">
        <v>11</v>
      </c>
      <c r="N252" s="6">
        <v>10</v>
      </c>
      <c r="O252" s="6">
        <v>11</v>
      </c>
      <c r="P252" s="6">
        <v>10</v>
      </c>
      <c r="Q252" s="6">
        <v>10</v>
      </c>
      <c r="R252" s="6">
        <v>11</v>
      </c>
      <c r="S252" s="6">
        <v>10</v>
      </c>
      <c r="T252" s="6">
        <v>10</v>
      </c>
      <c r="U252" s="6">
        <v>11</v>
      </c>
      <c r="V252" s="6">
        <v>11</v>
      </c>
      <c r="W252" s="6">
        <v>10</v>
      </c>
      <c r="X252" s="6">
        <v>12</v>
      </c>
      <c r="Y252" s="6">
        <v>10</v>
      </c>
      <c r="Z252" s="6">
        <v>10</v>
      </c>
      <c r="AA252" s="6">
        <v>12</v>
      </c>
      <c r="AB252" s="6">
        <v>11</v>
      </c>
      <c r="AC252" s="6">
        <v>10</v>
      </c>
      <c r="AD252" s="6">
        <v>10</v>
      </c>
      <c r="AE252" s="6">
        <v>11</v>
      </c>
      <c r="AF252" s="6">
        <v>11</v>
      </c>
      <c r="AG252" s="6">
        <v>11</v>
      </c>
      <c r="AH252" s="6">
        <v>10</v>
      </c>
      <c r="AI252" s="6">
        <v>11</v>
      </c>
      <c r="AJ252" s="6">
        <v>10</v>
      </c>
      <c r="AK252" s="6">
        <v>12</v>
      </c>
      <c r="AL252" s="6">
        <v>11</v>
      </c>
      <c r="AM252" s="6">
        <v>12</v>
      </c>
      <c r="AN252" s="6">
        <v>10</v>
      </c>
      <c r="AO252" s="6">
        <v>11</v>
      </c>
      <c r="AP252" s="6">
        <v>11</v>
      </c>
      <c r="AQ252" s="6">
        <v>12</v>
      </c>
      <c r="AR252" s="6">
        <v>12</v>
      </c>
      <c r="AS252" s="6">
        <v>10</v>
      </c>
      <c r="AT252" s="6">
        <v>10</v>
      </c>
      <c r="AU252" s="6">
        <v>10</v>
      </c>
      <c r="AV252" s="6">
        <v>10</v>
      </c>
      <c r="AW252" s="6">
        <v>10</v>
      </c>
      <c r="AX252" s="6">
        <v>10</v>
      </c>
      <c r="AY252" s="6">
        <v>10</v>
      </c>
      <c r="AZ252" s="6">
        <v>10</v>
      </c>
      <c r="BA252" s="6">
        <v>10</v>
      </c>
      <c r="BB252" s="6">
        <v>10</v>
      </c>
      <c r="BC252" s="7">
        <v>10</v>
      </c>
    </row>
    <row r="253" spans="2:55" x14ac:dyDescent="0.2">
      <c r="B253" s="5" t="s">
        <v>148</v>
      </c>
      <c r="C253" s="6">
        <v>16</v>
      </c>
      <c r="D253" s="6" t="s">
        <v>107</v>
      </c>
      <c r="E253" s="6">
        <v>30</v>
      </c>
      <c r="F253" s="6">
        <v>110</v>
      </c>
      <c r="G253" s="6">
        <v>10</v>
      </c>
      <c r="H253" s="6">
        <v>10</v>
      </c>
      <c r="I253" s="6">
        <v>11</v>
      </c>
      <c r="J253" s="6">
        <v>10</v>
      </c>
      <c r="K253" s="6">
        <v>10</v>
      </c>
      <c r="L253" s="6">
        <v>10</v>
      </c>
      <c r="M253" s="6">
        <v>10</v>
      </c>
      <c r="N253" s="6">
        <v>10</v>
      </c>
      <c r="O253" s="6">
        <v>10</v>
      </c>
      <c r="P253" s="6">
        <v>10</v>
      </c>
      <c r="Q253" s="6">
        <v>10</v>
      </c>
      <c r="R253" s="6">
        <v>11</v>
      </c>
      <c r="S253" s="6">
        <v>11</v>
      </c>
      <c r="T253" s="6">
        <v>10</v>
      </c>
      <c r="U253" s="6">
        <v>11</v>
      </c>
      <c r="V253" s="6">
        <v>10</v>
      </c>
      <c r="W253" s="6">
        <v>10</v>
      </c>
      <c r="X253" s="6">
        <v>11</v>
      </c>
      <c r="Y253" s="6">
        <v>10</v>
      </c>
      <c r="Z253" s="6">
        <v>11</v>
      </c>
      <c r="AA253" s="6">
        <v>12</v>
      </c>
      <c r="AB253" s="6">
        <v>11</v>
      </c>
      <c r="AC253" s="6">
        <v>10</v>
      </c>
      <c r="AD253" s="6">
        <v>10</v>
      </c>
      <c r="AE253" s="6">
        <v>11</v>
      </c>
      <c r="AF253" s="6">
        <v>11</v>
      </c>
      <c r="AG253" s="6">
        <v>12</v>
      </c>
      <c r="AH253" s="6">
        <v>10</v>
      </c>
      <c r="AI253" s="6">
        <v>11</v>
      </c>
      <c r="AJ253" s="6">
        <v>10</v>
      </c>
      <c r="AK253" s="6">
        <v>11</v>
      </c>
      <c r="AL253" s="6">
        <v>11</v>
      </c>
      <c r="AM253" s="6">
        <v>11</v>
      </c>
      <c r="AN253" s="6">
        <v>10</v>
      </c>
      <c r="AO253" s="6">
        <v>11</v>
      </c>
      <c r="AP253" s="6">
        <v>11</v>
      </c>
      <c r="AQ253" s="6">
        <v>12</v>
      </c>
      <c r="AR253" s="6">
        <v>12</v>
      </c>
      <c r="AS253" s="6">
        <v>10</v>
      </c>
      <c r="AT253" s="6">
        <v>10</v>
      </c>
      <c r="AU253" s="6">
        <v>10</v>
      </c>
      <c r="AV253" s="6">
        <v>10</v>
      </c>
      <c r="AW253" s="6">
        <v>10</v>
      </c>
      <c r="AX253" s="6">
        <v>10</v>
      </c>
      <c r="AY253" s="6">
        <v>10</v>
      </c>
      <c r="AZ253" s="6">
        <v>10</v>
      </c>
      <c r="BA253" s="6">
        <v>10</v>
      </c>
      <c r="BB253" s="6">
        <v>10</v>
      </c>
      <c r="BC253" s="7">
        <v>10</v>
      </c>
    </row>
    <row r="254" spans="2:55" x14ac:dyDescent="0.2">
      <c r="B254" s="5" t="s">
        <v>148</v>
      </c>
      <c r="C254" s="6">
        <v>16</v>
      </c>
      <c r="D254" s="6" t="s">
        <v>107</v>
      </c>
      <c r="E254" s="6">
        <v>29</v>
      </c>
      <c r="F254" s="6">
        <v>110</v>
      </c>
      <c r="G254" s="6">
        <v>10</v>
      </c>
      <c r="H254" s="6">
        <v>10</v>
      </c>
      <c r="I254" s="6">
        <v>11</v>
      </c>
      <c r="J254" s="6">
        <v>11</v>
      </c>
      <c r="K254" s="6">
        <v>10</v>
      </c>
      <c r="L254" s="6">
        <v>10</v>
      </c>
      <c r="M254" s="6">
        <v>11</v>
      </c>
      <c r="N254" s="6">
        <v>10</v>
      </c>
      <c r="O254" s="6">
        <v>11</v>
      </c>
      <c r="P254" s="6">
        <v>10</v>
      </c>
      <c r="Q254" s="6">
        <v>10</v>
      </c>
      <c r="R254" s="6">
        <v>11</v>
      </c>
      <c r="S254" s="6">
        <v>11</v>
      </c>
      <c r="T254" s="6">
        <v>11</v>
      </c>
      <c r="U254" s="6">
        <v>10</v>
      </c>
      <c r="V254" s="6">
        <v>11</v>
      </c>
      <c r="W254" s="6">
        <v>10</v>
      </c>
      <c r="X254" s="6">
        <v>12</v>
      </c>
      <c r="Y254" s="6">
        <v>10</v>
      </c>
      <c r="Z254" s="6">
        <v>11</v>
      </c>
      <c r="AA254" s="6">
        <v>11</v>
      </c>
      <c r="AB254" s="6">
        <v>11</v>
      </c>
      <c r="AC254" s="6">
        <v>10</v>
      </c>
      <c r="AD254" s="6">
        <v>10</v>
      </c>
      <c r="AE254" s="6">
        <v>11</v>
      </c>
      <c r="AF254" s="6">
        <v>11</v>
      </c>
      <c r="AG254" s="6">
        <v>12</v>
      </c>
      <c r="AH254" s="6">
        <v>10</v>
      </c>
      <c r="AI254" s="6">
        <v>11</v>
      </c>
      <c r="AJ254" s="6">
        <v>11</v>
      </c>
      <c r="AK254" s="6">
        <v>11</v>
      </c>
      <c r="AL254" s="6">
        <v>11</v>
      </c>
      <c r="AM254" s="6">
        <v>11</v>
      </c>
      <c r="AN254" s="6">
        <v>10</v>
      </c>
      <c r="AO254" s="6">
        <v>10</v>
      </c>
      <c r="AP254" s="6">
        <v>11</v>
      </c>
      <c r="AQ254" s="6">
        <v>12</v>
      </c>
      <c r="AR254" s="6">
        <v>11</v>
      </c>
      <c r="AS254" s="6">
        <v>10</v>
      </c>
      <c r="AT254" s="6">
        <v>10</v>
      </c>
      <c r="AU254" s="6">
        <v>10</v>
      </c>
      <c r="AV254" s="6">
        <v>10</v>
      </c>
      <c r="AW254" s="6">
        <v>10</v>
      </c>
      <c r="AX254" s="6">
        <v>10</v>
      </c>
      <c r="AY254" s="6">
        <v>10</v>
      </c>
      <c r="AZ254" s="6">
        <v>10</v>
      </c>
      <c r="BA254" s="6">
        <v>10</v>
      </c>
      <c r="BB254" s="6">
        <v>10</v>
      </c>
      <c r="BC254" s="7">
        <v>10</v>
      </c>
    </row>
    <row r="255" spans="2:55" x14ac:dyDescent="0.2">
      <c r="B255" s="5" t="s">
        <v>149</v>
      </c>
      <c r="C255" s="6">
        <v>16</v>
      </c>
      <c r="D255" s="6" t="s">
        <v>116</v>
      </c>
      <c r="E255" s="6">
        <v>30</v>
      </c>
      <c r="F255" s="6">
        <v>118</v>
      </c>
      <c r="G255" s="6">
        <v>10</v>
      </c>
      <c r="H255" s="6">
        <v>10</v>
      </c>
      <c r="I255" s="6">
        <v>11</v>
      </c>
      <c r="J255" s="6">
        <v>11</v>
      </c>
      <c r="K255" s="6">
        <v>11</v>
      </c>
      <c r="L255" s="6">
        <v>10</v>
      </c>
      <c r="M255" s="6">
        <v>11</v>
      </c>
      <c r="N255" s="6">
        <v>10</v>
      </c>
      <c r="O255" s="6">
        <v>11</v>
      </c>
      <c r="P255" s="6">
        <v>11</v>
      </c>
      <c r="Q255" s="6">
        <v>10</v>
      </c>
      <c r="R255" s="6">
        <v>12</v>
      </c>
      <c r="S255" s="6">
        <v>11</v>
      </c>
      <c r="T255" s="6">
        <v>11</v>
      </c>
      <c r="U255" s="6">
        <v>11</v>
      </c>
      <c r="V255" s="6">
        <v>11</v>
      </c>
      <c r="W255" s="6">
        <v>10</v>
      </c>
      <c r="X255" s="6">
        <v>12</v>
      </c>
      <c r="Y255" s="6">
        <v>10</v>
      </c>
      <c r="Z255" s="6">
        <v>11</v>
      </c>
      <c r="AA255" s="6">
        <v>12</v>
      </c>
      <c r="AB255" s="6">
        <v>12</v>
      </c>
      <c r="AC255" s="6">
        <v>10</v>
      </c>
      <c r="AD255" s="6">
        <v>10</v>
      </c>
      <c r="AE255" s="6">
        <v>11</v>
      </c>
      <c r="AF255" s="6">
        <v>11</v>
      </c>
      <c r="AG255" s="6">
        <v>12</v>
      </c>
      <c r="AH255" s="6">
        <v>11</v>
      </c>
      <c r="AI255" s="6">
        <v>11</v>
      </c>
      <c r="AJ255" s="6">
        <v>11</v>
      </c>
      <c r="AK255" s="6">
        <v>11</v>
      </c>
      <c r="AL255" s="6">
        <v>11</v>
      </c>
      <c r="AM255" s="6">
        <v>12</v>
      </c>
      <c r="AN255" s="6">
        <v>10</v>
      </c>
      <c r="AO255" s="6">
        <v>10</v>
      </c>
      <c r="AP255" s="6">
        <v>12</v>
      </c>
      <c r="AQ255" s="6">
        <v>12</v>
      </c>
      <c r="AR255" s="6">
        <v>12</v>
      </c>
      <c r="AS255" s="6">
        <v>10</v>
      </c>
      <c r="AT255" s="6">
        <v>10</v>
      </c>
      <c r="AU255" s="6">
        <v>10</v>
      </c>
      <c r="AV255" s="6">
        <v>10</v>
      </c>
      <c r="AW255" s="6">
        <v>10</v>
      </c>
      <c r="AX255" s="6">
        <v>10</v>
      </c>
      <c r="AY255" s="6">
        <v>10</v>
      </c>
      <c r="AZ255" s="6">
        <v>10</v>
      </c>
      <c r="BA255" s="6">
        <v>10</v>
      </c>
      <c r="BB255" s="6">
        <v>10</v>
      </c>
      <c r="BC255" s="7">
        <v>10</v>
      </c>
    </row>
    <row r="256" spans="2:55" x14ac:dyDescent="0.2">
      <c r="B256" s="5" t="s">
        <v>149</v>
      </c>
      <c r="C256" s="6">
        <v>16</v>
      </c>
      <c r="D256" s="6" t="s">
        <v>116</v>
      </c>
      <c r="E256" s="6">
        <v>30</v>
      </c>
      <c r="F256" s="6">
        <v>115</v>
      </c>
      <c r="G256" s="6">
        <v>10</v>
      </c>
      <c r="H256" s="6">
        <v>10</v>
      </c>
      <c r="I256" s="6">
        <v>11</v>
      </c>
      <c r="J256" s="6">
        <v>10</v>
      </c>
      <c r="K256" s="6">
        <v>11</v>
      </c>
      <c r="L256" s="6">
        <v>10</v>
      </c>
      <c r="M256" s="6">
        <v>11</v>
      </c>
      <c r="N256" s="6">
        <v>11</v>
      </c>
      <c r="O256" s="6">
        <v>12</v>
      </c>
      <c r="P256" s="6">
        <v>11</v>
      </c>
      <c r="Q256" s="6">
        <v>11</v>
      </c>
      <c r="R256" s="6">
        <v>12</v>
      </c>
      <c r="S256" s="6">
        <v>11</v>
      </c>
      <c r="T256" s="6">
        <v>10</v>
      </c>
      <c r="U256" s="6">
        <v>11</v>
      </c>
      <c r="V256" s="6">
        <v>11</v>
      </c>
      <c r="W256" s="6">
        <v>10</v>
      </c>
      <c r="X256" s="6">
        <v>11</v>
      </c>
      <c r="Y256" s="6">
        <v>10</v>
      </c>
      <c r="Z256" s="6">
        <v>11</v>
      </c>
      <c r="AA256" s="6">
        <v>11</v>
      </c>
      <c r="AB256" s="6">
        <v>12</v>
      </c>
      <c r="AC256" s="6">
        <v>10</v>
      </c>
      <c r="AD256" s="6">
        <v>10</v>
      </c>
      <c r="AE256" s="6">
        <v>10</v>
      </c>
      <c r="AF256" s="6">
        <v>11</v>
      </c>
      <c r="AG256" s="6">
        <v>11</v>
      </c>
      <c r="AH256" s="6">
        <v>10</v>
      </c>
      <c r="AI256" s="6">
        <v>11</v>
      </c>
      <c r="AJ256" s="6">
        <v>11</v>
      </c>
      <c r="AK256" s="6">
        <v>11</v>
      </c>
      <c r="AL256" s="6">
        <v>11</v>
      </c>
      <c r="AM256" s="6">
        <v>11</v>
      </c>
      <c r="AN256" s="6">
        <v>11</v>
      </c>
      <c r="AO256" s="6">
        <v>10</v>
      </c>
      <c r="AP256" s="6">
        <v>11</v>
      </c>
      <c r="AQ256" s="6">
        <v>12</v>
      </c>
      <c r="AR256" s="6">
        <v>11</v>
      </c>
      <c r="AS256" s="6">
        <v>10</v>
      </c>
      <c r="AT256" s="6">
        <v>10</v>
      </c>
      <c r="AU256" s="6">
        <v>10</v>
      </c>
      <c r="AV256" s="6">
        <v>10</v>
      </c>
      <c r="AW256" s="6">
        <v>10</v>
      </c>
      <c r="AX256" s="6">
        <v>10</v>
      </c>
      <c r="AY256" s="6">
        <v>10</v>
      </c>
      <c r="AZ256" s="6">
        <v>10</v>
      </c>
      <c r="BA256" s="6">
        <v>10</v>
      </c>
      <c r="BB256" s="6">
        <v>10</v>
      </c>
      <c r="BC256" s="7">
        <v>10</v>
      </c>
    </row>
    <row r="257" spans="2:55" x14ac:dyDescent="0.2">
      <c r="B257" s="5" t="s">
        <v>149</v>
      </c>
      <c r="C257" s="6">
        <v>16</v>
      </c>
      <c r="D257" s="6" t="s">
        <v>116</v>
      </c>
      <c r="E257" s="6">
        <v>30</v>
      </c>
      <c r="F257" s="6">
        <v>115</v>
      </c>
      <c r="G257" s="6">
        <v>10</v>
      </c>
      <c r="H257" s="6">
        <v>10</v>
      </c>
      <c r="I257" s="6">
        <v>11</v>
      </c>
      <c r="J257" s="6">
        <v>11</v>
      </c>
      <c r="K257" s="6">
        <v>11</v>
      </c>
      <c r="L257" s="6">
        <v>10</v>
      </c>
      <c r="M257" s="6">
        <v>11</v>
      </c>
      <c r="N257" s="6">
        <v>11</v>
      </c>
      <c r="O257" s="6">
        <v>11</v>
      </c>
      <c r="P257" s="6">
        <v>12</v>
      </c>
      <c r="Q257" s="6">
        <v>11</v>
      </c>
      <c r="R257" s="6">
        <v>11</v>
      </c>
      <c r="S257" s="6">
        <v>11</v>
      </c>
      <c r="T257" s="6">
        <v>10</v>
      </c>
      <c r="U257" s="6">
        <v>11</v>
      </c>
      <c r="V257" s="6">
        <v>11</v>
      </c>
      <c r="W257" s="6">
        <v>10</v>
      </c>
      <c r="X257" s="6">
        <v>12</v>
      </c>
      <c r="Y257" s="6">
        <v>10</v>
      </c>
      <c r="Z257" s="6">
        <v>11</v>
      </c>
      <c r="AA257" s="6">
        <v>12</v>
      </c>
      <c r="AB257" s="6">
        <v>12</v>
      </c>
      <c r="AC257" s="6">
        <v>10</v>
      </c>
      <c r="AD257" s="6">
        <v>10</v>
      </c>
      <c r="AE257" s="6">
        <v>11</v>
      </c>
      <c r="AF257" s="6">
        <v>11</v>
      </c>
      <c r="AG257" s="6">
        <v>12</v>
      </c>
      <c r="AH257" s="6">
        <v>11</v>
      </c>
      <c r="AI257" s="6">
        <v>11</v>
      </c>
      <c r="AJ257" s="6">
        <v>11</v>
      </c>
      <c r="AK257" s="6">
        <v>11</v>
      </c>
      <c r="AL257" s="6">
        <v>11</v>
      </c>
      <c r="AM257" s="6">
        <v>11</v>
      </c>
      <c r="AN257" s="6">
        <v>10</v>
      </c>
      <c r="AO257" s="6">
        <v>11</v>
      </c>
      <c r="AP257" s="6">
        <v>11</v>
      </c>
      <c r="AQ257" s="6">
        <v>12</v>
      </c>
      <c r="AR257" s="6">
        <v>12</v>
      </c>
      <c r="AS257" s="6">
        <v>10</v>
      </c>
      <c r="AT257" s="6">
        <v>10</v>
      </c>
      <c r="AU257" s="6">
        <v>10</v>
      </c>
      <c r="AV257" s="6">
        <v>10</v>
      </c>
      <c r="AW257" s="6">
        <v>10</v>
      </c>
      <c r="AX257" s="6">
        <v>10</v>
      </c>
      <c r="AY257" s="6">
        <v>10</v>
      </c>
      <c r="AZ257" s="6">
        <v>10</v>
      </c>
      <c r="BA257" s="6">
        <v>10</v>
      </c>
      <c r="BB257" s="6">
        <v>10</v>
      </c>
      <c r="BC257" s="7">
        <v>10</v>
      </c>
    </row>
    <row r="258" spans="2:55" x14ac:dyDescent="0.2">
      <c r="B258" s="5" t="s">
        <v>149</v>
      </c>
      <c r="C258" s="6">
        <v>16</v>
      </c>
      <c r="D258" s="6" t="s">
        <v>116</v>
      </c>
      <c r="E258" s="6">
        <v>30</v>
      </c>
      <c r="F258" s="6">
        <v>114</v>
      </c>
      <c r="G258" s="6">
        <v>10</v>
      </c>
      <c r="H258" s="6">
        <v>10</v>
      </c>
      <c r="I258" s="6">
        <v>11</v>
      </c>
      <c r="J258" s="6">
        <v>11</v>
      </c>
      <c r="K258" s="6">
        <v>11</v>
      </c>
      <c r="L258" s="6">
        <v>11</v>
      </c>
      <c r="M258" s="6">
        <v>11</v>
      </c>
      <c r="N258" s="6">
        <v>10</v>
      </c>
      <c r="O258" s="6">
        <v>11</v>
      </c>
      <c r="P258" s="6">
        <v>11</v>
      </c>
      <c r="Q258" s="6">
        <v>10</v>
      </c>
      <c r="R258" s="6">
        <v>12</v>
      </c>
      <c r="S258" s="6">
        <v>11</v>
      </c>
      <c r="T258" s="6">
        <v>10</v>
      </c>
      <c r="U258" s="6">
        <v>11</v>
      </c>
      <c r="V258" s="6">
        <v>11</v>
      </c>
      <c r="W258" s="6">
        <v>10</v>
      </c>
      <c r="X258" s="6">
        <v>12</v>
      </c>
      <c r="Y258" s="6">
        <v>10</v>
      </c>
      <c r="Z258" s="6">
        <v>11</v>
      </c>
      <c r="AA258" s="6">
        <v>12</v>
      </c>
      <c r="AB258" s="6">
        <v>11</v>
      </c>
      <c r="AC258" s="6">
        <v>10</v>
      </c>
      <c r="AD258" s="6">
        <v>10</v>
      </c>
      <c r="AE258" s="6">
        <v>10</v>
      </c>
      <c r="AF258" s="6">
        <v>11</v>
      </c>
      <c r="AG258" s="6">
        <v>11</v>
      </c>
      <c r="AH258" s="6">
        <v>11</v>
      </c>
      <c r="AI258" s="6">
        <v>11</v>
      </c>
      <c r="AJ258" s="6">
        <v>11</v>
      </c>
      <c r="AK258" s="6">
        <v>11</v>
      </c>
      <c r="AL258" s="6">
        <v>11</v>
      </c>
      <c r="AM258" s="6">
        <v>11</v>
      </c>
      <c r="AN258" s="6">
        <v>10</v>
      </c>
      <c r="AO258" s="6">
        <v>11</v>
      </c>
      <c r="AP258" s="6">
        <v>11</v>
      </c>
      <c r="AQ258" s="6">
        <v>11</v>
      </c>
      <c r="AR258" s="6">
        <v>11</v>
      </c>
      <c r="AS258" s="6">
        <v>10</v>
      </c>
      <c r="AT258" s="6">
        <v>10</v>
      </c>
      <c r="AU258" s="6">
        <v>10</v>
      </c>
      <c r="AV258" s="6">
        <v>10</v>
      </c>
      <c r="AW258" s="6">
        <v>10</v>
      </c>
      <c r="AX258" s="6">
        <v>10</v>
      </c>
      <c r="AY258" s="6">
        <v>10</v>
      </c>
      <c r="AZ258" s="6">
        <v>10</v>
      </c>
      <c r="BA258" s="6">
        <v>10</v>
      </c>
      <c r="BB258" s="6">
        <v>10</v>
      </c>
      <c r="BC258" s="7">
        <v>10</v>
      </c>
    </row>
    <row r="259" spans="2:55" x14ac:dyDescent="0.2">
      <c r="B259" s="5" t="s">
        <v>149</v>
      </c>
      <c r="C259" s="6">
        <v>16</v>
      </c>
      <c r="D259" s="6" t="s">
        <v>116</v>
      </c>
      <c r="E259" s="6">
        <v>29</v>
      </c>
      <c r="F259" s="6">
        <v>113</v>
      </c>
      <c r="G259" s="6">
        <v>10</v>
      </c>
      <c r="H259" s="6">
        <v>10</v>
      </c>
      <c r="I259" s="6">
        <v>11</v>
      </c>
      <c r="J259" s="6">
        <v>10</v>
      </c>
      <c r="K259" s="6">
        <v>10</v>
      </c>
      <c r="L259" s="6">
        <v>10</v>
      </c>
      <c r="M259" s="6">
        <v>11</v>
      </c>
      <c r="N259" s="6">
        <v>11</v>
      </c>
      <c r="O259" s="6">
        <v>11</v>
      </c>
      <c r="P259" s="6">
        <v>11</v>
      </c>
      <c r="Q259" s="6">
        <v>10</v>
      </c>
      <c r="R259" s="6">
        <v>11</v>
      </c>
      <c r="S259" s="6">
        <v>11</v>
      </c>
      <c r="T259" s="6">
        <v>10</v>
      </c>
      <c r="U259" s="6">
        <v>11</v>
      </c>
      <c r="V259" s="6">
        <v>11</v>
      </c>
      <c r="W259" s="6">
        <v>10</v>
      </c>
      <c r="X259" s="6">
        <v>12</v>
      </c>
      <c r="Y259" s="6">
        <v>10</v>
      </c>
      <c r="Z259" s="6">
        <v>10</v>
      </c>
      <c r="AA259" s="6">
        <v>11</v>
      </c>
      <c r="AB259" s="6">
        <v>12</v>
      </c>
      <c r="AC259" s="6">
        <v>10</v>
      </c>
      <c r="AD259" s="6">
        <v>10</v>
      </c>
      <c r="AE259" s="6">
        <v>10</v>
      </c>
      <c r="AF259" s="6">
        <v>11</v>
      </c>
      <c r="AG259" s="6">
        <v>11</v>
      </c>
      <c r="AH259" s="6">
        <v>10</v>
      </c>
      <c r="AI259" s="6">
        <v>11</v>
      </c>
      <c r="AJ259" s="6">
        <v>11</v>
      </c>
      <c r="AK259" s="6">
        <v>11</v>
      </c>
      <c r="AL259" s="6">
        <v>11</v>
      </c>
      <c r="AM259" s="6">
        <v>11</v>
      </c>
      <c r="AN259" s="6">
        <v>11</v>
      </c>
      <c r="AO259" s="6">
        <v>11</v>
      </c>
      <c r="AP259" s="6">
        <v>11</v>
      </c>
      <c r="AQ259" s="6">
        <v>11</v>
      </c>
      <c r="AR259" s="6">
        <v>11</v>
      </c>
      <c r="AS259" s="6">
        <v>10</v>
      </c>
      <c r="AT259" s="6">
        <v>10</v>
      </c>
      <c r="AU259" s="6">
        <v>10</v>
      </c>
      <c r="AV259" s="6">
        <v>10</v>
      </c>
      <c r="AW259" s="6">
        <v>10</v>
      </c>
      <c r="AX259" s="6">
        <v>10</v>
      </c>
      <c r="AY259" s="6">
        <v>10</v>
      </c>
      <c r="AZ259" s="6">
        <v>10</v>
      </c>
      <c r="BA259" s="6">
        <v>10</v>
      </c>
      <c r="BB259" s="6">
        <v>10</v>
      </c>
      <c r="BC259" s="7">
        <v>10</v>
      </c>
    </row>
    <row r="260" spans="2:55" x14ac:dyDescent="0.2">
      <c r="B260" s="5" t="s">
        <v>149</v>
      </c>
      <c r="C260" s="6">
        <v>16</v>
      </c>
      <c r="D260" s="6" t="s">
        <v>116</v>
      </c>
      <c r="E260" s="6">
        <v>30</v>
      </c>
      <c r="F260" s="6">
        <v>113</v>
      </c>
      <c r="G260" s="6">
        <v>10</v>
      </c>
      <c r="H260" s="6">
        <v>10</v>
      </c>
      <c r="I260" s="6">
        <v>11</v>
      </c>
      <c r="J260" s="6">
        <v>11</v>
      </c>
      <c r="K260" s="6">
        <v>10</v>
      </c>
      <c r="L260" s="6">
        <v>10</v>
      </c>
      <c r="M260" s="6">
        <v>11</v>
      </c>
      <c r="N260" s="6">
        <v>10</v>
      </c>
      <c r="O260" s="6">
        <v>11</v>
      </c>
      <c r="P260" s="6">
        <v>11</v>
      </c>
      <c r="Q260" s="6">
        <v>10</v>
      </c>
      <c r="R260" s="6">
        <v>12</v>
      </c>
      <c r="S260" s="6">
        <v>11</v>
      </c>
      <c r="T260" s="6">
        <v>10</v>
      </c>
      <c r="U260" s="6">
        <v>11</v>
      </c>
      <c r="V260" s="6">
        <v>11</v>
      </c>
      <c r="W260" s="6">
        <v>10</v>
      </c>
      <c r="X260" s="6">
        <v>12</v>
      </c>
      <c r="Y260" s="6">
        <v>10</v>
      </c>
      <c r="Z260" s="6">
        <v>11</v>
      </c>
      <c r="AA260" s="6">
        <v>11</v>
      </c>
      <c r="AB260" s="6">
        <v>12</v>
      </c>
      <c r="AC260" s="6">
        <v>10</v>
      </c>
      <c r="AD260" s="6">
        <v>10</v>
      </c>
      <c r="AE260" s="6">
        <v>10</v>
      </c>
      <c r="AF260" s="6">
        <v>11</v>
      </c>
      <c r="AG260" s="6">
        <v>11</v>
      </c>
      <c r="AH260" s="6">
        <v>11</v>
      </c>
      <c r="AI260" s="6">
        <v>12</v>
      </c>
      <c r="AJ260" s="6">
        <v>11</v>
      </c>
      <c r="AK260" s="6">
        <v>11</v>
      </c>
      <c r="AL260" s="6">
        <v>11</v>
      </c>
      <c r="AM260" s="6">
        <v>12</v>
      </c>
      <c r="AN260" s="6">
        <v>10</v>
      </c>
      <c r="AO260" s="6">
        <v>10</v>
      </c>
      <c r="AP260" s="6">
        <v>11</v>
      </c>
      <c r="AQ260" s="6">
        <v>12</v>
      </c>
      <c r="AR260" s="6">
        <v>11</v>
      </c>
      <c r="AS260" s="6">
        <v>10</v>
      </c>
      <c r="AT260" s="6">
        <v>10</v>
      </c>
      <c r="AU260" s="6">
        <v>10</v>
      </c>
      <c r="AV260" s="6">
        <v>10</v>
      </c>
      <c r="AW260" s="6">
        <v>10</v>
      </c>
      <c r="AX260" s="6">
        <v>10</v>
      </c>
      <c r="AY260" s="6">
        <v>10</v>
      </c>
      <c r="AZ260" s="6">
        <v>10</v>
      </c>
      <c r="BA260" s="6">
        <v>10</v>
      </c>
      <c r="BB260" s="6">
        <v>10</v>
      </c>
      <c r="BC260" s="7">
        <v>10</v>
      </c>
    </row>
    <row r="261" spans="2:55" x14ac:dyDescent="0.2">
      <c r="B261" s="5" t="s">
        <v>149</v>
      </c>
      <c r="C261" s="6">
        <v>16</v>
      </c>
      <c r="D261" s="6" t="s">
        <v>116</v>
      </c>
      <c r="E261" s="6">
        <v>28</v>
      </c>
      <c r="F261" s="6">
        <v>112</v>
      </c>
      <c r="G261" s="6">
        <v>10</v>
      </c>
      <c r="H261" s="6">
        <v>10</v>
      </c>
      <c r="I261" s="6">
        <v>10</v>
      </c>
      <c r="J261" s="6">
        <v>11</v>
      </c>
      <c r="K261" s="6">
        <v>11</v>
      </c>
      <c r="L261" s="6">
        <v>10</v>
      </c>
      <c r="M261" s="6">
        <v>11</v>
      </c>
      <c r="N261" s="6">
        <v>10</v>
      </c>
      <c r="O261" s="6">
        <v>11</v>
      </c>
      <c r="P261" s="6">
        <v>11</v>
      </c>
      <c r="Q261" s="6">
        <v>10</v>
      </c>
      <c r="R261" s="6">
        <v>11</v>
      </c>
      <c r="S261" s="6">
        <v>10</v>
      </c>
      <c r="T261" s="6">
        <v>10</v>
      </c>
      <c r="U261" s="6">
        <v>11</v>
      </c>
      <c r="V261" s="6">
        <v>10</v>
      </c>
      <c r="W261" s="6">
        <v>10</v>
      </c>
      <c r="X261" s="6">
        <v>12</v>
      </c>
      <c r="Y261" s="6">
        <v>10</v>
      </c>
      <c r="Z261" s="6">
        <v>12</v>
      </c>
      <c r="AA261" s="6">
        <v>11</v>
      </c>
      <c r="AB261" s="6">
        <v>11</v>
      </c>
      <c r="AC261" s="6">
        <v>10</v>
      </c>
      <c r="AD261" s="6">
        <v>11</v>
      </c>
      <c r="AE261" s="6">
        <v>10</v>
      </c>
      <c r="AF261" s="6">
        <v>11</v>
      </c>
      <c r="AG261" s="6">
        <v>12</v>
      </c>
      <c r="AH261" s="6">
        <v>11</v>
      </c>
      <c r="AI261" s="6">
        <v>12</v>
      </c>
      <c r="AJ261" s="6">
        <v>10</v>
      </c>
      <c r="AK261" s="6">
        <v>11</v>
      </c>
      <c r="AL261" s="6">
        <v>11</v>
      </c>
      <c r="AM261" s="6">
        <v>11</v>
      </c>
      <c r="AN261" s="6">
        <v>10</v>
      </c>
      <c r="AO261" s="6">
        <v>11</v>
      </c>
      <c r="AP261" s="6">
        <v>11</v>
      </c>
      <c r="AQ261" s="6">
        <v>11</v>
      </c>
      <c r="AR261" s="6">
        <v>12</v>
      </c>
      <c r="AS261" s="6">
        <v>10</v>
      </c>
      <c r="AT261" s="6">
        <v>10</v>
      </c>
      <c r="AU261" s="6">
        <v>10</v>
      </c>
      <c r="AV261" s="6">
        <v>10</v>
      </c>
      <c r="AW261" s="6">
        <v>10</v>
      </c>
      <c r="AX261" s="6">
        <v>10</v>
      </c>
      <c r="AY261" s="6">
        <v>10</v>
      </c>
      <c r="AZ261" s="6">
        <v>10</v>
      </c>
      <c r="BA261" s="6">
        <v>10</v>
      </c>
      <c r="BB261" s="6">
        <v>10</v>
      </c>
      <c r="BC261" s="7">
        <v>10</v>
      </c>
    </row>
    <row r="262" spans="2:55" x14ac:dyDescent="0.2">
      <c r="B262" s="5" t="s">
        <v>149</v>
      </c>
      <c r="C262" s="6">
        <v>16</v>
      </c>
      <c r="D262" s="6" t="s">
        <v>116</v>
      </c>
      <c r="E262" s="6">
        <v>30</v>
      </c>
      <c r="F262" s="6">
        <v>111</v>
      </c>
      <c r="G262" s="6">
        <v>10</v>
      </c>
      <c r="H262" s="6">
        <v>10</v>
      </c>
      <c r="I262" s="6">
        <v>10</v>
      </c>
      <c r="J262" s="6">
        <v>11</v>
      </c>
      <c r="K262" s="6">
        <v>10</v>
      </c>
      <c r="L262" s="6">
        <v>10</v>
      </c>
      <c r="M262" s="6">
        <v>11</v>
      </c>
      <c r="N262" s="6">
        <v>10</v>
      </c>
      <c r="O262" s="6">
        <v>11</v>
      </c>
      <c r="P262" s="6">
        <v>11</v>
      </c>
      <c r="Q262" s="6">
        <v>10</v>
      </c>
      <c r="R262" s="6">
        <v>11</v>
      </c>
      <c r="S262" s="6">
        <v>11</v>
      </c>
      <c r="T262" s="6">
        <v>10</v>
      </c>
      <c r="U262" s="6">
        <v>11</v>
      </c>
      <c r="V262" s="6">
        <v>11</v>
      </c>
      <c r="W262" s="6">
        <v>10</v>
      </c>
      <c r="X262" s="6">
        <v>11</v>
      </c>
      <c r="Y262" s="6">
        <v>10</v>
      </c>
      <c r="Z262" s="6">
        <v>11</v>
      </c>
      <c r="AA262" s="6">
        <v>11</v>
      </c>
      <c r="AB262" s="6">
        <v>11</v>
      </c>
      <c r="AC262" s="6">
        <v>10</v>
      </c>
      <c r="AD262" s="6">
        <v>10</v>
      </c>
      <c r="AE262" s="6">
        <v>10</v>
      </c>
      <c r="AF262" s="6">
        <v>11</v>
      </c>
      <c r="AG262" s="6">
        <v>11</v>
      </c>
      <c r="AH262" s="6">
        <v>10</v>
      </c>
      <c r="AI262" s="6">
        <v>11</v>
      </c>
      <c r="AJ262" s="6">
        <v>10</v>
      </c>
      <c r="AK262" s="6">
        <v>12</v>
      </c>
      <c r="AL262" s="6">
        <v>11</v>
      </c>
      <c r="AM262" s="6">
        <v>11</v>
      </c>
      <c r="AN262" s="6">
        <v>11</v>
      </c>
      <c r="AO262" s="6">
        <v>11</v>
      </c>
      <c r="AP262" s="6">
        <v>11</v>
      </c>
      <c r="AQ262" s="6">
        <v>11</v>
      </c>
      <c r="AR262" s="6">
        <v>11</v>
      </c>
      <c r="AS262" s="6">
        <v>10</v>
      </c>
      <c r="AT262" s="6">
        <v>10</v>
      </c>
      <c r="AU262" s="6">
        <v>10</v>
      </c>
      <c r="AV262" s="6">
        <v>10</v>
      </c>
      <c r="AW262" s="6">
        <v>10</v>
      </c>
      <c r="AX262" s="6">
        <v>10</v>
      </c>
      <c r="AY262" s="6">
        <v>10</v>
      </c>
      <c r="AZ262" s="6">
        <v>10</v>
      </c>
      <c r="BA262" s="6">
        <v>10</v>
      </c>
      <c r="BB262" s="6">
        <v>10</v>
      </c>
      <c r="BC262" s="7">
        <v>10</v>
      </c>
    </row>
    <row r="263" spans="2:55" x14ac:dyDescent="0.2">
      <c r="B263" s="5" t="s">
        <v>149</v>
      </c>
      <c r="C263" s="6">
        <v>16</v>
      </c>
      <c r="D263" s="6" t="s">
        <v>116</v>
      </c>
      <c r="E263" s="6">
        <v>30</v>
      </c>
      <c r="F263" s="6">
        <v>110</v>
      </c>
      <c r="G263" s="6">
        <v>10</v>
      </c>
      <c r="H263" s="6">
        <v>10</v>
      </c>
      <c r="I263" s="6">
        <v>11</v>
      </c>
      <c r="J263" s="6">
        <v>11</v>
      </c>
      <c r="K263" s="6">
        <v>10</v>
      </c>
      <c r="L263" s="6">
        <v>10</v>
      </c>
      <c r="M263" s="6">
        <v>11</v>
      </c>
      <c r="N263" s="6">
        <v>10</v>
      </c>
      <c r="O263" s="6">
        <v>11</v>
      </c>
      <c r="P263" s="6">
        <v>11</v>
      </c>
      <c r="Q263" s="6">
        <v>10</v>
      </c>
      <c r="R263" s="6">
        <v>12</v>
      </c>
      <c r="S263" s="6">
        <v>10</v>
      </c>
      <c r="T263" s="6">
        <v>10</v>
      </c>
      <c r="U263" s="6">
        <v>10</v>
      </c>
      <c r="V263" s="6">
        <v>11</v>
      </c>
      <c r="W263" s="6">
        <v>10</v>
      </c>
      <c r="X263" s="6">
        <v>12</v>
      </c>
      <c r="Y263" s="6">
        <v>10</v>
      </c>
      <c r="Z263" s="6">
        <v>10</v>
      </c>
      <c r="AA263" s="6">
        <v>11</v>
      </c>
      <c r="AB263" s="6">
        <v>11</v>
      </c>
      <c r="AC263" s="6">
        <v>10</v>
      </c>
      <c r="AD263" s="6">
        <v>10</v>
      </c>
      <c r="AE263" s="6">
        <v>11</v>
      </c>
      <c r="AF263" s="6">
        <v>11</v>
      </c>
      <c r="AG263" s="6">
        <v>11</v>
      </c>
      <c r="AH263" s="6">
        <v>11</v>
      </c>
      <c r="AI263" s="6">
        <v>11</v>
      </c>
      <c r="AJ263" s="6">
        <v>11</v>
      </c>
      <c r="AK263" s="6">
        <v>11</v>
      </c>
      <c r="AL263" s="6">
        <v>11</v>
      </c>
      <c r="AM263" s="6">
        <v>11</v>
      </c>
      <c r="AN263" s="6">
        <v>10</v>
      </c>
      <c r="AO263" s="6">
        <v>11</v>
      </c>
      <c r="AP263" s="6">
        <v>11</v>
      </c>
      <c r="AQ263" s="6">
        <v>11</v>
      </c>
      <c r="AR263" s="6">
        <v>11</v>
      </c>
      <c r="AS263" s="6">
        <v>10</v>
      </c>
      <c r="AT263" s="6">
        <v>10</v>
      </c>
      <c r="AU263" s="6">
        <v>10</v>
      </c>
      <c r="AV263" s="6">
        <v>10</v>
      </c>
      <c r="AW263" s="6">
        <v>10</v>
      </c>
      <c r="AX263" s="6">
        <v>10</v>
      </c>
      <c r="AY263" s="6">
        <v>10</v>
      </c>
      <c r="AZ263" s="6">
        <v>10</v>
      </c>
      <c r="BA263" s="6">
        <v>10</v>
      </c>
      <c r="BB263" s="6">
        <v>10</v>
      </c>
      <c r="BC263" s="7">
        <v>10</v>
      </c>
    </row>
    <row r="264" spans="2:55" x14ac:dyDescent="0.2">
      <c r="B264" s="5" t="s">
        <v>150</v>
      </c>
      <c r="C264" s="6">
        <v>16</v>
      </c>
      <c r="D264" s="6" t="s">
        <v>76</v>
      </c>
      <c r="E264" s="6">
        <v>30</v>
      </c>
      <c r="F264" s="6">
        <v>122</v>
      </c>
      <c r="G264" s="6">
        <v>10</v>
      </c>
      <c r="H264" s="6">
        <v>10</v>
      </c>
      <c r="I264" s="6">
        <v>11</v>
      </c>
      <c r="J264" s="6">
        <v>10</v>
      </c>
      <c r="K264" s="6">
        <v>11</v>
      </c>
      <c r="L264" s="6">
        <v>11</v>
      </c>
      <c r="M264" s="6">
        <v>12</v>
      </c>
      <c r="N264" s="6">
        <v>11</v>
      </c>
      <c r="O264" s="6">
        <v>11</v>
      </c>
      <c r="P264" s="6">
        <v>11</v>
      </c>
      <c r="Q264" s="6">
        <v>11</v>
      </c>
      <c r="R264" s="6">
        <v>11</v>
      </c>
      <c r="S264" s="6">
        <v>12</v>
      </c>
      <c r="T264" s="6">
        <v>11</v>
      </c>
      <c r="U264" s="6">
        <v>11</v>
      </c>
      <c r="V264" s="6">
        <v>12</v>
      </c>
      <c r="W264" s="6">
        <v>10</v>
      </c>
      <c r="X264" s="6">
        <v>12</v>
      </c>
      <c r="Y264" s="6">
        <v>10</v>
      </c>
      <c r="Z264" s="6">
        <v>11</v>
      </c>
      <c r="AA264" s="6">
        <v>12</v>
      </c>
      <c r="AB264" s="6">
        <v>12</v>
      </c>
      <c r="AC264" s="6">
        <v>10</v>
      </c>
      <c r="AD264" s="6">
        <v>10</v>
      </c>
      <c r="AE264" s="6">
        <v>11</v>
      </c>
      <c r="AF264" s="6">
        <v>11</v>
      </c>
      <c r="AG264" s="6">
        <v>12</v>
      </c>
      <c r="AH264" s="6">
        <v>11</v>
      </c>
      <c r="AI264" s="6">
        <v>12</v>
      </c>
      <c r="AJ264" s="6">
        <v>12</v>
      </c>
      <c r="AK264" s="6">
        <v>11</v>
      </c>
      <c r="AL264" s="6">
        <v>11</v>
      </c>
      <c r="AM264" s="6">
        <v>12</v>
      </c>
      <c r="AN264" s="6">
        <v>10</v>
      </c>
      <c r="AO264" s="6">
        <v>11</v>
      </c>
      <c r="AP264" s="6">
        <v>11</v>
      </c>
      <c r="AQ264" s="6">
        <v>11</v>
      </c>
      <c r="AR264" s="6">
        <v>12</v>
      </c>
      <c r="AS264" s="6">
        <v>10</v>
      </c>
      <c r="AT264" s="6">
        <v>10</v>
      </c>
      <c r="AU264" s="6">
        <v>10</v>
      </c>
      <c r="AV264" s="6">
        <v>10</v>
      </c>
      <c r="AW264" s="6">
        <v>10</v>
      </c>
      <c r="AX264" s="6">
        <v>10</v>
      </c>
      <c r="AY264" s="6">
        <v>10</v>
      </c>
      <c r="AZ264" s="6">
        <v>10</v>
      </c>
      <c r="BA264" s="6">
        <v>10</v>
      </c>
      <c r="BB264" s="6">
        <v>10</v>
      </c>
      <c r="BC264" s="7">
        <v>10</v>
      </c>
    </row>
    <row r="265" spans="2:55" x14ac:dyDescent="0.2">
      <c r="B265" s="5" t="s">
        <v>150</v>
      </c>
      <c r="C265" s="6">
        <v>16</v>
      </c>
      <c r="D265" s="6" t="s">
        <v>76</v>
      </c>
      <c r="E265" s="6">
        <v>30</v>
      </c>
      <c r="F265" s="6">
        <v>120</v>
      </c>
      <c r="G265" s="6">
        <v>10</v>
      </c>
      <c r="H265" s="6">
        <v>10</v>
      </c>
      <c r="I265" s="6">
        <v>11</v>
      </c>
      <c r="J265" s="6">
        <v>11</v>
      </c>
      <c r="K265" s="6">
        <v>11</v>
      </c>
      <c r="L265" s="6">
        <v>11</v>
      </c>
      <c r="M265" s="6">
        <v>11</v>
      </c>
      <c r="N265" s="6">
        <v>10</v>
      </c>
      <c r="O265" s="6">
        <v>11</v>
      </c>
      <c r="P265" s="6">
        <v>12</v>
      </c>
      <c r="Q265" s="6">
        <v>11</v>
      </c>
      <c r="R265" s="6">
        <v>11</v>
      </c>
      <c r="S265" s="6">
        <v>11</v>
      </c>
      <c r="T265" s="6">
        <v>11</v>
      </c>
      <c r="U265" s="6">
        <v>11</v>
      </c>
      <c r="V265" s="6">
        <v>12</v>
      </c>
      <c r="W265" s="6">
        <v>10</v>
      </c>
      <c r="X265" s="6">
        <v>12</v>
      </c>
      <c r="Y265" s="6">
        <v>10</v>
      </c>
      <c r="Z265" s="6">
        <v>11</v>
      </c>
      <c r="AA265" s="6">
        <v>12</v>
      </c>
      <c r="AB265" s="6">
        <v>12</v>
      </c>
      <c r="AC265" s="6">
        <v>10</v>
      </c>
      <c r="AD265" s="6">
        <v>10</v>
      </c>
      <c r="AE265" s="6">
        <v>11</v>
      </c>
      <c r="AF265" s="6">
        <v>11</v>
      </c>
      <c r="AG265" s="6">
        <v>12</v>
      </c>
      <c r="AH265" s="6">
        <v>10</v>
      </c>
      <c r="AI265" s="6">
        <v>12</v>
      </c>
      <c r="AJ265" s="6">
        <v>11</v>
      </c>
      <c r="AK265" s="6">
        <v>11</v>
      </c>
      <c r="AL265" s="6">
        <v>12</v>
      </c>
      <c r="AM265" s="6">
        <v>11</v>
      </c>
      <c r="AN265" s="6">
        <v>10</v>
      </c>
      <c r="AO265" s="6">
        <v>11</v>
      </c>
      <c r="AP265" s="6">
        <v>11</v>
      </c>
      <c r="AQ265" s="6">
        <v>11</v>
      </c>
      <c r="AR265" s="6">
        <v>12</v>
      </c>
      <c r="AS265" s="6">
        <v>10</v>
      </c>
      <c r="AT265" s="6">
        <v>10</v>
      </c>
      <c r="AU265" s="6">
        <v>10</v>
      </c>
      <c r="AV265" s="6">
        <v>10</v>
      </c>
      <c r="AW265" s="6">
        <v>10</v>
      </c>
      <c r="AX265" s="6">
        <v>10</v>
      </c>
      <c r="AY265" s="6">
        <v>10</v>
      </c>
      <c r="AZ265" s="6">
        <v>10</v>
      </c>
      <c r="BA265" s="6">
        <v>10</v>
      </c>
      <c r="BB265" s="6">
        <v>10</v>
      </c>
      <c r="BC265" s="7">
        <v>10</v>
      </c>
    </row>
    <row r="266" spans="2:55" x14ac:dyDescent="0.2">
      <c r="B266" s="5" t="s">
        <v>150</v>
      </c>
      <c r="C266" s="6">
        <v>16</v>
      </c>
      <c r="D266" s="6" t="s">
        <v>76</v>
      </c>
      <c r="E266" s="6">
        <v>30</v>
      </c>
      <c r="F266" s="6">
        <v>120</v>
      </c>
      <c r="G266" s="6">
        <v>10</v>
      </c>
      <c r="H266" s="6">
        <v>10</v>
      </c>
      <c r="I266" s="6">
        <v>11</v>
      </c>
      <c r="J266" s="6">
        <v>11</v>
      </c>
      <c r="K266" s="6">
        <v>11</v>
      </c>
      <c r="L266" s="6">
        <v>11</v>
      </c>
      <c r="M266" s="6">
        <v>12</v>
      </c>
      <c r="N266" s="6">
        <v>10</v>
      </c>
      <c r="O266" s="6">
        <v>11</v>
      </c>
      <c r="P266" s="6">
        <v>12</v>
      </c>
      <c r="Q266" s="6">
        <v>10</v>
      </c>
      <c r="R266" s="6">
        <v>11</v>
      </c>
      <c r="S266" s="6">
        <v>11</v>
      </c>
      <c r="T266" s="6">
        <v>11</v>
      </c>
      <c r="U266" s="6">
        <v>11</v>
      </c>
      <c r="V266" s="6">
        <v>11</v>
      </c>
      <c r="W266" s="6">
        <v>10</v>
      </c>
      <c r="X266" s="6">
        <v>12</v>
      </c>
      <c r="Y266" s="6">
        <v>10</v>
      </c>
      <c r="Z266" s="6">
        <v>11</v>
      </c>
      <c r="AA266" s="6">
        <v>11</v>
      </c>
      <c r="AB266" s="6">
        <v>12</v>
      </c>
      <c r="AC266" s="6">
        <v>10</v>
      </c>
      <c r="AD266" s="6">
        <v>11</v>
      </c>
      <c r="AE266" s="6">
        <v>11</v>
      </c>
      <c r="AF266" s="6">
        <v>11</v>
      </c>
      <c r="AG266" s="6">
        <v>12</v>
      </c>
      <c r="AH266" s="6">
        <v>11</v>
      </c>
      <c r="AI266" s="6">
        <v>12</v>
      </c>
      <c r="AJ266" s="6">
        <v>11</v>
      </c>
      <c r="AK266" s="6">
        <v>11</v>
      </c>
      <c r="AL266" s="6">
        <v>12</v>
      </c>
      <c r="AM266" s="6">
        <v>11</v>
      </c>
      <c r="AN266" s="6">
        <v>10</v>
      </c>
      <c r="AO266" s="6">
        <v>11</v>
      </c>
      <c r="AP266" s="6">
        <v>11</v>
      </c>
      <c r="AQ266" s="6">
        <v>12</v>
      </c>
      <c r="AR266" s="6">
        <v>12</v>
      </c>
      <c r="AS266" s="6">
        <v>10</v>
      </c>
      <c r="AT266" s="6">
        <v>10</v>
      </c>
      <c r="AU266" s="6">
        <v>10</v>
      </c>
      <c r="AV266" s="6">
        <v>10</v>
      </c>
      <c r="AW266" s="6">
        <v>10</v>
      </c>
      <c r="AX266" s="6">
        <v>10</v>
      </c>
      <c r="AY266" s="6">
        <v>10</v>
      </c>
      <c r="AZ266" s="6">
        <v>10</v>
      </c>
      <c r="BA266" s="6">
        <v>10</v>
      </c>
      <c r="BB266" s="6">
        <v>10</v>
      </c>
      <c r="BC266" s="7">
        <v>10</v>
      </c>
    </row>
    <row r="267" spans="2:55" x14ac:dyDescent="0.2">
      <c r="B267" s="5" t="s">
        <v>150</v>
      </c>
      <c r="C267" s="6">
        <v>16</v>
      </c>
      <c r="D267" s="6" t="s">
        <v>76</v>
      </c>
      <c r="E267" s="6">
        <v>30</v>
      </c>
      <c r="F267" s="6">
        <v>120</v>
      </c>
      <c r="G267" s="6">
        <v>10</v>
      </c>
      <c r="H267" s="6">
        <v>10</v>
      </c>
      <c r="I267" s="6">
        <v>11</v>
      </c>
      <c r="J267" s="6">
        <v>11</v>
      </c>
      <c r="K267" s="6">
        <v>11</v>
      </c>
      <c r="L267" s="6">
        <v>11</v>
      </c>
      <c r="M267" s="6">
        <v>11</v>
      </c>
      <c r="N267" s="6">
        <v>10</v>
      </c>
      <c r="O267" s="6">
        <v>11</v>
      </c>
      <c r="P267" s="6">
        <v>11</v>
      </c>
      <c r="Q267" s="6">
        <v>10</v>
      </c>
      <c r="R267" s="6">
        <v>12</v>
      </c>
      <c r="S267" s="6">
        <v>12</v>
      </c>
      <c r="T267" s="6">
        <v>11</v>
      </c>
      <c r="U267" s="6">
        <v>11</v>
      </c>
      <c r="V267" s="6">
        <v>11</v>
      </c>
      <c r="W267" s="6">
        <v>10</v>
      </c>
      <c r="X267" s="6">
        <v>12</v>
      </c>
      <c r="Y267" s="6">
        <v>10</v>
      </c>
      <c r="Z267" s="6">
        <v>11</v>
      </c>
      <c r="AA267" s="6">
        <v>12</v>
      </c>
      <c r="AB267" s="6">
        <v>12</v>
      </c>
      <c r="AC267" s="6">
        <v>10</v>
      </c>
      <c r="AD267" s="6">
        <v>11</v>
      </c>
      <c r="AE267" s="6">
        <v>11</v>
      </c>
      <c r="AF267" s="6">
        <v>11</v>
      </c>
      <c r="AG267" s="6">
        <v>12</v>
      </c>
      <c r="AH267" s="6">
        <v>11</v>
      </c>
      <c r="AI267" s="6">
        <v>12</v>
      </c>
      <c r="AJ267" s="6">
        <v>11</v>
      </c>
      <c r="AK267" s="6">
        <v>11</v>
      </c>
      <c r="AL267" s="6">
        <v>12</v>
      </c>
      <c r="AM267" s="6">
        <v>11</v>
      </c>
      <c r="AN267" s="6">
        <v>12</v>
      </c>
      <c r="AO267" s="6">
        <v>11</v>
      </c>
      <c r="AP267" s="6">
        <v>11</v>
      </c>
      <c r="AQ267" s="6">
        <v>11</v>
      </c>
      <c r="AR267" s="6">
        <v>11</v>
      </c>
      <c r="AS267" s="6">
        <v>10</v>
      </c>
      <c r="AT267" s="6">
        <v>10</v>
      </c>
      <c r="AU267" s="6">
        <v>10</v>
      </c>
      <c r="AV267" s="6">
        <v>10</v>
      </c>
      <c r="AW267" s="6">
        <v>10</v>
      </c>
      <c r="AX267" s="6">
        <v>10</v>
      </c>
      <c r="AY267" s="6">
        <v>10</v>
      </c>
      <c r="AZ267" s="6">
        <v>10</v>
      </c>
      <c r="BA267" s="6">
        <v>10</v>
      </c>
      <c r="BB267" s="6">
        <v>10</v>
      </c>
      <c r="BC267" s="7">
        <v>10</v>
      </c>
    </row>
    <row r="268" spans="2:55" x14ac:dyDescent="0.2">
      <c r="B268" s="5" t="s">
        <v>150</v>
      </c>
      <c r="C268" s="6">
        <v>16</v>
      </c>
      <c r="D268" s="6" t="s">
        <v>76</v>
      </c>
      <c r="E268" s="6">
        <v>30</v>
      </c>
      <c r="F268" s="6">
        <v>119</v>
      </c>
      <c r="G268" s="6">
        <v>10</v>
      </c>
      <c r="H268" s="6">
        <v>10</v>
      </c>
      <c r="I268" s="6">
        <v>11</v>
      </c>
      <c r="J268" s="6">
        <v>10</v>
      </c>
      <c r="K268" s="6">
        <v>11</v>
      </c>
      <c r="L268" s="6">
        <v>10</v>
      </c>
      <c r="M268" s="6">
        <v>10</v>
      </c>
      <c r="N268" s="6">
        <v>10</v>
      </c>
      <c r="O268" s="6">
        <v>11</v>
      </c>
      <c r="P268" s="6">
        <v>12</v>
      </c>
      <c r="Q268" s="6">
        <v>10</v>
      </c>
      <c r="R268" s="6">
        <v>11</v>
      </c>
      <c r="S268" s="6">
        <v>10</v>
      </c>
      <c r="T268" s="6">
        <v>10</v>
      </c>
      <c r="U268" s="6">
        <v>11</v>
      </c>
      <c r="V268" s="6">
        <v>11</v>
      </c>
      <c r="W268" s="6">
        <v>10</v>
      </c>
      <c r="X268" s="6">
        <v>12</v>
      </c>
      <c r="Y268" s="6">
        <v>10</v>
      </c>
      <c r="Z268" s="6">
        <v>11</v>
      </c>
      <c r="AA268" s="6">
        <v>12</v>
      </c>
      <c r="AB268" s="6">
        <v>12</v>
      </c>
      <c r="AC268" s="6">
        <v>10</v>
      </c>
      <c r="AD268" s="6">
        <v>10</v>
      </c>
      <c r="AE268" s="6">
        <v>11</v>
      </c>
      <c r="AF268" s="6">
        <v>11</v>
      </c>
      <c r="AG268" s="6">
        <v>12</v>
      </c>
      <c r="AH268" s="6">
        <v>11</v>
      </c>
      <c r="AI268" s="6">
        <v>11</v>
      </c>
      <c r="AJ268" s="6">
        <v>11</v>
      </c>
      <c r="AK268" s="6">
        <v>11</v>
      </c>
      <c r="AL268" s="6">
        <v>12</v>
      </c>
      <c r="AM268" s="6">
        <v>11</v>
      </c>
      <c r="AN268" s="6">
        <v>10</v>
      </c>
      <c r="AO268" s="6">
        <v>11</v>
      </c>
      <c r="AP268" s="6">
        <v>11</v>
      </c>
      <c r="AQ268" s="6">
        <v>12</v>
      </c>
      <c r="AR268" s="6">
        <v>12</v>
      </c>
      <c r="AS268" s="6">
        <v>10</v>
      </c>
      <c r="AT268" s="6">
        <v>10</v>
      </c>
      <c r="AU268" s="6">
        <v>10</v>
      </c>
      <c r="AV268" s="6">
        <v>10</v>
      </c>
      <c r="AW268" s="6">
        <v>10</v>
      </c>
      <c r="AX268" s="6">
        <v>10</v>
      </c>
      <c r="AY268" s="6">
        <v>10</v>
      </c>
      <c r="AZ268" s="6">
        <v>10</v>
      </c>
      <c r="BA268" s="6">
        <v>10</v>
      </c>
      <c r="BB268" s="6">
        <v>10</v>
      </c>
      <c r="BC268" s="7">
        <v>10</v>
      </c>
    </row>
    <row r="269" spans="2:55" x14ac:dyDescent="0.2">
      <c r="B269" s="5" t="s">
        <v>150</v>
      </c>
      <c r="C269" s="6">
        <v>16</v>
      </c>
      <c r="D269" s="6" t="s">
        <v>76</v>
      </c>
      <c r="E269" s="6">
        <v>30</v>
      </c>
      <c r="F269" s="6">
        <v>119</v>
      </c>
      <c r="G269" s="6">
        <v>10</v>
      </c>
      <c r="H269" s="6">
        <v>10</v>
      </c>
      <c r="I269" s="6">
        <v>11</v>
      </c>
      <c r="J269" s="6">
        <v>11</v>
      </c>
      <c r="K269" s="6">
        <v>11</v>
      </c>
      <c r="L269" s="6">
        <v>10</v>
      </c>
      <c r="M269" s="6">
        <v>11</v>
      </c>
      <c r="N269" s="6">
        <v>10</v>
      </c>
      <c r="O269" s="6">
        <v>11</v>
      </c>
      <c r="P269" s="6">
        <v>11</v>
      </c>
      <c r="Q269" s="6">
        <v>10</v>
      </c>
      <c r="R269" s="6">
        <v>11</v>
      </c>
      <c r="S269" s="6">
        <v>11</v>
      </c>
      <c r="T269" s="6">
        <v>11</v>
      </c>
      <c r="U269" s="6">
        <v>11</v>
      </c>
      <c r="V269" s="6">
        <v>11</v>
      </c>
      <c r="W269" s="6">
        <v>10</v>
      </c>
      <c r="X269" s="6">
        <v>12</v>
      </c>
      <c r="Y269" s="6">
        <v>10</v>
      </c>
      <c r="Z269" s="6">
        <v>11</v>
      </c>
      <c r="AA269" s="6">
        <v>11</v>
      </c>
      <c r="AB269" s="6">
        <v>11</v>
      </c>
      <c r="AC269" s="6">
        <v>10</v>
      </c>
      <c r="AD269" s="6">
        <v>11</v>
      </c>
      <c r="AE269" s="6">
        <v>11</v>
      </c>
      <c r="AF269" s="6">
        <v>11</v>
      </c>
      <c r="AG269" s="6">
        <v>12</v>
      </c>
      <c r="AH269" s="6">
        <v>10</v>
      </c>
      <c r="AI269" s="6">
        <v>12</v>
      </c>
      <c r="AJ269" s="6">
        <v>11</v>
      </c>
      <c r="AK269" s="6">
        <v>12</v>
      </c>
      <c r="AL269" s="6">
        <v>11</v>
      </c>
      <c r="AM269" s="6">
        <v>12</v>
      </c>
      <c r="AN269" s="6">
        <v>10</v>
      </c>
      <c r="AO269" s="6">
        <v>11</v>
      </c>
      <c r="AP269" s="6">
        <v>12</v>
      </c>
      <c r="AQ269" s="6">
        <v>12</v>
      </c>
      <c r="AR269" s="6">
        <v>12</v>
      </c>
      <c r="AS269" s="6">
        <v>10</v>
      </c>
      <c r="AT269" s="6">
        <v>10</v>
      </c>
      <c r="AU269" s="6">
        <v>10</v>
      </c>
      <c r="AV269" s="6">
        <v>10</v>
      </c>
      <c r="AW269" s="6">
        <v>10</v>
      </c>
      <c r="AX269" s="6">
        <v>10</v>
      </c>
      <c r="AY269" s="6">
        <v>10</v>
      </c>
      <c r="AZ269" s="6">
        <v>10</v>
      </c>
      <c r="BA269" s="6">
        <v>10</v>
      </c>
      <c r="BB269" s="6">
        <v>10</v>
      </c>
      <c r="BC269" s="7">
        <v>10</v>
      </c>
    </row>
    <row r="270" spans="2:55" x14ac:dyDescent="0.2">
      <c r="B270" s="5" t="s">
        <v>150</v>
      </c>
      <c r="C270" s="6">
        <v>16</v>
      </c>
      <c r="D270" s="6" t="s">
        <v>76</v>
      </c>
      <c r="E270" s="6">
        <v>30</v>
      </c>
      <c r="F270" s="6">
        <v>118</v>
      </c>
      <c r="G270" s="6">
        <v>10</v>
      </c>
      <c r="H270" s="6">
        <v>10</v>
      </c>
      <c r="I270" s="6">
        <v>11</v>
      </c>
      <c r="J270" s="6">
        <v>11</v>
      </c>
      <c r="K270" s="6">
        <v>11</v>
      </c>
      <c r="L270" s="6">
        <v>10</v>
      </c>
      <c r="M270" s="6">
        <v>11</v>
      </c>
      <c r="N270" s="6">
        <v>10</v>
      </c>
      <c r="O270" s="6">
        <v>10</v>
      </c>
      <c r="P270" s="6">
        <v>11</v>
      </c>
      <c r="Q270" s="6">
        <v>10</v>
      </c>
      <c r="R270" s="6">
        <v>11</v>
      </c>
      <c r="S270" s="6">
        <v>11</v>
      </c>
      <c r="T270" s="6">
        <v>10</v>
      </c>
      <c r="U270" s="6">
        <v>11</v>
      </c>
      <c r="V270" s="6">
        <v>11</v>
      </c>
      <c r="W270" s="6">
        <v>10</v>
      </c>
      <c r="X270" s="6">
        <v>12</v>
      </c>
      <c r="Y270" s="6">
        <v>10</v>
      </c>
      <c r="Z270" s="6">
        <v>11</v>
      </c>
      <c r="AA270" s="6">
        <v>12</v>
      </c>
      <c r="AB270" s="6">
        <v>12</v>
      </c>
      <c r="AC270" s="6">
        <v>10</v>
      </c>
      <c r="AD270" s="6">
        <v>11</v>
      </c>
      <c r="AE270" s="6">
        <v>11</v>
      </c>
      <c r="AF270" s="6">
        <v>11</v>
      </c>
      <c r="AG270" s="6">
        <v>12</v>
      </c>
      <c r="AH270" s="6">
        <v>11</v>
      </c>
      <c r="AI270" s="6">
        <v>12</v>
      </c>
      <c r="AJ270" s="6">
        <v>11</v>
      </c>
      <c r="AK270" s="6">
        <v>11</v>
      </c>
      <c r="AL270" s="6">
        <v>11</v>
      </c>
      <c r="AM270" s="6">
        <v>11</v>
      </c>
      <c r="AN270" s="6">
        <v>10</v>
      </c>
      <c r="AO270" s="6">
        <v>10</v>
      </c>
      <c r="AP270" s="6">
        <v>11</v>
      </c>
      <c r="AQ270" s="6">
        <v>12</v>
      </c>
      <c r="AR270" s="6">
        <v>12</v>
      </c>
      <c r="AS270" s="6">
        <v>10</v>
      </c>
      <c r="AT270" s="6">
        <v>10</v>
      </c>
      <c r="AU270" s="6">
        <v>10</v>
      </c>
      <c r="AV270" s="6">
        <v>10</v>
      </c>
      <c r="AW270" s="6">
        <v>10</v>
      </c>
      <c r="AX270" s="6">
        <v>10</v>
      </c>
      <c r="AY270" s="6">
        <v>10</v>
      </c>
      <c r="AZ270" s="6">
        <v>10</v>
      </c>
      <c r="BA270" s="6">
        <v>10</v>
      </c>
      <c r="BB270" s="6">
        <v>10</v>
      </c>
      <c r="BC270" s="7">
        <v>10</v>
      </c>
    </row>
    <row r="271" spans="2:55" x14ac:dyDescent="0.2">
      <c r="B271" s="5" t="s">
        <v>150</v>
      </c>
      <c r="C271" s="6">
        <v>16</v>
      </c>
      <c r="D271" s="6" t="s">
        <v>76</v>
      </c>
      <c r="E271" s="6">
        <v>29</v>
      </c>
      <c r="F271" s="6">
        <v>118</v>
      </c>
      <c r="G271" s="6">
        <v>10</v>
      </c>
      <c r="H271" s="6">
        <v>10</v>
      </c>
      <c r="I271" s="6">
        <v>11</v>
      </c>
      <c r="J271" s="6">
        <v>10</v>
      </c>
      <c r="K271" s="6">
        <v>10</v>
      </c>
      <c r="L271" s="6">
        <v>10</v>
      </c>
      <c r="M271" s="6">
        <v>12</v>
      </c>
      <c r="N271" s="6">
        <v>10</v>
      </c>
      <c r="O271" s="6">
        <v>10</v>
      </c>
      <c r="P271" s="6">
        <v>11</v>
      </c>
      <c r="Q271" s="6">
        <v>10</v>
      </c>
      <c r="R271" s="6">
        <v>12</v>
      </c>
      <c r="S271" s="6">
        <v>11</v>
      </c>
      <c r="T271" s="6">
        <v>11</v>
      </c>
      <c r="U271" s="6">
        <v>11</v>
      </c>
      <c r="V271" s="6">
        <v>11</v>
      </c>
      <c r="W271" s="6">
        <v>10</v>
      </c>
      <c r="X271" s="6">
        <v>11</v>
      </c>
      <c r="Y271" s="6">
        <v>10</v>
      </c>
      <c r="Z271" s="6">
        <v>11</v>
      </c>
      <c r="AA271" s="6">
        <v>12</v>
      </c>
      <c r="AB271" s="6">
        <v>12</v>
      </c>
      <c r="AC271" s="6">
        <v>10</v>
      </c>
      <c r="AD271" s="6">
        <v>10</v>
      </c>
      <c r="AE271" s="6">
        <v>10</v>
      </c>
      <c r="AF271" s="6">
        <v>11</v>
      </c>
      <c r="AG271" s="6">
        <v>12</v>
      </c>
      <c r="AH271" s="6">
        <v>11</v>
      </c>
      <c r="AI271" s="6">
        <v>11</v>
      </c>
      <c r="AJ271" s="6">
        <v>11</v>
      </c>
      <c r="AK271" s="6">
        <v>12</v>
      </c>
      <c r="AL271" s="6">
        <v>11</v>
      </c>
      <c r="AM271" s="6">
        <v>12</v>
      </c>
      <c r="AN271" s="6">
        <v>10</v>
      </c>
      <c r="AO271" s="6">
        <v>10</v>
      </c>
      <c r="AP271" s="6">
        <v>11</v>
      </c>
      <c r="AQ271" s="6">
        <v>11</v>
      </c>
      <c r="AR271" s="6">
        <v>12</v>
      </c>
      <c r="AS271" s="6">
        <v>10</v>
      </c>
      <c r="AT271" s="6">
        <v>10</v>
      </c>
      <c r="AU271" s="6">
        <v>10</v>
      </c>
      <c r="AV271" s="6">
        <v>10</v>
      </c>
      <c r="AW271" s="6">
        <v>10</v>
      </c>
      <c r="AX271" s="6">
        <v>10</v>
      </c>
      <c r="AY271" s="6">
        <v>10</v>
      </c>
      <c r="AZ271" s="6">
        <v>10</v>
      </c>
      <c r="BA271" s="6">
        <v>10</v>
      </c>
      <c r="BB271" s="6">
        <v>10</v>
      </c>
      <c r="BC271" s="7">
        <v>10</v>
      </c>
    </row>
    <row r="272" spans="2:55" x14ac:dyDescent="0.2">
      <c r="B272" s="5" t="s">
        <v>150</v>
      </c>
      <c r="C272" s="6">
        <v>16</v>
      </c>
      <c r="D272" s="6" t="s">
        <v>76</v>
      </c>
      <c r="E272" s="6">
        <v>30</v>
      </c>
      <c r="F272" s="6">
        <v>116</v>
      </c>
      <c r="G272" s="6">
        <v>10</v>
      </c>
      <c r="H272" s="6">
        <v>10</v>
      </c>
      <c r="I272" s="6">
        <v>11</v>
      </c>
      <c r="J272" s="6">
        <v>10</v>
      </c>
      <c r="K272" s="6">
        <v>11</v>
      </c>
      <c r="L272" s="6">
        <v>10</v>
      </c>
      <c r="M272" s="6">
        <v>11</v>
      </c>
      <c r="N272" s="6">
        <v>10</v>
      </c>
      <c r="O272" s="6">
        <v>11</v>
      </c>
      <c r="P272" s="6">
        <v>12</v>
      </c>
      <c r="Q272" s="6">
        <v>10</v>
      </c>
      <c r="R272" s="6">
        <v>11</v>
      </c>
      <c r="S272" s="6">
        <v>11</v>
      </c>
      <c r="T272" s="6">
        <v>10</v>
      </c>
      <c r="U272" s="6">
        <v>11</v>
      </c>
      <c r="V272" s="6">
        <v>11</v>
      </c>
      <c r="W272" s="6">
        <v>10</v>
      </c>
      <c r="X272" s="6">
        <v>12</v>
      </c>
      <c r="Y272" s="6">
        <v>11</v>
      </c>
      <c r="Z272" s="6">
        <v>11</v>
      </c>
      <c r="AA272" s="6">
        <v>12</v>
      </c>
      <c r="AB272" s="6">
        <v>11</v>
      </c>
      <c r="AC272" s="6">
        <v>10</v>
      </c>
      <c r="AD272" s="6">
        <v>11</v>
      </c>
      <c r="AE272" s="6">
        <v>11</v>
      </c>
      <c r="AF272" s="6">
        <v>10</v>
      </c>
      <c r="AG272" s="6">
        <v>12</v>
      </c>
      <c r="AH272" s="6">
        <v>10</v>
      </c>
      <c r="AI272" s="6">
        <v>11</v>
      </c>
      <c r="AJ272" s="6">
        <v>11</v>
      </c>
      <c r="AK272" s="6">
        <v>11</v>
      </c>
      <c r="AL272" s="6">
        <v>11</v>
      </c>
      <c r="AM272" s="6">
        <v>11</v>
      </c>
      <c r="AN272" s="6">
        <v>11</v>
      </c>
      <c r="AO272" s="6">
        <v>11</v>
      </c>
      <c r="AP272" s="6">
        <v>11</v>
      </c>
      <c r="AQ272" s="6">
        <v>11</v>
      </c>
      <c r="AR272" s="6">
        <v>11</v>
      </c>
      <c r="AS272" s="6">
        <v>10</v>
      </c>
      <c r="AT272" s="6">
        <v>10</v>
      </c>
      <c r="AU272" s="6">
        <v>10</v>
      </c>
      <c r="AV272" s="6">
        <v>10</v>
      </c>
      <c r="AW272" s="6">
        <v>10</v>
      </c>
      <c r="AX272" s="6">
        <v>10</v>
      </c>
      <c r="AY272" s="6">
        <v>10</v>
      </c>
      <c r="AZ272" s="6">
        <v>10</v>
      </c>
      <c r="BA272" s="6">
        <v>10</v>
      </c>
      <c r="BB272" s="6">
        <v>10</v>
      </c>
      <c r="BC272" s="7">
        <v>10</v>
      </c>
    </row>
    <row r="273" spans="2:55" x14ac:dyDescent="0.2">
      <c r="B273" s="5" t="s">
        <v>151</v>
      </c>
      <c r="C273" s="6">
        <v>16</v>
      </c>
      <c r="D273" s="6" t="s">
        <v>132</v>
      </c>
      <c r="E273" s="6">
        <v>30</v>
      </c>
      <c r="F273" s="6">
        <v>118</v>
      </c>
      <c r="G273" s="6">
        <v>10</v>
      </c>
      <c r="H273" s="6">
        <v>10</v>
      </c>
      <c r="I273" s="6">
        <v>11</v>
      </c>
      <c r="J273" s="6">
        <v>10</v>
      </c>
      <c r="K273" s="6">
        <v>11</v>
      </c>
      <c r="L273" s="6">
        <v>11</v>
      </c>
      <c r="M273" s="6">
        <v>11</v>
      </c>
      <c r="N273" s="6">
        <v>10</v>
      </c>
      <c r="O273" s="6">
        <v>11</v>
      </c>
      <c r="P273" s="6">
        <v>11</v>
      </c>
      <c r="Q273" s="6">
        <v>11</v>
      </c>
      <c r="R273" s="6">
        <v>12</v>
      </c>
      <c r="S273" s="6">
        <v>11</v>
      </c>
      <c r="T273" s="6">
        <v>11</v>
      </c>
      <c r="U273" s="6">
        <v>11</v>
      </c>
      <c r="V273" s="6">
        <v>11</v>
      </c>
      <c r="W273" s="6">
        <v>10</v>
      </c>
      <c r="X273" s="6">
        <v>12</v>
      </c>
      <c r="Y273" s="6">
        <v>10</v>
      </c>
      <c r="Z273" s="6">
        <v>11</v>
      </c>
      <c r="AA273" s="6">
        <v>12</v>
      </c>
      <c r="AB273" s="6">
        <v>12</v>
      </c>
      <c r="AC273" s="6">
        <v>10</v>
      </c>
      <c r="AD273" s="6">
        <v>10</v>
      </c>
      <c r="AE273" s="6">
        <v>11</v>
      </c>
      <c r="AF273" s="6">
        <v>11</v>
      </c>
      <c r="AG273" s="6">
        <v>12</v>
      </c>
      <c r="AH273" s="6">
        <v>11</v>
      </c>
      <c r="AI273" s="6">
        <v>12</v>
      </c>
      <c r="AJ273" s="6">
        <v>11</v>
      </c>
      <c r="AK273" s="6">
        <v>12</v>
      </c>
      <c r="AL273" s="6">
        <v>12</v>
      </c>
      <c r="AM273" s="6">
        <v>11</v>
      </c>
      <c r="AN273" s="6">
        <v>11</v>
      </c>
      <c r="AO273" s="6">
        <v>11</v>
      </c>
      <c r="AP273" s="6">
        <v>12</v>
      </c>
      <c r="AQ273" s="6">
        <v>11</v>
      </c>
      <c r="AR273" s="6">
        <v>12</v>
      </c>
      <c r="AS273" s="6">
        <v>10</v>
      </c>
      <c r="AT273" s="6">
        <v>10</v>
      </c>
      <c r="AU273" s="6">
        <v>10</v>
      </c>
      <c r="AV273" s="6">
        <v>10</v>
      </c>
      <c r="AW273" s="6">
        <v>10</v>
      </c>
      <c r="AX273" s="6">
        <v>10</v>
      </c>
      <c r="AY273" s="6">
        <v>10</v>
      </c>
      <c r="AZ273" s="6">
        <v>10</v>
      </c>
      <c r="BA273" s="6">
        <v>10</v>
      </c>
      <c r="BB273" s="6">
        <v>10</v>
      </c>
      <c r="BC273" s="7">
        <v>10</v>
      </c>
    </row>
    <row r="274" spans="2:55" x14ac:dyDescent="0.2">
      <c r="B274" s="5" t="s">
        <v>151</v>
      </c>
      <c r="C274" s="6">
        <v>16</v>
      </c>
      <c r="D274" s="6" t="s">
        <v>132</v>
      </c>
      <c r="E274" s="6">
        <v>30</v>
      </c>
      <c r="F274" s="6">
        <v>116</v>
      </c>
      <c r="G274" s="6">
        <v>10</v>
      </c>
      <c r="H274" s="6">
        <v>10</v>
      </c>
      <c r="I274" s="6">
        <v>11</v>
      </c>
      <c r="J274" s="6">
        <v>11</v>
      </c>
      <c r="K274" s="6">
        <v>11</v>
      </c>
      <c r="L274" s="6">
        <v>11</v>
      </c>
      <c r="M274" s="6">
        <v>10</v>
      </c>
      <c r="N274" s="6">
        <v>10</v>
      </c>
      <c r="O274" s="6">
        <v>11</v>
      </c>
      <c r="P274" s="6">
        <v>11</v>
      </c>
      <c r="Q274" s="6">
        <v>12</v>
      </c>
      <c r="R274" s="6">
        <v>12</v>
      </c>
      <c r="S274" s="6">
        <v>11</v>
      </c>
      <c r="T274" s="6">
        <v>10</v>
      </c>
      <c r="U274" s="6">
        <v>11</v>
      </c>
      <c r="V274" s="6">
        <v>11</v>
      </c>
      <c r="W274" s="6">
        <v>10</v>
      </c>
      <c r="X274" s="6">
        <v>12</v>
      </c>
      <c r="Y274" s="6">
        <v>10</v>
      </c>
      <c r="Z274" s="6">
        <v>10</v>
      </c>
      <c r="AA274" s="6">
        <v>11</v>
      </c>
      <c r="AB274" s="6">
        <v>11</v>
      </c>
      <c r="AC274" s="6">
        <v>10</v>
      </c>
      <c r="AD274" s="6">
        <v>10</v>
      </c>
      <c r="AE274" s="6">
        <v>11</v>
      </c>
      <c r="AF274" s="6">
        <v>11</v>
      </c>
      <c r="AG274" s="6">
        <v>12</v>
      </c>
      <c r="AH274" s="6">
        <v>11</v>
      </c>
      <c r="AI274" s="6">
        <v>11</v>
      </c>
      <c r="AJ274" s="6">
        <v>11</v>
      </c>
      <c r="AK274" s="6">
        <v>11</v>
      </c>
      <c r="AL274" s="6">
        <v>12</v>
      </c>
      <c r="AM274" s="6">
        <v>11</v>
      </c>
      <c r="AN274" s="6">
        <v>10</v>
      </c>
      <c r="AO274" s="6">
        <v>11</v>
      </c>
      <c r="AP274" s="6">
        <v>12</v>
      </c>
      <c r="AQ274" s="6">
        <v>12</v>
      </c>
      <c r="AR274" s="6">
        <v>12</v>
      </c>
      <c r="AS274" s="6">
        <v>10</v>
      </c>
      <c r="AT274" s="6">
        <v>10</v>
      </c>
      <c r="AU274" s="6">
        <v>10</v>
      </c>
      <c r="AV274" s="6">
        <v>10</v>
      </c>
      <c r="AW274" s="6">
        <v>10</v>
      </c>
      <c r="AX274" s="6">
        <v>10</v>
      </c>
      <c r="AY274" s="6">
        <v>10</v>
      </c>
      <c r="AZ274" s="6">
        <v>10</v>
      </c>
      <c r="BA274" s="6">
        <v>10</v>
      </c>
      <c r="BB274" s="6">
        <v>10</v>
      </c>
      <c r="BC274" s="7">
        <v>10</v>
      </c>
    </row>
    <row r="275" spans="2:55" x14ac:dyDescent="0.2">
      <c r="B275" s="5" t="s">
        <v>151</v>
      </c>
      <c r="C275" s="6">
        <v>16</v>
      </c>
      <c r="D275" s="6" t="s">
        <v>132</v>
      </c>
      <c r="E275" s="6">
        <v>30</v>
      </c>
      <c r="F275" s="6">
        <v>116</v>
      </c>
      <c r="G275" s="6">
        <v>10</v>
      </c>
      <c r="H275" s="6">
        <v>10</v>
      </c>
      <c r="I275" s="6">
        <v>11</v>
      </c>
      <c r="J275" s="6">
        <v>11</v>
      </c>
      <c r="K275" s="6">
        <v>10</v>
      </c>
      <c r="L275" s="6">
        <v>10</v>
      </c>
      <c r="M275" s="6">
        <v>12</v>
      </c>
      <c r="N275" s="6">
        <v>10</v>
      </c>
      <c r="O275" s="6">
        <v>11</v>
      </c>
      <c r="P275" s="6">
        <v>11</v>
      </c>
      <c r="Q275" s="6">
        <v>12</v>
      </c>
      <c r="R275" s="6">
        <v>12</v>
      </c>
      <c r="S275" s="6">
        <v>12</v>
      </c>
      <c r="T275" s="6">
        <v>10</v>
      </c>
      <c r="U275" s="6">
        <v>11</v>
      </c>
      <c r="V275" s="6">
        <v>11</v>
      </c>
      <c r="W275" s="6">
        <v>10</v>
      </c>
      <c r="X275" s="6">
        <v>12</v>
      </c>
      <c r="Y275" s="6">
        <v>10</v>
      </c>
      <c r="Z275" s="6">
        <v>11</v>
      </c>
      <c r="AA275" s="6">
        <v>11</v>
      </c>
      <c r="AB275" s="6">
        <v>12</v>
      </c>
      <c r="AC275" s="6">
        <v>10</v>
      </c>
      <c r="AD275" s="6">
        <v>10</v>
      </c>
      <c r="AE275" s="6">
        <v>10</v>
      </c>
      <c r="AF275" s="6">
        <v>10</v>
      </c>
      <c r="AG275" s="6">
        <v>11</v>
      </c>
      <c r="AH275" s="6">
        <v>11</v>
      </c>
      <c r="AI275" s="6">
        <v>12</v>
      </c>
      <c r="AJ275" s="6">
        <v>10</v>
      </c>
      <c r="AK275" s="6">
        <v>11</v>
      </c>
      <c r="AL275" s="6">
        <v>11</v>
      </c>
      <c r="AM275" s="6">
        <v>12</v>
      </c>
      <c r="AN275" s="6">
        <v>10</v>
      </c>
      <c r="AO275" s="6">
        <v>11</v>
      </c>
      <c r="AP275" s="6">
        <v>11</v>
      </c>
      <c r="AQ275" s="6">
        <v>11</v>
      </c>
      <c r="AR275" s="6">
        <v>12</v>
      </c>
      <c r="AS275" s="6">
        <v>10</v>
      </c>
      <c r="AT275" s="6">
        <v>10</v>
      </c>
      <c r="AU275" s="6">
        <v>10</v>
      </c>
      <c r="AV275" s="6">
        <v>10</v>
      </c>
      <c r="AW275" s="6">
        <v>10</v>
      </c>
      <c r="AX275" s="6">
        <v>10</v>
      </c>
      <c r="AY275" s="6">
        <v>10</v>
      </c>
      <c r="AZ275" s="6">
        <v>10</v>
      </c>
      <c r="BA275" s="6">
        <v>10</v>
      </c>
      <c r="BB275" s="6">
        <v>10</v>
      </c>
      <c r="BC275" s="7">
        <v>10</v>
      </c>
    </row>
    <row r="276" spans="2:55" x14ac:dyDescent="0.2">
      <c r="B276" s="5" t="s">
        <v>151</v>
      </c>
      <c r="C276" s="6">
        <v>16</v>
      </c>
      <c r="D276" s="6" t="s">
        <v>132</v>
      </c>
      <c r="E276" s="6">
        <v>29</v>
      </c>
      <c r="F276" s="6">
        <v>116</v>
      </c>
      <c r="G276" s="6">
        <v>10</v>
      </c>
      <c r="H276" s="6">
        <v>10</v>
      </c>
      <c r="I276" s="6">
        <v>11</v>
      </c>
      <c r="J276" s="6">
        <v>10</v>
      </c>
      <c r="K276" s="6">
        <v>11</v>
      </c>
      <c r="L276" s="6">
        <v>11</v>
      </c>
      <c r="M276" s="6">
        <v>11</v>
      </c>
      <c r="N276" s="6">
        <v>10</v>
      </c>
      <c r="O276" s="6">
        <v>11</v>
      </c>
      <c r="P276" s="6">
        <v>11</v>
      </c>
      <c r="Q276" s="6">
        <v>12</v>
      </c>
      <c r="R276" s="6">
        <v>11</v>
      </c>
      <c r="S276" s="6">
        <v>11</v>
      </c>
      <c r="T276" s="6">
        <v>10</v>
      </c>
      <c r="U276" s="6">
        <v>11</v>
      </c>
      <c r="V276" s="6">
        <v>11</v>
      </c>
      <c r="W276" s="6">
        <v>10</v>
      </c>
      <c r="X276" s="6">
        <v>12</v>
      </c>
      <c r="Y276" s="6">
        <v>10</v>
      </c>
      <c r="Z276" s="6">
        <v>11</v>
      </c>
      <c r="AA276" s="6">
        <v>12</v>
      </c>
      <c r="AB276" s="6">
        <v>12</v>
      </c>
      <c r="AC276" s="6">
        <v>10</v>
      </c>
      <c r="AD276" s="6">
        <v>11</v>
      </c>
      <c r="AE276" s="6">
        <v>11</v>
      </c>
      <c r="AF276" s="6">
        <v>11</v>
      </c>
      <c r="AG276" s="6">
        <v>11</v>
      </c>
      <c r="AH276" s="6">
        <v>11</v>
      </c>
      <c r="AI276" s="6">
        <v>11</v>
      </c>
      <c r="AJ276" s="6">
        <v>11</v>
      </c>
      <c r="AK276" s="6">
        <v>11</v>
      </c>
      <c r="AL276" s="6">
        <v>11</v>
      </c>
      <c r="AM276" s="6">
        <v>11</v>
      </c>
      <c r="AN276" s="6">
        <v>12</v>
      </c>
      <c r="AO276" s="6">
        <v>11</v>
      </c>
      <c r="AP276" s="6">
        <v>11</v>
      </c>
      <c r="AQ276" s="6">
        <v>12</v>
      </c>
      <c r="AR276" s="6">
        <v>12</v>
      </c>
      <c r="AS276" s="6">
        <v>10</v>
      </c>
      <c r="AT276" s="6">
        <v>10</v>
      </c>
      <c r="AU276" s="6">
        <v>10</v>
      </c>
      <c r="AV276" s="6">
        <v>10</v>
      </c>
      <c r="AW276" s="6">
        <v>10</v>
      </c>
      <c r="AX276" s="6">
        <v>10</v>
      </c>
      <c r="AY276" s="6">
        <v>10</v>
      </c>
      <c r="AZ276" s="6">
        <v>10</v>
      </c>
      <c r="BA276" s="6">
        <v>10</v>
      </c>
      <c r="BB276" s="6">
        <v>10</v>
      </c>
      <c r="BC276" s="7">
        <v>10</v>
      </c>
    </row>
    <row r="277" spans="2:55" x14ac:dyDescent="0.2">
      <c r="B277" s="5" t="s">
        <v>151</v>
      </c>
      <c r="C277" s="6">
        <v>16</v>
      </c>
      <c r="D277" s="6" t="s">
        <v>132</v>
      </c>
      <c r="E277" s="6">
        <v>30</v>
      </c>
      <c r="F277" s="6">
        <v>116</v>
      </c>
      <c r="G277" s="6">
        <v>10</v>
      </c>
      <c r="H277" s="6">
        <v>10</v>
      </c>
      <c r="I277" s="6">
        <v>11</v>
      </c>
      <c r="J277" s="6">
        <v>11</v>
      </c>
      <c r="K277" s="6">
        <v>11</v>
      </c>
      <c r="L277" s="6">
        <v>10</v>
      </c>
      <c r="M277" s="6">
        <v>11</v>
      </c>
      <c r="N277" s="6">
        <v>11</v>
      </c>
      <c r="O277" s="6">
        <v>11</v>
      </c>
      <c r="P277" s="6">
        <v>11</v>
      </c>
      <c r="Q277" s="6">
        <v>11</v>
      </c>
      <c r="R277" s="6">
        <v>11</v>
      </c>
      <c r="S277" s="6">
        <v>11</v>
      </c>
      <c r="T277" s="6">
        <v>10</v>
      </c>
      <c r="U277" s="6">
        <v>11</v>
      </c>
      <c r="V277" s="6">
        <v>11</v>
      </c>
      <c r="W277" s="6">
        <v>10</v>
      </c>
      <c r="X277" s="6">
        <v>12</v>
      </c>
      <c r="Y277" s="6">
        <v>10</v>
      </c>
      <c r="Z277" s="6">
        <v>10</v>
      </c>
      <c r="AA277" s="6">
        <v>11</v>
      </c>
      <c r="AB277" s="6">
        <v>12</v>
      </c>
      <c r="AC277" s="6">
        <v>10</v>
      </c>
      <c r="AD277" s="6">
        <v>10</v>
      </c>
      <c r="AE277" s="6">
        <v>11</v>
      </c>
      <c r="AF277" s="6">
        <v>11</v>
      </c>
      <c r="AG277" s="6">
        <v>11</v>
      </c>
      <c r="AH277" s="6">
        <v>11</v>
      </c>
      <c r="AI277" s="6">
        <v>11</v>
      </c>
      <c r="AJ277" s="6">
        <v>11</v>
      </c>
      <c r="AK277" s="6">
        <v>11</v>
      </c>
      <c r="AL277" s="6">
        <v>12</v>
      </c>
      <c r="AM277" s="6">
        <v>11</v>
      </c>
      <c r="AN277" s="6">
        <v>10</v>
      </c>
      <c r="AO277" s="6">
        <v>11</v>
      </c>
      <c r="AP277" s="6">
        <v>11</v>
      </c>
      <c r="AQ277" s="6">
        <v>12</v>
      </c>
      <c r="AR277" s="6">
        <v>12</v>
      </c>
      <c r="AS277" s="6">
        <v>10</v>
      </c>
      <c r="AT277" s="6">
        <v>10</v>
      </c>
      <c r="AU277" s="6">
        <v>10</v>
      </c>
      <c r="AV277" s="6">
        <v>10</v>
      </c>
      <c r="AW277" s="6">
        <v>10</v>
      </c>
      <c r="AX277" s="6">
        <v>10</v>
      </c>
      <c r="AY277" s="6">
        <v>10</v>
      </c>
      <c r="AZ277" s="6">
        <v>10</v>
      </c>
      <c r="BA277" s="6">
        <v>10</v>
      </c>
      <c r="BB277" s="6">
        <v>10</v>
      </c>
      <c r="BC277" s="7">
        <v>10</v>
      </c>
    </row>
    <row r="278" spans="2:55" x14ac:dyDescent="0.2">
      <c r="B278" s="5" t="s">
        <v>151</v>
      </c>
      <c r="C278" s="6">
        <v>16</v>
      </c>
      <c r="D278" s="6" t="s">
        <v>132</v>
      </c>
      <c r="E278" s="6">
        <v>30</v>
      </c>
      <c r="F278" s="6">
        <v>115</v>
      </c>
      <c r="G278" s="6">
        <v>10</v>
      </c>
      <c r="H278" s="6">
        <v>10</v>
      </c>
      <c r="I278" s="6">
        <v>11</v>
      </c>
      <c r="J278" s="6">
        <v>10</v>
      </c>
      <c r="K278" s="6">
        <v>11</v>
      </c>
      <c r="L278" s="6">
        <v>10</v>
      </c>
      <c r="M278" s="6">
        <v>11</v>
      </c>
      <c r="N278" s="6">
        <v>10</v>
      </c>
      <c r="O278" s="6">
        <v>11</v>
      </c>
      <c r="P278" s="6">
        <v>11</v>
      </c>
      <c r="Q278" s="6">
        <v>12</v>
      </c>
      <c r="R278" s="6">
        <v>11</v>
      </c>
      <c r="S278" s="6">
        <v>10</v>
      </c>
      <c r="T278" s="6">
        <v>10</v>
      </c>
      <c r="U278" s="6">
        <v>10</v>
      </c>
      <c r="V278" s="6">
        <v>11</v>
      </c>
      <c r="W278" s="6">
        <v>10</v>
      </c>
      <c r="X278" s="6">
        <v>12</v>
      </c>
      <c r="Y278" s="6">
        <v>10</v>
      </c>
      <c r="Z278" s="6">
        <v>11</v>
      </c>
      <c r="AA278" s="6">
        <v>12</v>
      </c>
      <c r="AB278" s="6">
        <v>11</v>
      </c>
      <c r="AC278" s="6">
        <v>10</v>
      </c>
      <c r="AD278" s="6">
        <v>10</v>
      </c>
      <c r="AE278" s="6">
        <v>10</v>
      </c>
      <c r="AF278" s="6">
        <v>11</v>
      </c>
      <c r="AG278" s="6">
        <v>11</v>
      </c>
      <c r="AH278" s="6">
        <v>11</v>
      </c>
      <c r="AI278" s="6">
        <v>11</v>
      </c>
      <c r="AJ278" s="6">
        <v>10</v>
      </c>
      <c r="AK278" s="6">
        <v>11</v>
      </c>
      <c r="AL278" s="6">
        <v>11</v>
      </c>
      <c r="AM278" s="6">
        <v>11</v>
      </c>
      <c r="AN278" s="6">
        <v>10</v>
      </c>
      <c r="AO278" s="6">
        <v>10</v>
      </c>
      <c r="AP278" s="6">
        <v>11</v>
      </c>
      <c r="AQ278" s="6">
        <v>12</v>
      </c>
      <c r="AR278" s="6">
        <v>12</v>
      </c>
      <c r="AS278" s="6">
        <v>10</v>
      </c>
      <c r="AT278" s="6">
        <v>10</v>
      </c>
      <c r="AU278" s="6">
        <v>10</v>
      </c>
      <c r="AV278" s="6">
        <v>10</v>
      </c>
      <c r="AW278" s="6">
        <v>10</v>
      </c>
      <c r="AX278" s="6">
        <v>10</v>
      </c>
      <c r="AY278" s="6">
        <v>10</v>
      </c>
      <c r="AZ278" s="6">
        <v>10</v>
      </c>
      <c r="BA278" s="6">
        <v>10</v>
      </c>
      <c r="BB278" s="6">
        <v>10</v>
      </c>
      <c r="BC278" s="7">
        <v>10</v>
      </c>
    </row>
    <row r="279" spans="2:55" x14ac:dyDescent="0.2">
      <c r="B279" s="5" t="s">
        <v>151</v>
      </c>
      <c r="C279" s="6">
        <v>16</v>
      </c>
      <c r="D279" s="6" t="s">
        <v>132</v>
      </c>
      <c r="E279" s="6">
        <v>30</v>
      </c>
      <c r="F279" s="6">
        <v>115</v>
      </c>
      <c r="G279" s="6">
        <v>10</v>
      </c>
      <c r="H279" s="6">
        <v>10</v>
      </c>
      <c r="I279" s="6">
        <v>11</v>
      </c>
      <c r="J279" s="6">
        <v>10</v>
      </c>
      <c r="K279" s="6">
        <v>11</v>
      </c>
      <c r="L279" s="6">
        <v>10</v>
      </c>
      <c r="M279" s="6">
        <v>10</v>
      </c>
      <c r="N279" s="6">
        <v>10</v>
      </c>
      <c r="O279" s="6">
        <v>10</v>
      </c>
      <c r="P279" s="6">
        <v>11</v>
      </c>
      <c r="Q279" s="6">
        <v>12</v>
      </c>
      <c r="R279" s="6">
        <v>11</v>
      </c>
      <c r="S279" s="6">
        <v>11</v>
      </c>
      <c r="T279" s="6">
        <v>11</v>
      </c>
      <c r="U279" s="6">
        <v>11</v>
      </c>
      <c r="V279" s="6">
        <v>11</v>
      </c>
      <c r="W279" s="6">
        <v>10</v>
      </c>
      <c r="X279" s="6">
        <v>11</v>
      </c>
      <c r="Y279" s="6">
        <v>10</v>
      </c>
      <c r="Z279" s="6">
        <v>11</v>
      </c>
      <c r="AA279" s="6">
        <v>12</v>
      </c>
      <c r="AB279" s="6">
        <v>12</v>
      </c>
      <c r="AC279" s="6">
        <v>10</v>
      </c>
      <c r="AD279" s="6">
        <v>10</v>
      </c>
      <c r="AE279" s="6">
        <v>11</v>
      </c>
      <c r="AF279" s="6">
        <v>11</v>
      </c>
      <c r="AG279" s="6">
        <v>11</v>
      </c>
      <c r="AH279" s="6">
        <v>11</v>
      </c>
      <c r="AI279" s="6">
        <v>11</v>
      </c>
      <c r="AJ279" s="6">
        <v>11</v>
      </c>
      <c r="AK279" s="6">
        <v>11</v>
      </c>
      <c r="AL279" s="6">
        <v>11</v>
      </c>
      <c r="AM279" s="6">
        <v>11</v>
      </c>
      <c r="AN279" s="6">
        <v>11</v>
      </c>
      <c r="AO279" s="6">
        <v>11</v>
      </c>
      <c r="AP279" s="6">
        <v>12</v>
      </c>
      <c r="AQ279" s="6">
        <v>11</v>
      </c>
      <c r="AR279" s="6">
        <v>12</v>
      </c>
      <c r="AS279" s="6">
        <v>10</v>
      </c>
      <c r="AT279" s="6">
        <v>10</v>
      </c>
      <c r="AU279" s="6">
        <v>10</v>
      </c>
      <c r="AV279" s="6">
        <v>10</v>
      </c>
      <c r="AW279" s="6">
        <v>10</v>
      </c>
      <c r="AX279" s="6">
        <v>10</v>
      </c>
      <c r="AY279" s="6">
        <v>10</v>
      </c>
      <c r="AZ279" s="6">
        <v>10</v>
      </c>
      <c r="BA279" s="6">
        <v>10</v>
      </c>
      <c r="BB279" s="6">
        <v>10</v>
      </c>
      <c r="BC279" s="7">
        <v>10</v>
      </c>
    </row>
    <row r="280" spans="2:55" x14ac:dyDescent="0.2">
      <c r="B280" s="5" t="s">
        <v>151</v>
      </c>
      <c r="C280" s="6">
        <v>16</v>
      </c>
      <c r="D280" s="6" t="s">
        <v>132</v>
      </c>
      <c r="E280" s="6">
        <v>30</v>
      </c>
      <c r="F280" s="6">
        <v>111</v>
      </c>
      <c r="G280" s="6">
        <v>10</v>
      </c>
      <c r="H280" s="6">
        <v>10</v>
      </c>
      <c r="I280" s="6">
        <v>10</v>
      </c>
      <c r="J280" s="6">
        <v>10</v>
      </c>
      <c r="K280" s="6">
        <v>11</v>
      </c>
      <c r="L280" s="6">
        <v>10</v>
      </c>
      <c r="M280" s="6">
        <v>11</v>
      </c>
      <c r="N280" s="6">
        <v>10</v>
      </c>
      <c r="O280" s="6">
        <v>11</v>
      </c>
      <c r="P280" s="6">
        <v>11</v>
      </c>
      <c r="Q280" s="6">
        <v>11</v>
      </c>
      <c r="R280" s="6">
        <v>11</v>
      </c>
      <c r="S280" s="6">
        <v>11</v>
      </c>
      <c r="T280" s="6">
        <v>10</v>
      </c>
      <c r="U280" s="6">
        <v>11</v>
      </c>
      <c r="V280" s="6">
        <v>10</v>
      </c>
      <c r="W280" s="6">
        <v>10</v>
      </c>
      <c r="X280" s="6">
        <v>11</v>
      </c>
      <c r="Y280" s="6">
        <v>10</v>
      </c>
      <c r="Z280" s="6">
        <v>11</v>
      </c>
      <c r="AA280" s="6">
        <v>11</v>
      </c>
      <c r="AB280" s="6">
        <v>11</v>
      </c>
      <c r="AC280" s="6">
        <v>10</v>
      </c>
      <c r="AD280" s="6">
        <v>10</v>
      </c>
      <c r="AE280" s="6">
        <v>11</v>
      </c>
      <c r="AF280" s="6">
        <v>11</v>
      </c>
      <c r="AG280" s="6">
        <v>11</v>
      </c>
      <c r="AH280" s="6">
        <v>10</v>
      </c>
      <c r="AI280" s="6">
        <v>11</v>
      </c>
      <c r="AJ280" s="6">
        <v>10</v>
      </c>
      <c r="AK280" s="6">
        <v>11</v>
      </c>
      <c r="AL280" s="6">
        <v>11</v>
      </c>
      <c r="AM280" s="6">
        <v>12</v>
      </c>
      <c r="AN280" s="6">
        <v>10</v>
      </c>
      <c r="AO280" s="6">
        <v>11</v>
      </c>
      <c r="AP280" s="6">
        <v>11</v>
      </c>
      <c r="AQ280" s="6">
        <v>11</v>
      </c>
      <c r="AR280" s="6">
        <v>11</v>
      </c>
      <c r="AS280" s="6">
        <v>10</v>
      </c>
      <c r="AT280" s="6">
        <v>10</v>
      </c>
      <c r="AU280" s="6">
        <v>10</v>
      </c>
      <c r="AV280" s="6">
        <v>10</v>
      </c>
      <c r="AW280" s="6">
        <v>10</v>
      </c>
      <c r="AX280" s="6">
        <v>10</v>
      </c>
      <c r="AY280" s="6">
        <v>10</v>
      </c>
      <c r="AZ280" s="6">
        <v>10</v>
      </c>
      <c r="BA280" s="6">
        <v>10</v>
      </c>
      <c r="BB280" s="6">
        <v>10</v>
      </c>
      <c r="BC280" s="7">
        <v>10</v>
      </c>
    </row>
    <row r="281" spans="2:55" x14ac:dyDescent="0.2">
      <c r="B281" s="5" t="s">
        <v>151</v>
      </c>
      <c r="C281" s="6">
        <v>16</v>
      </c>
      <c r="D281" s="6" t="s">
        <v>132</v>
      </c>
      <c r="E281" s="6">
        <v>29</v>
      </c>
      <c r="F281" s="6">
        <v>111</v>
      </c>
      <c r="G281" s="6">
        <v>10</v>
      </c>
      <c r="H281" s="6">
        <v>10</v>
      </c>
      <c r="I281" s="6">
        <v>11</v>
      </c>
      <c r="J281" s="6">
        <v>10</v>
      </c>
      <c r="K281" s="6">
        <v>10</v>
      </c>
      <c r="L281" s="6">
        <v>10</v>
      </c>
      <c r="M281" s="6">
        <v>11</v>
      </c>
      <c r="N281" s="6">
        <v>10</v>
      </c>
      <c r="O281" s="6">
        <v>11</v>
      </c>
      <c r="P281" s="6">
        <v>11</v>
      </c>
      <c r="Q281" s="6">
        <v>11</v>
      </c>
      <c r="R281" s="6">
        <v>12</v>
      </c>
      <c r="S281" s="6">
        <v>10</v>
      </c>
      <c r="T281" s="6">
        <v>10</v>
      </c>
      <c r="U281" s="6">
        <v>11</v>
      </c>
      <c r="V281" s="6">
        <v>10</v>
      </c>
      <c r="W281" s="6">
        <v>10</v>
      </c>
      <c r="X281" s="6">
        <v>11</v>
      </c>
      <c r="Y281" s="6">
        <v>10</v>
      </c>
      <c r="Z281" s="6">
        <v>11</v>
      </c>
      <c r="AA281" s="6">
        <v>11</v>
      </c>
      <c r="AB281" s="6">
        <v>11</v>
      </c>
      <c r="AC281" s="6">
        <v>10</v>
      </c>
      <c r="AD281" s="6">
        <v>10</v>
      </c>
      <c r="AE281" s="6">
        <v>10</v>
      </c>
      <c r="AF281" s="6">
        <v>11</v>
      </c>
      <c r="AG281" s="6">
        <v>12</v>
      </c>
      <c r="AH281" s="6">
        <v>11</v>
      </c>
      <c r="AI281" s="6">
        <v>11</v>
      </c>
      <c r="AJ281" s="6">
        <v>11</v>
      </c>
      <c r="AK281" s="6">
        <v>11</v>
      </c>
      <c r="AL281" s="6">
        <v>11</v>
      </c>
      <c r="AM281" s="6">
        <v>11</v>
      </c>
      <c r="AN281" s="6">
        <v>10</v>
      </c>
      <c r="AO281" s="6">
        <v>10</v>
      </c>
      <c r="AP281" s="6">
        <v>11</v>
      </c>
      <c r="AQ281" s="6">
        <v>11</v>
      </c>
      <c r="AR281" s="6">
        <v>11</v>
      </c>
      <c r="AS281" s="6">
        <v>10</v>
      </c>
      <c r="AT281" s="6">
        <v>10</v>
      </c>
      <c r="AU281" s="6">
        <v>10</v>
      </c>
      <c r="AV281" s="6">
        <v>10</v>
      </c>
      <c r="AW281" s="6">
        <v>10</v>
      </c>
      <c r="AX281" s="6">
        <v>10</v>
      </c>
      <c r="AY281" s="6">
        <v>10</v>
      </c>
      <c r="AZ281" s="6">
        <v>10</v>
      </c>
      <c r="BA281" s="6">
        <v>10</v>
      </c>
      <c r="BB281" s="6">
        <v>10</v>
      </c>
      <c r="BC281" s="7">
        <v>10</v>
      </c>
    </row>
    <row r="282" spans="2:55" x14ac:dyDescent="0.2">
      <c r="B282" s="5" t="s">
        <v>152</v>
      </c>
      <c r="C282" s="6">
        <v>16</v>
      </c>
      <c r="D282" s="6" t="s">
        <v>139</v>
      </c>
      <c r="E282" s="6">
        <v>30</v>
      </c>
      <c r="F282" s="6">
        <v>119</v>
      </c>
      <c r="G282" s="6">
        <v>10</v>
      </c>
      <c r="H282" s="6">
        <v>10</v>
      </c>
      <c r="I282" s="6">
        <v>11</v>
      </c>
      <c r="J282" s="6">
        <v>10</v>
      </c>
      <c r="K282" s="6">
        <v>10</v>
      </c>
      <c r="L282" s="6">
        <v>11</v>
      </c>
      <c r="M282" s="6">
        <v>11</v>
      </c>
      <c r="N282" s="6">
        <v>10</v>
      </c>
      <c r="O282" s="6">
        <v>11</v>
      </c>
      <c r="P282" s="6">
        <v>12</v>
      </c>
      <c r="Q282" s="6">
        <v>10</v>
      </c>
      <c r="R282" s="6">
        <v>12</v>
      </c>
      <c r="S282" s="6">
        <v>12</v>
      </c>
      <c r="T282" s="6">
        <v>11</v>
      </c>
      <c r="U282" s="6">
        <v>10</v>
      </c>
      <c r="V282" s="6">
        <v>12</v>
      </c>
      <c r="W282" s="6">
        <v>10</v>
      </c>
      <c r="X282" s="6">
        <v>11</v>
      </c>
      <c r="Y282" s="6">
        <v>10</v>
      </c>
      <c r="Z282" s="6">
        <v>12</v>
      </c>
      <c r="AA282" s="6">
        <v>11</v>
      </c>
      <c r="AB282" s="6">
        <v>11</v>
      </c>
      <c r="AC282" s="6">
        <v>10</v>
      </c>
      <c r="AD282" s="6">
        <v>11</v>
      </c>
      <c r="AE282" s="6">
        <v>11</v>
      </c>
      <c r="AF282" s="6">
        <v>12</v>
      </c>
      <c r="AG282" s="6">
        <v>11</v>
      </c>
      <c r="AH282" s="6">
        <v>11</v>
      </c>
      <c r="AI282" s="6">
        <v>12</v>
      </c>
      <c r="AJ282" s="6">
        <v>11</v>
      </c>
      <c r="AK282" s="6">
        <v>11</v>
      </c>
      <c r="AL282" s="6">
        <v>11</v>
      </c>
      <c r="AM282" s="6">
        <v>11</v>
      </c>
      <c r="AN282" s="6">
        <v>10</v>
      </c>
      <c r="AO282" s="6">
        <v>11</v>
      </c>
      <c r="AP282" s="6">
        <v>11</v>
      </c>
      <c r="AQ282" s="6">
        <v>11</v>
      </c>
      <c r="AR282" s="6">
        <v>12</v>
      </c>
      <c r="AS282" s="6">
        <v>10</v>
      </c>
      <c r="AT282" s="6">
        <v>10</v>
      </c>
      <c r="AU282" s="6">
        <v>10</v>
      </c>
      <c r="AV282" s="6">
        <v>10</v>
      </c>
      <c r="AW282" s="6">
        <v>10</v>
      </c>
      <c r="AX282" s="6">
        <v>10</v>
      </c>
      <c r="AY282" s="6">
        <v>10</v>
      </c>
      <c r="AZ282" s="6">
        <v>10</v>
      </c>
      <c r="BA282" s="6">
        <v>10</v>
      </c>
      <c r="BB282" s="6">
        <v>10</v>
      </c>
      <c r="BC282" s="7">
        <v>10</v>
      </c>
    </row>
    <row r="283" spans="2:55" x14ac:dyDescent="0.2">
      <c r="B283" s="5" t="s">
        <v>152</v>
      </c>
      <c r="C283" s="6">
        <v>16</v>
      </c>
      <c r="D283" s="6" t="s">
        <v>139</v>
      </c>
      <c r="E283" s="6">
        <v>30</v>
      </c>
      <c r="F283" s="6">
        <v>119</v>
      </c>
      <c r="G283" s="6">
        <v>10</v>
      </c>
      <c r="H283" s="6">
        <v>10</v>
      </c>
      <c r="I283" s="6">
        <v>11</v>
      </c>
      <c r="J283" s="6">
        <v>10</v>
      </c>
      <c r="K283" s="6">
        <v>11</v>
      </c>
      <c r="L283" s="6">
        <v>10</v>
      </c>
      <c r="M283" s="6">
        <v>11</v>
      </c>
      <c r="N283" s="6">
        <v>10</v>
      </c>
      <c r="O283" s="6">
        <v>11</v>
      </c>
      <c r="P283" s="6">
        <v>11</v>
      </c>
      <c r="Q283" s="6">
        <v>11</v>
      </c>
      <c r="R283" s="6">
        <v>11</v>
      </c>
      <c r="S283" s="6">
        <v>11</v>
      </c>
      <c r="T283" s="6">
        <v>10</v>
      </c>
      <c r="U283" s="6">
        <v>11</v>
      </c>
      <c r="V283" s="6">
        <v>11</v>
      </c>
      <c r="W283" s="6">
        <v>10</v>
      </c>
      <c r="X283" s="6">
        <v>12</v>
      </c>
      <c r="Y283" s="6">
        <v>10</v>
      </c>
      <c r="Z283" s="6">
        <v>11</v>
      </c>
      <c r="AA283" s="6">
        <v>11</v>
      </c>
      <c r="AB283" s="6">
        <v>12</v>
      </c>
      <c r="AC283" s="6">
        <v>10</v>
      </c>
      <c r="AD283" s="6">
        <v>11</v>
      </c>
      <c r="AE283" s="6">
        <v>10</v>
      </c>
      <c r="AF283" s="6">
        <v>12</v>
      </c>
      <c r="AG283" s="6">
        <v>11</v>
      </c>
      <c r="AH283" s="6">
        <v>11</v>
      </c>
      <c r="AI283" s="6">
        <v>12</v>
      </c>
      <c r="AJ283" s="6">
        <v>11</v>
      </c>
      <c r="AK283" s="6">
        <v>11</v>
      </c>
      <c r="AL283" s="6">
        <v>11</v>
      </c>
      <c r="AM283" s="6">
        <v>11</v>
      </c>
      <c r="AN283" s="6">
        <v>12</v>
      </c>
      <c r="AO283" s="6">
        <v>10</v>
      </c>
      <c r="AP283" s="6">
        <v>11</v>
      </c>
      <c r="AQ283" s="6">
        <v>11</v>
      </c>
      <c r="AR283" s="6">
        <v>12</v>
      </c>
      <c r="AS283" s="6">
        <v>10</v>
      </c>
      <c r="AT283" s="6">
        <v>10</v>
      </c>
      <c r="AU283" s="6">
        <v>10</v>
      </c>
      <c r="AV283" s="6">
        <v>10</v>
      </c>
      <c r="AW283" s="6">
        <v>10</v>
      </c>
      <c r="AX283" s="6">
        <v>10</v>
      </c>
      <c r="AY283" s="6">
        <v>10</v>
      </c>
      <c r="AZ283" s="6">
        <v>10</v>
      </c>
      <c r="BA283" s="6">
        <v>10</v>
      </c>
      <c r="BB283" s="6">
        <v>10</v>
      </c>
      <c r="BC283" s="7">
        <v>10</v>
      </c>
    </row>
    <row r="284" spans="2:55" x14ac:dyDescent="0.2">
      <c r="B284" s="5" t="s">
        <v>152</v>
      </c>
      <c r="C284" s="6">
        <v>16</v>
      </c>
      <c r="D284" s="6" t="s">
        <v>139</v>
      </c>
      <c r="E284" s="6">
        <v>29</v>
      </c>
      <c r="F284" s="6">
        <v>118</v>
      </c>
      <c r="G284" s="6">
        <v>10</v>
      </c>
      <c r="H284" s="6">
        <v>10</v>
      </c>
      <c r="I284" s="6">
        <v>11</v>
      </c>
      <c r="J284" s="6">
        <v>10</v>
      </c>
      <c r="K284" s="6">
        <v>11</v>
      </c>
      <c r="L284" s="6">
        <v>10</v>
      </c>
      <c r="M284" s="6">
        <v>11</v>
      </c>
      <c r="N284" s="6">
        <v>10</v>
      </c>
      <c r="O284" s="6">
        <v>10</v>
      </c>
      <c r="P284" s="6">
        <v>11</v>
      </c>
      <c r="Q284" s="6">
        <v>10</v>
      </c>
      <c r="R284" s="6">
        <v>11</v>
      </c>
      <c r="S284" s="6">
        <v>11</v>
      </c>
      <c r="T284" s="6">
        <v>10</v>
      </c>
      <c r="U284" s="6">
        <v>11</v>
      </c>
      <c r="V284" s="6">
        <v>12</v>
      </c>
      <c r="W284" s="6">
        <v>10</v>
      </c>
      <c r="X284" s="6">
        <v>11</v>
      </c>
      <c r="Y284" s="6">
        <v>10</v>
      </c>
      <c r="Z284" s="6">
        <v>11</v>
      </c>
      <c r="AA284" s="6">
        <v>11</v>
      </c>
      <c r="AB284" s="6">
        <v>12</v>
      </c>
      <c r="AC284" s="6">
        <v>10</v>
      </c>
      <c r="AD284" s="6">
        <v>11</v>
      </c>
      <c r="AE284" s="6">
        <v>11</v>
      </c>
      <c r="AF284" s="6">
        <v>11</v>
      </c>
      <c r="AG284" s="6">
        <v>11</v>
      </c>
      <c r="AH284" s="6">
        <v>10</v>
      </c>
      <c r="AI284" s="6">
        <v>12</v>
      </c>
      <c r="AJ284" s="6">
        <v>11</v>
      </c>
      <c r="AK284" s="6">
        <v>11</v>
      </c>
      <c r="AL284" s="6">
        <v>11</v>
      </c>
      <c r="AM284" s="6">
        <v>11</v>
      </c>
      <c r="AN284" s="6">
        <v>10</v>
      </c>
      <c r="AO284" s="6">
        <v>11</v>
      </c>
      <c r="AP284" s="6">
        <v>10</v>
      </c>
      <c r="AQ284" s="6">
        <v>11</v>
      </c>
      <c r="AR284" s="6">
        <v>12</v>
      </c>
      <c r="AS284" s="6">
        <v>10</v>
      </c>
      <c r="AT284" s="6">
        <v>10</v>
      </c>
      <c r="AU284" s="6">
        <v>10</v>
      </c>
      <c r="AV284" s="6">
        <v>10</v>
      </c>
      <c r="AW284" s="6">
        <v>10</v>
      </c>
      <c r="AX284" s="6">
        <v>10</v>
      </c>
      <c r="AY284" s="6">
        <v>10</v>
      </c>
      <c r="AZ284" s="6">
        <v>10</v>
      </c>
      <c r="BA284" s="6">
        <v>10</v>
      </c>
      <c r="BB284" s="6">
        <v>10</v>
      </c>
      <c r="BC284" s="7">
        <v>10</v>
      </c>
    </row>
    <row r="285" spans="2:55" x14ac:dyDescent="0.2">
      <c r="B285" s="5" t="s">
        <v>152</v>
      </c>
      <c r="C285" s="6">
        <v>16</v>
      </c>
      <c r="D285" s="6" t="s">
        <v>139</v>
      </c>
      <c r="E285" s="6">
        <v>30</v>
      </c>
      <c r="F285" s="6">
        <v>118</v>
      </c>
      <c r="G285" s="6">
        <v>10</v>
      </c>
      <c r="H285" s="6">
        <v>10</v>
      </c>
      <c r="I285" s="6">
        <v>11</v>
      </c>
      <c r="J285" s="6">
        <v>10</v>
      </c>
      <c r="K285" s="6">
        <v>11</v>
      </c>
      <c r="L285" s="6">
        <v>11</v>
      </c>
      <c r="M285" s="6">
        <v>11</v>
      </c>
      <c r="N285" s="6">
        <v>11</v>
      </c>
      <c r="O285" s="6">
        <v>11</v>
      </c>
      <c r="P285" s="6">
        <v>11</v>
      </c>
      <c r="Q285" s="6">
        <v>10</v>
      </c>
      <c r="R285" s="6">
        <v>11</v>
      </c>
      <c r="S285" s="6">
        <v>11</v>
      </c>
      <c r="T285" s="6">
        <v>11</v>
      </c>
      <c r="U285" s="6">
        <v>11</v>
      </c>
      <c r="V285" s="6">
        <v>11</v>
      </c>
      <c r="W285" s="6">
        <v>10</v>
      </c>
      <c r="X285" s="6">
        <v>12</v>
      </c>
      <c r="Y285" s="6">
        <v>10</v>
      </c>
      <c r="Z285" s="6">
        <v>11</v>
      </c>
      <c r="AA285" s="6">
        <v>10</v>
      </c>
      <c r="AB285" s="6">
        <v>13</v>
      </c>
      <c r="AC285" s="6">
        <v>10</v>
      </c>
      <c r="AD285" s="6">
        <v>11</v>
      </c>
      <c r="AE285" s="6">
        <v>10</v>
      </c>
      <c r="AF285" s="6">
        <v>12</v>
      </c>
      <c r="AG285" s="6">
        <v>11</v>
      </c>
      <c r="AH285" s="6">
        <v>11</v>
      </c>
      <c r="AI285" s="6">
        <v>11</v>
      </c>
      <c r="AJ285" s="6">
        <v>11</v>
      </c>
      <c r="AK285" s="6">
        <v>11</v>
      </c>
      <c r="AL285" s="6">
        <v>11</v>
      </c>
      <c r="AM285" s="6">
        <v>11</v>
      </c>
      <c r="AN285" s="6">
        <v>10</v>
      </c>
      <c r="AO285" s="6">
        <v>11</v>
      </c>
      <c r="AP285" s="6">
        <v>11</v>
      </c>
      <c r="AQ285" s="6">
        <v>11</v>
      </c>
      <c r="AR285" s="6">
        <v>12</v>
      </c>
      <c r="AS285" s="6">
        <v>10</v>
      </c>
      <c r="AT285" s="6">
        <v>10</v>
      </c>
      <c r="AU285" s="6">
        <v>10</v>
      </c>
      <c r="AV285" s="6">
        <v>10</v>
      </c>
      <c r="AW285" s="6">
        <v>10</v>
      </c>
      <c r="AX285" s="6">
        <v>10</v>
      </c>
      <c r="AY285" s="6">
        <v>10</v>
      </c>
      <c r="AZ285" s="6">
        <v>10</v>
      </c>
      <c r="BA285" s="6">
        <v>10</v>
      </c>
      <c r="BB285" s="6">
        <v>10</v>
      </c>
      <c r="BC285" s="7">
        <v>10</v>
      </c>
    </row>
    <row r="286" spans="2:55" x14ac:dyDescent="0.2">
      <c r="B286" s="5" t="s">
        <v>152</v>
      </c>
      <c r="C286" s="6">
        <v>16</v>
      </c>
      <c r="D286" s="6" t="s">
        <v>139</v>
      </c>
      <c r="E286" s="6">
        <v>30</v>
      </c>
      <c r="F286" s="6">
        <v>117</v>
      </c>
      <c r="G286" s="6">
        <v>10</v>
      </c>
      <c r="H286" s="6">
        <v>10</v>
      </c>
      <c r="I286" s="6">
        <v>11</v>
      </c>
      <c r="J286" s="6">
        <v>11</v>
      </c>
      <c r="K286" s="6">
        <v>11</v>
      </c>
      <c r="L286" s="6">
        <v>11</v>
      </c>
      <c r="M286" s="6">
        <v>11</v>
      </c>
      <c r="N286" s="6">
        <v>10</v>
      </c>
      <c r="O286" s="6">
        <v>11</v>
      </c>
      <c r="P286" s="6">
        <v>11</v>
      </c>
      <c r="Q286" s="6">
        <v>10</v>
      </c>
      <c r="R286" s="6">
        <v>11</v>
      </c>
      <c r="S286" s="6">
        <v>11</v>
      </c>
      <c r="T286" s="6">
        <v>10</v>
      </c>
      <c r="U286" s="6">
        <v>11</v>
      </c>
      <c r="V286" s="6">
        <v>12</v>
      </c>
      <c r="W286" s="6">
        <v>10</v>
      </c>
      <c r="X286" s="6">
        <v>11</v>
      </c>
      <c r="Y286" s="6">
        <v>10</v>
      </c>
      <c r="Z286" s="6">
        <v>11</v>
      </c>
      <c r="AA286" s="6">
        <v>11</v>
      </c>
      <c r="AB286" s="6">
        <v>12</v>
      </c>
      <c r="AC286" s="6">
        <v>10</v>
      </c>
      <c r="AD286" s="6">
        <v>11</v>
      </c>
      <c r="AE286" s="6">
        <v>11</v>
      </c>
      <c r="AF286" s="6">
        <v>12</v>
      </c>
      <c r="AG286" s="6">
        <v>11</v>
      </c>
      <c r="AH286" s="6">
        <v>11</v>
      </c>
      <c r="AI286" s="6">
        <v>11</v>
      </c>
      <c r="AJ286" s="6">
        <v>10</v>
      </c>
      <c r="AK286" s="6">
        <v>11</v>
      </c>
      <c r="AL286" s="6">
        <v>11</v>
      </c>
      <c r="AM286" s="6">
        <v>11</v>
      </c>
      <c r="AN286" s="6">
        <v>10</v>
      </c>
      <c r="AO286" s="6">
        <v>11</v>
      </c>
      <c r="AP286" s="6">
        <v>11</v>
      </c>
      <c r="AQ286" s="6">
        <v>11</v>
      </c>
      <c r="AR286" s="6">
        <v>12</v>
      </c>
      <c r="AS286" s="6">
        <v>10</v>
      </c>
      <c r="AT286" s="6">
        <v>10</v>
      </c>
      <c r="AU286" s="6">
        <v>10</v>
      </c>
      <c r="AV286" s="6">
        <v>10</v>
      </c>
      <c r="AW286" s="6">
        <v>10</v>
      </c>
      <c r="AX286" s="6">
        <v>10</v>
      </c>
      <c r="AY286" s="6">
        <v>10</v>
      </c>
      <c r="AZ286" s="6">
        <v>10</v>
      </c>
      <c r="BA286" s="6">
        <v>10</v>
      </c>
      <c r="BB286" s="6">
        <v>10</v>
      </c>
      <c r="BC286" s="7">
        <v>10</v>
      </c>
    </row>
    <row r="287" spans="2:55" x14ac:dyDescent="0.2">
      <c r="B287" s="5" t="s">
        <v>152</v>
      </c>
      <c r="C287" s="6">
        <v>16</v>
      </c>
      <c r="D287" s="6" t="s">
        <v>139</v>
      </c>
      <c r="E287" s="6">
        <v>30</v>
      </c>
      <c r="F287" s="6">
        <v>117</v>
      </c>
      <c r="G287" s="6">
        <v>10</v>
      </c>
      <c r="H287" s="6">
        <v>10</v>
      </c>
      <c r="I287" s="6">
        <v>11</v>
      </c>
      <c r="J287" s="6">
        <v>11</v>
      </c>
      <c r="K287" s="6">
        <v>11</v>
      </c>
      <c r="L287" s="6">
        <v>10</v>
      </c>
      <c r="M287" s="6">
        <v>11</v>
      </c>
      <c r="N287" s="6">
        <v>10</v>
      </c>
      <c r="O287" s="6">
        <v>11</v>
      </c>
      <c r="P287" s="6">
        <v>11</v>
      </c>
      <c r="Q287" s="6">
        <v>10</v>
      </c>
      <c r="R287" s="6">
        <v>11</v>
      </c>
      <c r="S287" s="6">
        <v>11</v>
      </c>
      <c r="T287" s="6">
        <v>10</v>
      </c>
      <c r="U287" s="6">
        <v>10</v>
      </c>
      <c r="V287" s="6">
        <v>11</v>
      </c>
      <c r="W287" s="6">
        <v>10</v>
      </c>
      <c r="X287" s="6">
        <v>11</v>
      </c>
      <c r="Y287" s="6">
        <v>10</v>
      </c>
      <c r="Z287" s="6">
        <v>11</v>
      </c>
      <c r="AA287" s="6">
        <v>12</v>
      </c>
      <c r="AB287" s="6">
        <v>11</v>
      </c>
      <c r="AC287" s="6">
        <v>10</v>
      </c>
      <c r="AD287" s="6">
        <v>10</v>
      </c>
      <c r="AE287" s="6">
        <v>11</v>
      </c>
      <c r="AF287" s="6">
        <v>12</v>
      </c>
      <c r="AG287" s="6">
        <v>11</v>
      </c>
      <c r="AH287" s="6">
        <v>11</v>
      </c>
      <c r="AI287" s="6">
        <v>12</v>
      </c>
      <c r="AJ287" s="6">
        <v>11</v>
      </c>
      <c r="AK287" s="6">
        <v>11</v>
      </c>
      <c r="AL287" s="6">
        <v>11</v>
      </c>
      <c r="AM287" s="6">
        <v>11</v>
      </c>
      <c r="AN287" s="6">
        <v>12</v>
      </c>
      <c r="AO287" s="6">
        <v>11</v>
      </c>
      <c r="AP287" s="6">
        <v>11</v>
      </c>
      <c r="AQ287" s="6">
        <v>12</v>
      </c>
      <c r="AR287" s="6">
        <v>12</v>
      </c>
      <c r="AS287" s="6">
        <v>10</v>
      </c>
      <c r="AT287" s="6">
        <v>10</v>
      </c>
      <c r="AU287" s="6">
        <v>10</v>
      </c>
      <c r="AV287" s="6">
        <v>10</v>
      </c>
      <c r="AW287" s="6">
        <v>10</v>
      </c>
      <c r="AX287" s="6">
        <v>10</v>
      </c>
      <c r="AY287" s="6">
        <v>10</v>
      </c>
      <c r="AZ287" s="6">
        <v>10</v>
      </c>
      <c r="BA287" s="6">
        <v>10</v>
      </c>
      <c r="BB287" s="6">
        <v>10</v>
      </c>
      <c r="BC287" s="7">
        <v>10</v>
      </c>
    </row>
    <row r="288" spans="2:55" x14ac:dyDescent="0.2">
      <c r="B288" s="5" t="s">
        <v>152</v>
      </c>
      <c r="C288" s="6">
        <v>16</v>
      </c>
      <c r="D288" s="6" t="s">
        <v>139</v>
      </c>
      <c r="E288" s="6">
        <v>30</v>
      </c>
      <c r="F288" s="6">
        <v>116</v>
      </c>
      <c r="G288" s="6">
        <v>10</v>
      </c>
      <c r="H288" s="6">
        <v>10</v>
      </c>
      <c r="I288" s="6">
        <v>10</v>
      </c>
      <c r="J288" s="6">
        <v>11</v>
      </c>
      <c r="K288" s="6">
        <v>11</v>
      </c>
      <c r="L288" s="6">
        <v>10</v>
      </c>
      <c r="M288" s="6">
        <v>11</v>
      </c>
      <c r="N288" s="6">
        <v>10</v>
      </c>
      <c r="O288" s="6">
        <v>11</v>
      </c>
      <c r="P288" s="6">
        <v>11</v>
      </c>
      <c r="Q288" s="6">
        <v>10</v>
      </c>
      <c r="R288" s="6">
        <v>11</v>
      </c>
      <c r="S288" s="6">
        <v>11</v>
      </c>
      <c r="T288" s="6">
        <v>10</v>
      </c>
      <c r="U288" s="6">
        <v>11</v>
      </c>
      <c r="V288" s="6">
        <v>11</v>
      </c>
      <c r="W288" s="6">
        <v>10</v>
      </c>
      <c r="X288" s="6">
        <v>11</v>
      </c>
      <c r="Y288" s="6">
        <v>10</v>
      </c>
      <c r="Z288" s="6">
        <v>12</v>
      </c>
      <c r="AA288" s="6">
        <v>11</v>
      </c>
      <c r="AB288" s="6">
        <v>11</v>
      </c>
      <c r="AC288" s="6">
        <v>10</v>
      </c>
      <c r="AD288" s="6">
        <v>11</v>
      </c>
      <c r="AE288" s="6">
        <v>12</v>
      </c>
      <c r="AF288" s="6">
        <v>11</v>
      </c>
      <c r="AG288" s="6">
        <v>11</v>
      </c>
      <c r="AH288" s="6">
        <v>11</v>
      </c>
      <c r="AI288" s="6">
        <v>11</v>
      </c>
      <c r="AJ288" s="6">
        <v>11</v>
      </c>
      <c r="AK288" s="6">
        <v>11</v>
      </c>
      <c r="AL288" s="6">
        <v>11</v>
      </c>
      <c r="AM288" s="6">
        <v>11</v>
      </c>
      <c r="AN288" s="6">
        <v>10</v>
      </c>
      <c r="AO288" s="6">
        <v>10</v>
      </c>
      <c r="AP288" s="6">
        <v>11</v>
      </c>
      <c r="AQ288" s="6">
        <v>11</v>
      </c>
      <c r="AR288" s="6">
        <v>11</v>
      </c>
      <c r="AS288" s="6">
        <v>10</v>
      </c>
      <c r="AT288" s="6">
        <v>10</v>
      </c>
      <c r="AU288" s="6">
        <v>10</v>
      </c>
      <c r="AV288" s="6">
        <v>10</v>
      </c>
      <c r="AW288" s="6">
        <v>10</v>
      </c>
      <c r="AX288" s="6">
        <v>10</v>
      </c>
      <c r="AY288" s="6">
        <v>10</v>
      </c>
      <c r="AZ288" s="6">
        <v>10</v>
      </c>
      <c r="BA288" s="6">
        <v>10</v>
      </c>
      <c r="BB288" s="6">
        <v>10</v>
      </c>
      <c r="BC288" s="7">
        <v>10</v>
      </c>
    </row>
    <row r="289" spans="2:55" x14ac:dyDescent="0.2">
      <c r="B289" s="5" t="s">
        <v>152</v>
      </c>
      <c r="C289" s="6">
        <v>16</v>
      </c>
      <c r="D289" s="6" t="s">
        <v>139</v>
      </c>
      <c r="E289" s="6">
        <v>30</v>
      </c>
      <c r="F289" s="6">
        <v>115</v>
      </c>
      <c r="G289" s="6">
        <v>10</v>
      </c>
      <c r="H289" s="6">
        <v>10</v>
      </c>
      <c r="I289" s="6">
        <v>11</v>
      </c>
      <c r="J289" s="6">
        <v>11</v>
      </c>
      <c r="K289" s="6">
        <v>10</v>
      </c>
      <c r="L289" s="6">
        <v>10</v>
      </c>
      <c r="M289" s="6">
        <v>11</v>
      </c>
      <c r="N289" s="6">
        <v>10</v>
      </c>
      <c r="O289" s="6">
        <v>10</v>
      </c>
      <c r="P289" s="6">
        <v>11</v>
      </c>
      <c r="Q289" s="6">
        <v>10</v>
      </c>
      <c r="R289" s="6">
        <v>11</v>
      </c>
      <c r="S289" s="6">
        <v>11</v>
      </c>
      <c r="T289" s="6">
        <v>10</v>
      </c>
      <c r="U289" s="6">
        <v>10</v>
      </c>
      <c r="V289" s="6">
        <v>11</v>
      </c>
      <c r="W289" s="6">
        <v>10</v>
      </c>
      <c r="X289" s="6">
        <v>10</v>
      </c>
      <c r="Y289" s="6">
        <v>10</v>
      </c>
      <c r="Z289" s="6">
        <v>11</v>
      </c>
      <c r="AA289" s="6">
        <v>11</v>
      </c>
      <c r="AB289" s="6">
        <v>12</v>
      </c>
      <c r="AC289" s="6">
        <v>10</v>
      </c>
      <c r="AD289" s="6">
        <v>11</v>
      </c>
      <c r="AE289" s="6">
        <v>11</v>
      </c>
      <c r="AF289" s="6">
        <v>12</v>
      </c>
      <c r="AG289" s="6">
        <v>11</v>
      </c>
      <c r="AH289" s="6">
        <v>11</v>
      </c>
      <c r="AI289" s="6">
        <v>11</v>
      </c>
      <c r="AJ289" s="6">
        <v>11</v>
      </c>
      <c r="AK289" s="6">
        <v>11</v>
      </c>
      <c r="AL289" s="6">
        <v>11</v>
      </c>
      <c r="AM289" s="6">
        <v>11</v>
      </c>
      <c r="AN289" s="6">
        <v>10</v>
      </c>
      <c r="AO289" s="6">
        <v>10</v>
      </c>
      <c r="AP289" s="6">
        <v>11</v>
      </c>
      <c r="AQ289" s="6">
        <v>11</v>
      </c>
      <c r="AR289" s="6">
        <v>11</v>
      </c>
      <c r="AS289" s="6">
        <v>10</v>
      </c>
      <c r="AT289" s="6">
        <v>10</v>
      </c>
      <c r="AU289" s="6">
        <v>10</v>
      </c>
      <c r="AV289" s="6">
        <v>10</v>
      </c>
      <c r="AW289" s="6">
        <v>10</v>
      </c>
      <c r="AX289" s="6">
        <v>10</v>
      </c>
      <c r="AY289" s="6">
        <v>10</v>
      </c>
      <c r="AZ289" s="6">
        <v>10</v>
      </c>
      <c r="BA289" s="6">
        <v>10</v>
      </c>
      <c r="BB289" s="6">
        <v>10</v>
      </c>
      <c r="BC289" s="7">
        <v>10</v>
      </c>
    </row>
    <row r="290" spans="2:55" x14ac:dyDescent="0.2">
      <c r="B290" s="5" t="s">
        <v>152</v>
      </c>
      <c r="C290" s="6">
        <v>16</v>
      </c>
      <c r="D290" s="6" t="s">
        <v>139</v>
      </c>
      <c r="E290" s="6">
        <v>30</v>
      </c>
      <c r="F290" s="6">
        <v>115</v>
      </c>
      <c r="G290" s="6">
        <v>10</v>
      </c>
      <c r="H290" s="6">
        <v>10</v>
      </c>
      <c r="I290" s="6">
        <v>11</v>
      </c>
      <c r="J290" s="6">
        <v>10</v>
      </c>
      <c r="K290" s="6">
        <v>10</v>
      </c>
      <c r="L290" s="6">
        <v>10</v>
      </c>
      <c r="M290" s="6">
        <v>11</v>
      </c>
      <c r="N290" s="6">
        <v>10</v>
      </c>
      <c r="O290" s="6">
        <v>10</v>
      </c>
      <c r="P290" s="6">
        <v>11</v>
      </c>
      <c r="Q290" s="6">
        <v>10</v>
      </c>
      <c r="R290" s="6">
        <v>11</v>
      </c>
      <c r="S290" s="6">
        <v>11</v>
      </c>
      <c r="T290" s="6">
        <v>11</v>
      </c>
      <c r="U290" s="6">
        <v>10</v>
      </c>
      <c r="V290" s="6">
        <v>12</v>
      </c>
      <c r="W290" s="6">
        <v>10</v>
      </c>
      <c r="X290" s="6">
        <v>12</v>
      </c>
      <c r="Y290" s="6">
        <v>10</v>
      </c>
      <c r="Z290" s="6">
        <v>11</v>
      </c>
      <c r="AA290" s="6">
        <v>11</v>
      </c>
      <c r="AB290" s="6">
        <v>11</v>
      </c>
      <c r="AC290" s="6">
        <v>10</v>
      </c>
      <c r="AD290" s="6">
        <v>11</v>
      </c>
      <c r="AE290" s="6">
        <v>11</v>
      </c>
      <c r="AF290" s="6">
        <v>11</v>
      </c>
      <c r="AG290" s="6">
        <v>11</v>
      </c>
      <c r="AH290" s="6">
        <v>11</v>
      </c>
      <c r="AI290" s="6">
        <v>12</v>
      </c>
      <c r="AJ290" s="6">
        <v>11</v>
      </c>
      <c r="AK290" s="6">
        <v>11</v>
      </c>
      <c r="AL290" s="6">
        <v>11</v>
      </c>
      <c r="AM290" s="6">
        <v>11</v>
      </c>
      <c r="AN290" s="6">
        <v>10</v>
      </c>
      <c r="AO290" s="6">
        <v>11</v>
      </c>
      <c r="AP290" s="6">
        <v>11</v>
      </c>
      <c r="AQ290" s="6">
        <v>11</v>
      </c>
      <c r="AR290" s="6">
        <v>11</v>
      </c>
      <c r="AS290" s="6">
        <v>10</v>
      </c>
      <c r="AT290" s="6">
        <v>10</v>
      </c>
      <c r="AU290" s="6">
        <v>10</v>
      </c>
      <c r="AV290" s="6">
        <v>10</v>
      </c>
      <c r="AW290" s="6">
        <v>10</v>
      </c>
      <c r="AX290" s="6">
        <v>10</v>
      </c>
      <c r="AY290" s="6">
        <v>10</v>
      </c>
      <c r="AZ290" s="6">
        <v>10</v>
      </c>
      <c r="BA290" s="6">
        <v>10</v>
      </c>
      <c r="BB290" s="6">
        <v>10</v>
      </c>
      <c r="BC290" s="7">
        <v>10</v>
      </c>
    </row>
    <row r="291" spans="2:55" x14ac:dyDescent="0.2">
      <c r="B291" s="5" t="s">
        <v>153</v>
      </c>
      <c r="C291" s="6">
        <v>16</v>
      </c>
      <c r="D291" s="6" t="s">
        <v>142</v>
      </c>
      <c r="E291" s="6">
        <v>30</v>
      </c>
      <c r="F291" s="6">
        <v>121</v>
      </c>
      <c r="G291" s="6">
        <v>10</v>
      </c>
      <c r="H291" s="6">
        <v>10</v>
      </c>
      <c r="I291" s="6">
        <v>11</v>
      </c>
      <c r="J291" s="6">
        <v>10</v>
      </c>
      <c r="K291" s="6">
        <v>11</v>
      </c>
      <c r="L291" s="6">
        <v>11</v>
      </c>
      <c r="M291" s="6">
        <v>11</v>
      </c>
      <c r="N291" s="6">
        <v>10</v>
      </c>
      <c r="O291" s="6">
        <v>11</v>
      </c>
      <c r="P291" s="6">
        <v>11</v>
      </c>
      <c r="Q291" s="6">
        <v>10</v>
      </c>
      <c r="R291" s="6">
        <v>11</v>
      </c>
      <c r="S291" s="6">
        <v>11</v>
      </c>
      <c r="T291" s="6">
        <v>10</v>
      </c>
      <c r="U291" s="6">
        <v>11</v>
      </c>
      <c r="V291" s="6">
        <v>12</v>
      </c>
      <c r="W291" s="6">
        <v>10</v>
      </c>
      <c r="X291" s="6">
        <v>12</v>
      </c>
      <c r="Y291" s="6">
        <v>10</v>
      </c>
      <c r="Z291" s="6">
        <v>12</v>
      </c>
      <c r="AA291" s="6">
        <v>11</v>
      </c>
      <c r="AB291" s="6">
        <v>12</v>
      </c>
      <c r="AC291" s="6">
        <v>10</v>
      </c>
      <c r="AD291" s="6">
        <v>11</v>
      </c>
      <c r="AE291" s="6">
        <v>10</v>
      </c>
      <c r="AF291" s="6">
        <v>11</v>
      </c>
      <c r="AG291" s="6">
        <v>11</v>
      </c>
      <c r="AH291" s="6">
        <v>11</v>
      </c>
      <c r="AI291" s="6">
        <v>11</v>
      </c>
      <c r="AJ291" s="6">
        <v>11</v>
      </c>
      <c r="AK291" s="6">
        <v>11</v>
      </c>
      <c r="AL291" s="6">
        <v>11</v>
      </c>
      <c r="AM291" s="6">
        <v>11</v>
      </c>
      <c r="AN291" s="6">
        <v>11</v>
      </c>
      <c r="AO291" s="6">
        <v>11</v>
      </c>
      <c r="AP291" s="6">
        <v>11</v>
      </c>
      <c r="AQ291" s="6">
        <v>11</v>
      </c>
      <c r="AR291" s="6">
        <v>12</v>
      </c>
      <c r="AS291" s="6">
        <v>10</v>
      </c>
      <c r="AT291" s="6">
        <v>10</v>
      </c>
      <c r="AU291" s="6">
        <v>10</v>
      </c>
      <c r="AV291" s="6">
        <v>10</v>
      </c>
      <c r="AW291" s="6">
        <v>10</v>
      </c>
      <c r="AX291" s="6">
        <v>10</v>
      </c>
      <c r="AY291" s="6">
        <v>10</v>
      </c>
      <c r="AZ291" s="6">
        <v>10</v>
      </c>
      <c r="BA291" s="6">
        <v>10</v>
      </c>
      <c r="BB291" s="6">
        <v>10</v>
      </c>
      <c r="BC291" s="7">
        <v>10</v>
      </c>
    </row>
    <row r="292" spans="2:55" x14ac:dyDescent="0.2">
      <c r="B292" s="5" t="s">
        <v>153</v>
      </c>
      <c r="C292" s="6">
        <v>16</v>
      </c>
      <c r="D292" s="6" t="s">
        <v>142</v>
      </c>
      <c r="E292" s="6">
        <v>29</v>
      </c>
      <c r="F292" s="6">
        <v>120</v>
      </c>
      <c r="G292" s="6">
        <v>10</v>
      </c>
      <c r="H292" s="6">
        <v>10</v>
      </c>
      <c r="I292" s="6">
        <v>11</v>
      </c>
      <c r="J292" s="6">
        <v>11</v>
      </c>
      <c r="K292" s="6">
        <v>11</v>
      </c>
      <c r="L292" s="6">
        <v>11</v>
      </c>
      <c r="M292" s="6">
        <v>11</v>
      </c>
      <c r="N292" s="6">
        <v>10</v>
      </c>
      <c r="O292" s="6">
        <v>11</v>
      </c>
      <c r="P292" s="6">
        <v>12</v>
      </c>
      <c r="Q292" s="6">
        <v>10</v>
      </c>
      <c r="R292" s="6">
        <v>11</v>
      </c>
      <c r="S292" s="6">
        <v>11</v>
      </c>
      <c r="T292" s="6">
        <v>11</v>
      </c>
      <c r="U292" s="6">
        <v>10</v>
      </c>
      <c r="V292" s="6">
        <v>12</v>
      </c>
      <c r="W292" s="6">
        <v>10</v>
      </c>
      <c r="X292" s="6">
        <v>11</v>
      </c>
      <c r="Y292" s="6">
        <v>10</v>
      </c>
      <c r="Z292" s="6">
        <v>11</v>
      </c>
      <c r="AA292" s="6">
        <v>11</v>
      </c>
      <c r="AB292" s="6">
        <v>11</v>
      </c>
      <c r="AC292" s="6">
        <v>10</v>
      </c>
      <c r="AD292" s="6">
        <v>11</v>
      </c>
      <c r="AE292" s="6">
        <v>11</v>
      </c>
      <c r="AF292" s="6">
        <v>11</v>
      </c>
      <c r="AG292" s="6">
        <v>11</v>
      </c>
      <c r="AH292" s="6">
        <v>11</v>
      </c>
      <c r="AI292" s="6">
        <v>11</v>
      </c>
      <c r="AJ292" s="6">
        <v>11</v>
      </c>
      <c r="AK292" s="6">
        <v>12</v>
      </c>
      <c r="AL292" s="6">
        <v>11</v>
      </c>
      <c r="AM292" s="6">
        <v>12</v>
      </c>
      <c r="AN292" s="6">
        <v>10</v>
      </c>
      <c r="AO292" s="6">
        <v>10</v>
      </c>
      <c r="AP292" s="6">
        <v>12</v>
      </c>
      <c r="AQ292" s="6">
        <v>11</v>
      </c>
      <c r="AR292" s="6">
        <v>12</v>
      </c>
      <c r="AS292" s="6">
        <v>10</v>
      </c>
      <c r="AT292" s="6">
        <v>10</v>
      </c>
      <c r="AU292" s="6">
        <v>10</v>
      </c>
      <c r="AV292" s="6">
        <v>10</v>
      </c>
      <c r="AW292" s="6">
        <v>10</v>
      </c>
      <c r="AX292" s="6">
        <v>10</v>
      </c>
      <c r="AY292" s="6">
        <v>10</v>
      </c>
      <c r="AZ292" s="6">
        <v>10</v>
      </c>
      <c r="BA292" s="6">
        <v>10</v>
      </c>
      <c r="BB292" s="6">
        <v>10</v>
      </c>
      <c r="BC292" s="7">
        <v>10</v>
      </c>
    </row>
    <row r="293" spans="2:55" x14ac:dyDescent="0.2">
      <c r="B293" s="5" t="s">
        <v>153</v>
      </c>
      <c r="C293" s="6">
        <v>16</v>
      </c>
      <c r="D293" s="6" t="s">
        <v>142</v>
      </c>
      <c r="E293" s="6">
        <v>30</v>
      </c>
      <c r="F293" s="6">
        <v>120</v>
      </c>
      <c r="G293" s="6">
        <v>10</v>
      </c>
      <c r="H293" s="6">
        <v>10</v>
      </c>
      <c r="I293" s="6">
        <v>11</v>
      </c>
      <c r="J293" s="6">
        <v>11</v>
      </c>
      <c r="K293" s="6">
        <v>11</v>
      </c>
      <c r="L293" s="6">
        <v>11</v>
      </c>
      <c r="M293" s="6">
        <v>11</v>
      </c>
      <c r="N293" s="6">
        <v>11</v>
      </c>
      <c r="O293" s="6">
        <v>12</v>
      </c>
      <c r="P293" s="6">
        <v>12</v>
      </c>
      <c r="Q293" s="6">
        <v>10</v>
      </c>
      <c r="R293" s="6">
        <v>11</v>
      </c>
      <c r="S293" s="6">
        <v>11</v>
      </c>
      <c r="T293" s="6">
        <v>10</v>
      </c>
      <c r="U293" s="6">
        <v>11</v>
      </c>
      <c r="V293" s="6">
        <v>11</v>
      </c>
      <c r="W293" s="6">
        <v>10</v>
      </c>
      <c r="X293" s="6">
        <v>12</v>
      </c>
      <c r="Y293" s="6">
        <v>10</v>
      </c>
      <c r="Z293" s="6">
        <v>12</v>
      </c>
      <c r="AA293" s="6">
        <v>11</v>
      </c>
      <c r="AB293" s="6">
        <v>11</v>
      </c>
      <c r="AC293" s="6">
        <v>10</v>
      </c>
      <c r="AD293" s="6">
        <v>11</v>
      </c>
      <c r="AE293" s="6">
        <v>11</v>
      </c>
      <c r="AF293" s="6">
        <v>12</v>
      </c>
      <c r="AG293" s="6">
        <v>11</v>
      </c>
      <c r="AH293" s="6">
        <v>11</v>
      </c>
      <c r="AI293" s="6">
        <v>11</v>
      </c>
      <c r="AJ293" s="6">
        <v>11</v>
      </c>
      <c r="AK293" s="6">
        <v>11</v>
      </c>
      <c r="AL293" s="6">
        <v>11</v>
      </c>
      <c r="AM293" s="6">
        <v>11</v>
      </c>
      <c r="AN293" s="6">
        <v>10</v>
      </c>
      <c r="AO293" s="6">
        <v>11</v>
      </c>
      <c r="AP293" s="6">
        <v>12</v>
      </c>
      <c r="AQ293" s="6">
        <v>11</v>
      </c>
      <c r="AR293" s="6">
        <v>12</v>
      </c>
      <c r="AS293" s="6">
        <v>10</v>
      </c>
      <c r="AT293" s="6">
        <v>10</v>
      </c>
      <c r="AU293" s="6">
        <v>10</v>
      </c>
      <c r="AV293" s="6">
        <v>10</v>
      </c>
      <c r="AW293" s="6">
        <v>10</v>
      </c>
      <c r="AX293" s="6">
        <v>10</v>
      </c>
      <c r="AY293" s="6">
        <v>10</v>
      </c>
      <c r="AZ293" s="6">
        <v>10</v>
      </c>
      <c r="BA293" s="6">
        <v>10</v>
      </c>
      <c r="BB293" s="6">
        <v>10</v>
      </c>
      <c r="BC293" s="7">
        <v>10</v>
      </c>
    </row>
    <row r="294" spans="2:55" x14ac:dyDescent="0.2">
      <c r="B294" s="5" t="s">
        <v>153</v>
      </c>
      <c r="C294" s="6">
        <v>16</v>
      </c>
      <c r="D294" s="6" t="s">
        <v>142</v>
      </c>
      <c r="E294" s="6">
        <v>28</v>
      </c>
      <c r="F294" s="6">
        <v>120</v>
      </c>
      <c r="G294" s="6">
        <v>10</v>
      </c>
      <c r="H294" s="6">
        <v>10</v>
      </c>
      <c r="I294" s="6">
        <v>11</v>
      </c>
      <c r="J294" s="6">
        <v>11</v>
      </c>
      <c r="K294" s="6">
        <v>11</v>
      </c>
      <c r="L294" s="6">
        <v>11</v>
      </c>
      <c r="M294" s="6">
        <v>11</v>
      </c>
      <c r="N294" s="6">
        <v>10</v>
      </c>
      <c r="O294" s="6">
        <v>11</v>
      </c>
      <c r="P294" s="6">
        <v>11</v>
      </c>
      <c r="Q294" s="6">
        <v>10</v>
      </c>
      <c r="R294" s="6">
        <v>11</v>
      </c>
      <c r="S294" s="6">
        <v>11</v>
      </c>
      <c r="T294" s="6">
        <v>10</v>
      </c>
      <c r="U294" s="6">
        <v>10</v>
      </c>
      <c r="V294" s="6">
        <v>11</v>
      </c>
      <c r="W294" s="6">
        <v>10</v>
      </c>
      <c r="X294" s="6">
        <v>11</v>
      </c>
      <c r="Y294" s="6">
        <v>10</v>
      </c>
      <c r="Z294" s="6">
        <v>13</v>
      </c>
      <c r="AA294" s="6">
        <v>11</v>
      </c>
      <c r="AB294" s="6">
        <v>12</v>
      </c>
      <c r="AC294" s="6">
        <v>10</v>
      </c>
      <c r="AD294" s="6">
        <v>11</v>
      </c>
      <c r="AE294" s="6">
        <v>10</v>
      </c>
      <c r="AF294" s="6">
        <v>12</v>
      </c>
      <c r="AG294" s="6">
        <v>11</v>
      </c>
      <c r="AH294" s="6">
        <v>10</v>
      </c>
      <c r="AI294" s="6">
        <v>11</v>
      </c>
      <c r="AJ294" s="6">
        <v>10</v>
      </c>
      <c r="AK294" s="6">
        <v>11</v>
      </c>
      <c r="AL294" s="6">
        <v>12</v>
      </c>
      <c r="AM294" s="6">
        <v>11</v>
      </c>
      <c r="AN294" s="6">
        <v>10</v>
      </c>
      <c r="AO294" s="6">
        <v>10</v>
      </c>
      <c r="AP294" s="6">
        <v>11</v>
      </c>
      <c r="AQ294" s="6">
        <v>11</v>
      </c>
      <c r="AR294" s="6">
        <v>11</v>
      </c>
      <c r="AS294" s="6">
        <v>10</v>
      </c>
      <c r="AT294" s="6">
        <v>10</v>
      </c>
      <c r="AU294" s="6">
        <v>10</v>
      </c>
      <c r="AV294" s="6">
        <v>10</v>
      </c>
      <c r="AW294" s="6">
        <v>10</v>
      </c>
      <c r="AX294" s="6">
        <v>10</v>
      </c>
      <c r="AY294" s="6">
        <v>10</v>
      </c>
      <c r="AZ294" s="6">
        <v>10</v>
      </c>
      <c r="BA294" s="6">
        <v>10</v>
      </c>
      <c r="BB294" s="6">
        <v>10</v>
      </c>
      <c r="BC294" s="7">
        <v>10</v>
      </c>
    </row>
    <row r="295" spans="2:55" x14ac:dyDescent="0.2">
      <c r="B295" s="5" t="s">
        <v>153</v>
      </c>
      <c r="C295" s="6">
        <v>16</v>
      </c>
      <c r="D295" s="6" t="s">
        <v>142</v>
      </c>
      <c r="E295" s="6">
        <v>30</v>
      </c>
      <c r="F295" s="6">
        <v>119</v>
      </c>
      <c r="G295" s="6">
        <v>10</v>
      </c>
      <c r="H295" s="6">
        <v>10</v>
      </c>
      <c r="I295" s="6">
        <v>11</v>
      </c>
      <c r="J295" s="6">
        <v>10</v>
      </c>
      <c r="K295" s="6">
        <v>11</v>
      </c>
      <c r="L295" s="6">
        <v>10</v>
      </c>
      <c r="M295" s="6">
        <v>11</v>
      </c>
      <c r="N295" s="6">
        <v>10</v>
      </c>
      <c r="O295" s="6">
        <v>11</v>
      </c>
      <c r="P295" s="6">
        <v>11</v>
      </c>
      <c r="Q295" s="6">
        <v>10</v>
      </c>
      <c r="R295" s="6">
        <v>11</v>
      </c>
      <c r="S295" s="6">
        <v>11</v>
      </c>
      <c r="T295" s="6">
        <v>10</v>
      </c>
      <c r="U295" s="6">
        <v>10</v>
      </c>
      <c r="V295" s="6">
        <v>11</v>
      </c>
      <c r="W295" s="6">
        <v>10</v>
      </c>
      <c r="X295" s="6">
        <v>12</v>
      </c>
      <c r="Y295" s="6">
        <v>10</v>
      </c>
      <c r="Z295" s="6">
        <v>12</v>
      </c>
      <c r="AA295" s="6">
        <v>11</v>
      </c>
      <c r="AB295" s="6">
        <v>11</v>
      </c>
      <c r="AC295" s="6">
        <v>10</v>
      </c>
      <c r="AD295" s="6">
        <v>10</v>
      </c>
      <c r="AE295" s="6">
        <v>11</v>
      </c>
      <c r="AF295" s="6">
        <v>13</v>
      </c>
      <c r="AG295" s="6">
        <v>11</v>
      </c>
      <c r="AH295" s="6">
        <v>10</v>
      </c>
      <c r="AI295" s="6">
        <v>11</v>
      </c>
      <c r="AJ295" s="6">
        <v>11</v>
      </c>
      <c r="AK295" s="6">
        <v>11</v>
      </c>
      <c r="AL295" s="6">
        <v>12</v>
      </c>
      <c r="AM295" s="6">
        <v>11</v>
      </c>
      <c r="AN295" s="6">
        <v>10</v>
      </c>
      <c r="AO295" s="6">
        <v>10</v>
      </c>
      <c r="AP295" s="6">
        <v>11</v>
      </c>
      <c r="AQ295" s="6">
        <v>11</v>
      </c>
      <c r="AR295" s="6">
        <v>12</v>
      </c>
      <c r="AS295" s="6">
        <v>10</v>
      </c>
      <c r="AT295" s="6">
        <v>10</v>
      </c>
      <c r="AU295" s="6">
        <v>10</v>
      </c>
      <c r="AV295" s="6">
        <v>10</v>
      </c>
      <c r="AW295" s="6">
        <v>10</v>
      </c>
      <c r="AX295" s="6">
        <v>10</v>
      </c>
      <c r="AY295" s="6">
        <v>10</v>
      </c>
      <c r="AZ295" s="6">
        <v>10</v>
      </c>
      <c r="BA295" s="6">
        <v>10</v>
      </c>
      <c r="BB295" s="6">
        <v>10</v>
      </c>
      <c r="BC295" s="7">
        <v>10</v>
      </c>
    </row>
    <row r="296" spans="2:55" x14ac:dyDescent="0.2">
      <c r="B296" s="5" t="s">
        <v>153</v>
      </c>
      <c r="C296" s="6">
        <v>16</v>
      </c>
      <c r="D296" s="6" t="s">
        <v>142</v>
      </c>
      <c r="E296" s="6">
        <v>30</v>
      </c>
      <c r="F296" s="6">
        <v>119</v>
      </c>
      <c r="G296" s="6">
        <v>10</v>
      </c>
      <c r="H296" s="6">
        <v>10</v>
      </c>
      <c r="I296" s="6">
        <v>11</v>
      </c>
      <c r="J296" s="6">
        <v>10</v>
      </c>
      <c r="K296" s="6">
        <v>12</v>
      </c>
      <c r="L296" s="6">
        <v>11</v>
      </c>
      <c r="M296" s="6">
        <v>11</v>
      </c>
      <c r="N296" s="6">
        <v>10</v>
      </c>
      <c r="O296" s="6">
        <v>11</v>
      </c>
      <c r="P296" s="6">
        <v>11</v>
      </c>
      <c r="Q296" s="6">
        <v>10</v>
      </c>
      <c r="R296" s="6">
        <v>11</v>
      </c>
      <c r="S296" s="6">
        <v>11</v>
      </c>
      <c r="T296" s="6">
        <v>10</v>
      </c>
      <c r="U296" s="6">
        <v>10</v>
      </c>
      <c r="V296" s="6">
        <v>12</v>
      </c>
      <c r="W296" s="6">
        <v>10</v>
      </c>
      <c r="X296" s="6">
        <v>11</v>
      </c>
      <c r="Y296" s="6">
        <v>10</v>
      </c>
      <c r="Z296" s="6">
        <v>12</v>
      </c>
      <c r="AA296" s="6">
        <v>11</v>
      </c>
      <c r="AB296" s="6">
        <v>11</v>
      </c>
      <c r="AC296" s="6">
        <v>10</v>
      </c>
      <c r="AD296" s="6">
        <v>11</v>
      </c>
      <c r="AE296" s="6">
        <v>10</v>
      </c>
      <c r="AF296" s="6">
        <v>11</v>
      </c>
      <c r="AG296" s="6">
        <v>11</v>
      </c>
      <c r="AH296" s="6">
        <v>10</v>
      </c>
      <c r="AI296" s="6">
        <v>11</v>
      </c>
      <c r="AJ296" s="6">
        <v>11</v>
      </c>
      <c r="AK296" s="6">
        <v>11</v>
      </c>
      <c r="AL296" s="6">
        <v>11</v>
      </c>
      <c r="AM296" s="6">
        <v>11</v>
      </c>
      <c r="AN296" s="6">
        <v>10</v>
      </c>
      <c r="AO296" s="6">
        <v>10</v>
      </c>
      <c r="AP296" s="6">
        <v>12</v>
      </c>
      <c r="AQ296" s="6">
        <v>11</v>
      </c>
      <c r="AR296" s="6">
        <v>12</v>
      </c>
      <c r="AS296" s="6">
        <v>10</v>
      </c>
      <c r="AT296" s="6">
        <v>10</v>
      </c>
      <c r="AU296" s="6">
        <v>10</v>
      </c>
      <c r="AV296" s="6">
        <v>10</v>
      </c>
      <c r="AW296" s="6">
        <v>10</v>
      </c>
      <c r="AX296" s="6">
        <v>10</v>
      </c>
      <c r="AY296" s="6">
        <v>10</v>
      </c>
      <c r="AZ296" s="6">
        <v>10</v>
      </c>
      <c r="BA296" s="6">
        <v>10</v>
      </c>
      <c r="BB296" s="6">
        <v>10</v>
      </c>
      <c r="BC296" s="7">
        <v>10</v>
      </c>
    </row>
    <row r="297" spans="2:55" x14ac:dyDescent="0.2">
      <c r="B297" s="5" t="s">
        <v>153</v>
      </c>
      <c r="C297" s="6">
        <v>16</v>
      </c>
      <c r="D297" s="6" t="s">
        <v>142</v>
      </c>
      <c r="E297" s="6">
        <v>30</v>
      </c>
      <c r="F297" s="6">
        <v>119</v>
      </c>
      <c r="G297" s="6">
        <v>10</v>
      </c>
      <c r="H297" s="6">
        <v>10</v>
      </c>
      <c r="I297" s="6">
        <v>11</v>
      </c>
      <c r="J297" s="6">
        <v>11</v>
      </c>
      <c r="K297" s="6">
        <v>12</v>
      </c>
      <c r="L297" s="6">
        <v>10</v>
      </c>
      <c r="M297" s="6">
        <v>11</v>
      </c>
      <c r="N297" s="6">
        <v>10</v>
      </c>
      <c r="O297" s="6">
        <v>11</v>
      </c>
      <c r="P297" s="6">
        <v>11</v>
      </c>
      <c r="Q297" s="6">
        <v>10</v>
      </c>
      <c r="R297" s="6">
        <v>11</v>
      </c>
      <c r="S297" s="6">
        <v>10</v>
      </c>
      <c r="T297" s="6">
        <v>10</v>
      </c>
      <c r="U297" s="6">
        <v>10</v>
      </c>
      <c r="V297" s="6">
        <v>11</v>
      </c>
      <c r="W297" s="6">
        <v>10</v>
      </c>
      <c r="X297" s="6">
        <v>11</v>
      </c>
      <c r="Y297" s="6">
        <v>10</v>
      </c>
      <c r="Z297" s="6">
        <v>11</v>
      </c>
      <c r="AA297" s="6">
        <v>11</v>
      </c>
      <c r="AB297" s="6">
        <v>12</v>
      </c>
      <c r="AC297" s="6">
        <v>10</v>
      </c>
      <c r="AD297" s="6">
        <v>11</v>
      </c>
      <c r="AE297" s="6">
        <v>11</v>
      </c>
      <c r="AF297" s="6">
        <v>11</v>
      </c>
      <c r="AG297" s="6">
        <v>11</v>
      </c>
      <c r="AH297" s="6">
        <v>10</v>
      </c>
      <c r="AI297" s="6">
        <v>11</v>
      </c>
      <c r="AJ297" s="6">
        <v>11</v>
      </c>
      <c r="AK297" s="6">
        <v>11</v>
      </c>
      <c r="AL297" s="6">
        <v>11</v>
      </c>
      <c r="AM297" s="6">
        <v>12</v>
      </c>
      <c r="AN297" s="6">
        <v>10</v>
      </c>
      <c r="AO297" s="6">
        <v>10</v>
      </c>
      <c r="AP297" s="6">
        <v>12</v>
      </c>
      <c r="AQ297" s="6">
        <v>11</v>
      </c>
      <c r="AR297" s="6">
        <v>11</v>
      </c>
      <c r="AS297" s="6">
        <v>10</v>
      </c>
      <c r="AT297" s="6">
        <v>10</v>
      </c>
      <c r="AU297" s="6">
        <v>10</v>
      </c>
      <c r="AV297" s="6">
        <v>10</v>
      </c>
      <c r="AW297" s="6">
        <v>10</v>
      </c>
      <c r="AX297" s="6">
        <v>10</v>
      </c>
      <c r="AY297" s="6">
        <v>10</v>
      </c>
      <c r="AZ297" s="6">
        <v>10</v>
      </c>
      <c r="BA297" s="6">
        <v>10</v>
      </c>
      <c r="BB297" s="6">
        <v>10</v>
      </c>
      <c r="BC297" s="7">
        <v>10</v>
      </c>
    </row>
    <row r="298" spans="2:55" x14ac:dyDescent="0.2">
      <c r="B298" s="5" t="s">
        <v>153</v>
      </c>
      <c r="C298" s="6">
        <v>16</v>
      </c>
      <c r="D298" s="6" t="s">
        <v>142</v>
      </c>
      <c r="E298" s="6">
        <v>30</v>
      </c>
      <c r="F298" s="6">
        <v>118</v>
      </c>
      <c r="G298" s="6">
        <v>10</v>
      </c>
      <c r="H298" s="6">
        <v>10</v>
      </c>
      <c r="I298" s="6">
        <v>10</v>
      </c>
      <c r="J298" s="6">
        <v>11</v>
      </c>
      <c r="K298" s="6">
        <v>11</v>
      </c>
      <c r="L298" s="6">
        <v>11</v>
      </c>
      <c r="M298" s="6">
        <v>11</v>
      </c>
      <c r="N298" s="6">
        <v>10</v>
      </c>
      <c r="O298" s="6">
        <v>11</v>
      </c>
      <c r="P298" s="6">
        <v>11</v>
      </c>
      <c r="Q298" s="6">
        <v>10</v>
      </c>
      <c r="R298" s="6">
        <v>11</v>
      </c>
      <c r="S298" s="6">
        <v>11</v>
      </c>
      <c r="T298" s="6">
        <v>10</v>
      </c>
      <c r="U298" s="6">
        <v>10</v>
      </c>
      <c r="V298" s="6">
        <v>11</v>
      </c>
      <c r="W298" s="6">
        <v>10</v>
      </c>
      <c r="X298" s="6">
        <v>11</v>
      </c>
      <c r="Y298" s="6">
        <v>10</v>
      </c>
      <c r="Z298" s="6">
        <v>12</v>
      </c>
      <c r="AA298" s="6">
        <v>11</v>
      </c>
      <c r="AB298" s="6">
        <v>12</v>
      </c>
      <c r="AC298" s="6">
        <v>10</v>
      </c>
      <c r="AD298" s="6">
        <v>11</v>
      </c>
      <c r="AE298" s="6">
        <v>11</v>
      </c>
      <c r="AF298" s="6">
        <v>11</v>
      </c>
      <c r="AG298" s="6">
        <v>11</v>
      </c>
      <c r="AH298" s="6">
        <v>11</v>
      </c>
      <c r="AI298" s="6">
        <v>11</v>
      </c>
      <c r="AJ298" s="6">
        <v>11</v>
      </c>
      <c r="AK298" s="6">
        <v>11</v>
      </c>
      <c r="AL298" s="6">
        <v>11</v>
      </c>
      <c r="AM298" s="6">
        <v>11</v>
      </c>
      <c r="AN298" s="6">
        <v>12</v>
      </c>
      <c r="AO298" s="6">
        <v>11</v>
      </c>
      <c r="AP298" s="6">
        <v>11</v>
      </c>
      <c r="AQ298" s="6">
        <v>11</v>
      </c>
      <c r="AR298" s="6">
        <v>12</v>
      </c>
      <c r="AS298" s="6">
        <v>10</v>
      </c>
      <c r="AT298" s="6">
        <v>10</v>
      </c>
      <c r="AU298" s="6">
        <v>10</v>
      </c>
      <c r="AV298" s="6">
        <v>10</v>
      </c>
      <c r="AW298" s="6">
        <v>10</v>
      </c>
      <c r="AX298" s="6">
        <v>10</v>
      </c>
      <c r="AY298" s="6">
        <v>10</v>
      </c>
      <c r="AZ298" s="6">
        <v>10</v>
      </c>
      <c r="BA298" s="6">
        <v>10</v>
      </c>
      <c r="BB298" s="6">
        <v>10</v>
      </c>
      <c r="BC298" s="7">
        <v>10</v>
      </c>
    </row>
    <row r="299" spans="2:55" x14ac:dyDescent="0.2">
      <c r="B299" s="8" t="s">
        <v>153</v>
      </c>
      <c r="C299" s="9">
        <v>16</v>
      </c>
      <c r="D299" s="9" t="s">
        <v>142</v>
      </c>
      <c r="E299" s="9">
        <v>30</v>
      </c>
      <c r="F299" s="9">
        <v>118</v>
      </c>
      <c r="G299" s="9">
        <v>10</v>
      </c>
      <c r="H299" s="9">
        <v>10</v>
      </c>
      <c r="I299" s="9">
        <v>10</v>
      </c>
      <c r="J299" s="9">
        <v>10</v>
      </c>
      <c r="K299" s="9">
        <v>11</v>
      </c>
      <c r="L299" s="9">
        <v>11</v>
      </c>
      <c r="M299" s="9">
        <v>11</v>
      </c>
      <c r="N299" s="9">
        <v>10</v>
      </c>
      <c r="O299" s="9">
        <v>11</v>
      </c>
      <c r="P299" s="9">
        <v>11</v>
      </c>
      <c r="Q299" s="9">
        <v>10</v>
      </c>
      <c r="R299" s="9">
        <v>11</v>
      </c>
      <c r="S299" s="9">
        <v>11</v>
      </c>
      <c r="T299" s="9">
        <v>10</v>
      </c>
      <c r="U299" s="9">
        <v>10</v>
      </c>
      <c r="V299" s="9">
        <v>12</v>
      </c>
      <c r="W299" s="9">
        <v>10</v>
      </c>
      <c r="X299" s="9">
        <v>12</v>
      </c>
      <c r="Y299" s="9">
        <v>10</v>
      </c>
      <c r="Z299" s="9">
        <v>12</v>
      </c>
      <c r="AA299" s="9">
        <v>11</v>
      </c>
      <c r="AB299" s="9">
        <v>12</v>
      </c>
      <c r="AC299" s="9">
        <v>10</v>
      </c>
      <c r="AD299" s="9">
        <v>11</v>
      </c>
      <c r="AE299" s="9">
        <v>11</v>
      </c>
      <c r="AF299" s="9">
        <v>12</v>
      </c>
      <c r="AG299" s="9">
        <v>11</v>
      </c>
      <c r="AH299" s="9">
        <v>11</v>
      </c>
      <c r="AI299" s="9">
        <v>11</v>
      </c>
      <c r="AJ299" s="9">
        <v>11</v>
      </c>
      <c r="AK299" s="9">
        <v>11</v>
      </c>
      <c r="AL299" s="9">
        <v>11</v>
      </c>
      <c r="AM299" s="9">
        <v>11</v>
      </c>
      <c r="AN299" s="9">
        <v>10</v>
      </c>
      <c r="AO299" s="9">
        <v>11</v>
      </c>
      <c r="AP299" s="9">
        <v>10</v>
      </c>
      <c r="AQ299" s="9">
        <v>11</v>
      </c>
      <c r="AR299" s="9">
        <v>11</v>
      </c>
      <c r="AS299" s="9">
        <v>10</v>
      </c>
      <c r="AT299" s="9">
        <v>10</v>
      </c>
      <c r="AU299" s="9">
        <v>10</v>
      </c>
      <c r="AV299" s="9">
        <v>10</v>
      </c>
      <c r="AW299" s="9">
        <v>10</v>
      </c>
      <c r="AX299" s="9">
        <v>10</v>
      </c>
      <c r="AY299" s="9">
        <v>10</v>
      </c>
      <c r="AZ299" s="9">
        <v>10</v>
      </c>
      <c r="BA299" s="9">
        <v>10</v>
      </c>
      <c r="BB299" s="9">
        <v>10</v>
      </c>
      <c r="BC299" s="10">
        <v>10</v>
      </c>
    </row>
    <row r="301" spans="2:55" x14ac:dyDescent="0.2">
      <c r="B301" s="1" t="s">
        <v>103</v>
      </c>
    </row>
    <row r="302" spans="2:55" x14ac:dyDescent="0.2">
      <c r="B302" s="2" t="s">
        <v>5</v>
      </c>
      <c r="C302" s="3" t="s">
        <v>6</v>
      </c>
      <c r="D302" s="3" t="s">
        <v>7</v>
      </c>
      <c r="E302" s="3" t="s">
        <v>8</v>
      </c>
      <c r="F302" s="3" t="s">
        <v>9</v>
      </c>
      <c r="G302" s="3" t="s">
        <v>10</v>
      </c>
      <c r="H302" s="3" t="s">
        <v>11</v>
      </c>
      <c r="I302" s="3" t="s">
        <v>12</v>
      </c>
      <c r="J302" s="3" t="s">
        <v>13</v>
      </c>
      <c r="K302" s="3" t="s">
        <v>14</v>
      </c>
      <c r="L302" s="3" t="s">
        <v>15</v>
      </c>
      <c r="M302" s="3" t="s">
        <v>16</v>
      </c>
      <c r="N302" s="3" t="s">
        <v>17</v>
      </c>
      <c r="O302" s="3" t="s">
        <v>18</v>
      </c>
      <c r="P302" s="3" t="s">
        <v>19</v>
      </c>
      <c r="Q302" s="3" t="s">
        <v>20</v>
      </c>
      <c r="R302" s="3" t="s">
        <v>21</v>
      </c>
      <c r="S302" s="3" t="s">
        <v>22</v>
      </c>
      <c r="T302" s="3" t="s">
        <v>23</v>
      </c>
      <c r="U302" s="3" t="s">
        <v>24</v>
      </c>
      <c r="V302" s="3" t="s">
        <v>25</v>
      </c>
      <c r="W302" s="3" t="s">
        <v>26</v>
      </c>
      <c r="X302" s="3" t="s">
        <v>27</v>
      </c>
      <c r="Y302" s="3" t="s">
        <v>28</v>
      </c>
      <c r="Z302" s="3" t="s">
        <v>29</v>
      </c>
      <c r="AA302" s="3" t="s">
        <v>30</v>
      </c>
      <c r="AB302" s="3" t="s">
        <v>31</v>
      </c>
      <c r="AC302" s="3" t="s">
        <v>32</v>
      </c>
      <c r="AD302" s="3" t="s">
        <v>33</v>
      </c>
      <c r="AE302" s="3" t="s">
        <v>34</v>
      </c>
      <c r="AF302" s="3" t="s">
        <v>35</v>
      </c>
      <c r="AG302" s="3" t="s">
        <v>36</v>
      </c>
      <c r="AH302" s="3" t="s">
        <v>37</v>
      </c>
      <c r="AI302" s="3" t="s">
        <v>38</v>
      </c>
      <c r="AJ302" s="3" t="s">
        <v>39</v>
      </c>
      <c r="AK302" s="3" t="s">
        <v>40</v>
      </c>
      <c r="AL302" s="3" t="s">
        <v>41</v>
      </c>
      <c r="AM302" s="3" t="s">
        <v>42</v>
      </c>
      <c r="AN302" s="3" t="s">
        <v>43</v>
      </c>
      <c r="AO302" s="3" t="s">
        <v>44</v>
      </c>
      <c r="AP302" s="3" t="s">
        <v>45</v>
      </c>
      <c r="AQ302" s="3" t="s">
        <v>46</v>
      </c>
      <c r="AR302" s="3" t="s">
        <v>47</v>
      </c>
      <c r="AS302" s="3" t="s">
        <v>48</v>
      </c>
      <c r="AT302" s="3" t="s">
        <v>49</v>
      </c>
      <c r="AU302" s="3" t="s">
        <v>50</v>
      </c>
      <c r="AV302" s="3" t="s">
        <v>51</v>
      </c>
      <c r="AW302" s="3" t="s">
        <v>52</v>
      </c>
      <c r="AX302" s="3" t="s">
        <v>53</v>
      </c>
      <c r="AY302" s="3" t="s">
        <v>54</v>
      </c>
      <c r="AZ302" s="3" t="s">
        <v>55</v>
      </c>
      <c r="BA302" s="3" t="s">
        <v>56</v>
      </c>
      <c r="BB302" s="3" t="s">
        <v>57</v>
      </c>
      <c r="BC302" s="4" t="s">
        <v>58</v>
      </c>
    </row>
    <row r="303" spans="2:55" x14ac:dyDescent="0.2">
      <c r="B303" s="5" t="s">
        <v>154</v>
      </c>
      <c r="C303" s="6">
        <v>16</v>
      </c>
      <c r="D303" s="6" t="s">
        <v>61</v>
      </c>
      <c r="E303" s="6">
        <v>30</v>
      </c>
      <c r="F303" s="6">
        <v>119</v>
      </c>
      <c r="G303" s="6">
        <v>10</v>
      </c>
      <c r="H303" s="6">
        <v>10</v>
      </c>
      <c r="I303" s="6">
        <v>10</v>
      </c>
      <c r="J303" s="6">
        <v>10</v>
      </c>
      <c r="K303" s="6">
        <v>12</v>
      </c>
      <c r="L303" s="6">
        <v>11</v>
      </c>
      <c r="M303" s="6">
        <v>10</v>
      </c>
      <c r="N303" s="6">
        <v>10</v>
      </c>
      <c r="O303" s="6">
        <v>10</v>
      </c>
      <c r="P303" s="6">
        <v>11</v>
      </c>
      <c r="Q303" s="6">
        <v>10</v>
      </c>
      <c r="R303" s="6">
        <v>11</v>
      </c>
      <c r="S303" s="6">
        <v>12</v>
      </c>
      <c r="T303" s="6">
        <v>11</v>
      </c>
      <c r="U303" s="6">
        <v>10</v>
      </c>
      <c r="V303" s="6">
        <v>12</v>
      </c>
      <c r="W303" s="6">
        <v>10</v>
      </c>
      <c r="X303" s="6">
        <v>12</v>
      </c>
      <c r="Y303" s="6">
        <v>10</v>
      </c>
      <c r="Z303" s="6">
        <v>11</v>
      </c>
      <c r="AA303" s="6">
        <v>12</v>
      </c>
      <c r="AB303" s="6">
        <v>11</v>
      </c>
      <c r="AC303" s="6">
        <v>10</v>
      </c>
      <c r="AD303" s="6">
        <v>11</v>
      </c>
      <c r="AE303" s="6">
        <v>11</v>
      </c>
      <c r="AF303" s="6">
        <v>11</v>
      </c>
      <c r="AG303" s="6">
        <v>11</v>
      </c>
      <c r="AH303" s="6">
        <v>11</v>
      </c>
      <c r="AI303" s="6">
        <v>10</v>
      </c>
      <c r="AJ303" s="6">
        <v>11</v>
      </c>
      <c r="AK303" s="6">
        <v>11</v>
      </c>
      <c r="AL303" s="6">
        <v>11</v>
      </c>
      <c r="AM303" s="6">
        <v>11</v>
      </c>
      <c r="AN303" s="6">
        <v>10</v>
      </c>
      <c r="AO303" s="6">
        <v>11</v>
      </c>
      <c r="AP303" s="6">
        <v>12</v>
      </c>
      <c r="AQ303" s="6">
        <v>12</v>
      </c>
      <c r="AR303" s="6">
        <v>11</v>
      </c>
      <c r="AS303" s="6">
        <v>10</v>
      </c>
      <c r="AT303" s="6">
        <v>10</v>
      </c>
      <c r="AU303" s="6">
        <v>10</v>
      </c>
      <c r="AV303" s="6">
        <v>10</v>
      </c>
      <c r="AW303" s="6">
        <v>10</v>
      </c>
      <c r="AX303" s="6">
        <v>10</v>
      </c>
      <c r="AY303" s="6">
        <v>10</v>
      </c>
      <c r="AZ303" s="6">
        <v>10</v>
      </c>
      <c r="BA303" s="6">
        <v>10</v>
      </c>
      <c r="BB303" s="6">
        <v>10</v>
      </c>
      <c r="BC303" s="7">
        <v>10</v>
      </c>
    </row>
    <row r="304" spans="2:55" x14ac:dyDescent="0.2">
      <c r="B304" s="5" t="s">
        <v>154</v>
      </c>
      <c r="C304" s="6">
        <v>16</v>
      </c>
      <c r="D304" s="6" t="s">
        <v>61</v>
      </c>
      <c r="E304" s="6">
        <v>30</v>
      </c>
      <c r="F304" s="6">
        <v>121</v>
      </c>
      <c r="G304" s="6">
        <v>10</v>
      </c>
      <c r="H304" s="6">
        <v>10</v>
      </c>
      <c r="I304" s="6">
        <v>10</v>
      </c>
      <c r="J304" s="6">
        <v>10</v>
      </c>
      <c r="K304" s="6">
        <v>11</v>
      </c>
      <c r="L304" s="6">
        <v>11</v>
      </c>
      <c r="M304" s="6">
        <v>11</v>
      </c>
      <c r="N304" s="6">
        <v>10</v>
      </c>
      <c r="O304" s="6">
        <v>11</v>
      </c>
      <c r="P304" s="6">
        <v>11</v>
      </c>
      <c r="Q304" s="6">
        <v>10</v>
      </c>
      <c r="R304" s="6">
        <v>10</v>
      </c>
      <c r="S304" s="6">
        <v>11</v>
      </c>
      <c r="T304" s="6">
        <v>11</v>
      </c>
      <c r="U304" s="6">
        <v>10</v>
      </c>
      <c r="V304" s="6">
        <v>12</v>
      </c>
      <c r="W304" s="6">
        <v>10</v>
      </c>
      <c r="X304" s="6">
        <v>12</v>
      </c>
      <c r="Y304" s="6">
        <v>10</v>
      </c>
      <c r="Z304" s="6">
        <v>12</v>
      </c>
      <c r="AA304" s="6">
        <v>11</v>
      </c>
      <c r="AB304" s="6">
        <v>12</v>
      </c>
      <c r="AC304" s="6">
        <v>10</v>
      </c>
      <c r="AD304" s="6">
        <v>11</v>
      </c>
      <c r="AE304" s="6">
        <v>11</v>
      </c>
      <c r="AF304" s="6">
        <v>11</v>
      </c>
      <c r="AG304" s="6">
        <v>11</v>
      </c>
      <c r="AH304" s="6">
        <v>11</v>
      </c>
      <c r="AI304" s="6">
        <v>11</v>
      </c>
      <c r="AJ304" s="6">
        <v>11</v>
      </c>
      <c r="AK304" s="6">
        <v>11</v>
      </c>
      <c r="AL304" s="6">
        <v>12</v>
      </c>
      <c r="AM304" s="6">
        <v>12</v>
      </c>
      <c r="AN304" s="6">
        <v>10</v>
      </c>
      <c r="AO304" s="6">
        <v>11</v>
      </c>
      <c r="AP304" s="6">
        <v>11</v>
      </c>
      <c r="AQ304" s="6">
        <v>11</v>
      </c>
      <c r="AR304" s="6">
        <v>11</v>
      </c>
      <c r="AS304" s="6">
        <v>10</v>
      </c>
      <c r="AT304" s="6">
        <v>10</v>
      </c>
      <c r="AU304" s="6">
        <v>10</v>
      </c>
      <c r="AV304" s="6">
        <v>10</v>
      </c>
      <c r="AW304" s="6">
        <v>10</v>
      </c>
      <c r="AX304" s="6">
        <v>10</v>
      </c>
      <c r="AY304" s="6">
        <v>10</v>
      </c>
      <c r="AZ304" s="6">
        <v>10</v>
      </c>
      <c r="BA304" s="6">
        <v>10</v>
      </c>
      <c r="BB304" s="6">
        <v>10</v>
      </c>
      <c r="BC304" s="7">
        <v>10</v>
      </c>
    </row>
    <row r="305" spans="2:55" x14ac:dyDescent="0.2">
      <c r="B305" s="5" t="s">
        <v>154</v>
      </c>
      <c r="C305" s="6">
        <v>16</v>
      </c>
      <c r="D305" s="6" t="s">
        <v>61</v>
      </c>
      <c r="E305" s="6">
        <v>30</v>
      </c>
      <c r="F305" s="6">
        <v>121</v>
      </c>
      <c r="G305" s="6">
        <v>10</v>
      </c>
      <c r="H305" s="6">
        <v>10</v>
      </c>
      <c r="I305" s="6">
        <v>10</v>
      </c>
      <c r="J305" s="6">
        <v>10</v>
      </c>
      <c r="K305" s="6">
        <v>11</v>
      </c>
      <c r="L305" s="6">
        <v>11</v>
      </c>
      <c r="M305" s="6">
        <v>11</v>
      </c>
      <c r="N305" s="6">
        <v>10</v>
      </c>
      <c r="O305" s="6">
        <v>11</v>
      </c>
      <c r="P305" s="6">
        <v>11</v>
      </c>
      <c r="Q305" s="6">
        <v>10</v>
      </c>
      <c r="R305" s="6">
        <v>10</v>
      </c>
      <c r="S305" s="6">
        <v>11</v>
      </c>
      <c r="T305" s="6">
        <v>11</v>
      </c>
      <c r="U305" s="6">
        <v>10</v>
      </c>
      <c r="V305" s="6">
        <v>12</v>
      </c>
      <c r="W305" s="6">
        <v>10</v>
      </c>
      <c r="X305" s="6">
        <v>12</v>
      </c>
      <c r="Y305" s="6">
        <v>10</v>
      </c>
      <c r="Z305" s="6">
        <v>12</v>
      </c>
      <c r="AA305" s="6">
        <v>11</v>
      </c>
      <c r="AB305" s="6">
        <v>13</v>
      </c>
      <c r="AC305" s="6">
        <v>10</v>
      </c>
      <c r="AD305" s="6">
        <v>11</v>
      </c>
      <c r="AE305" s="6">
        <v>11</v>
      </c>
      <c r="AF305" s="6">
        <v>11</v>
      </c>
      <c r="AG305" s="6">
        <v>11</v>
      </c>
      <c r="AH305" s="6">
        <v>11</v>
      </c>
      <c r="AI305" s="6">
        <v>12</v>
      </c>
      <c r="AJ305" s="6">
        <v>10</v>
      </c>
      <c r="AK305" s="6">
        <v>11</v>
      </c>
      <c r="AL305" s="6">
        <v>11</v>
      </c>
      <c r="AM305" s="6">
        <v>11</v>
      </c>
      <c r="AN305" s="6">
        <v>12</v>
      </c>
      <c r="AO305" s="6">
        <v>11</v>
      </c>
      <c r="AP305" s="6">
        <v>11</v>
      </c>
      <c r="AQ305" s="6">
        <v>11</v>
      </c>
      <c r="AR305" s="6">
        <v>11</v>
      </c>
      <c r="AS305" s="6">
        <v>10</v>
      </c>
      <c r="AT305" s="6">
        <v>10</v>
      </c>
      <c r="AU305" s="6">
        <v>10</v>
      </c>
      <c r="AV305" s="6">
        <v>10</v>
      </c>
      <c r="AW305" s="6">
        <v>10</v>
      </c>
      <c r="AX305" s="6">
        <v>10</v>
      </c>
      <c r="AY305" s="6">
        <v>10</v>
      </c>
      <c r="AZ305" s="6">
        <v>10</v>
      </c>
      <c r="BA305" s="6">
        <v>10</v>
      </c>
      <c r="BB305" s="6">
        <v>10</v>
      </c>
      <c r="BC305" s="7">
        <v>10</v>
      </c>
    </row>
    <row r="306" spans="2:55" x14ac:dyDescent="0.2">
      <c r="B306" s="5" t="s">
        <v>154</v>
      </c>
      <c r="C306" s="6">
        <v>16</v>
      </c>
      <c r="D306" s="6" t="s">
        <v>61</v>
      </c>
      <c r="E306" s="6">
        <v>30</v>
      </c>
      <c r="F306" s="6">
        <v>122</v>
      </c>
      <c r="G306" s="6">
        <v>10</v>
      </c>
      <c r="H306" s="6">
        <v>10</v>
      </c>
      <c r="I306" s="6">
        <v>10</v>
      </c>
      <c r="J306" s="6">
        <v>11</v>
      </c>
      <c r="K306" s="6">
        <v>11</v>
      </c>
      <c r="L306" s="6">
        <v>10</v>
      </c>
      <c r="M306" s="6">
        <v>11</v>
      </c>
      <c r="N306" s="6">
        <v>10</v>
      </c>
      <c r="O306" s="6">
        <v>11</v>
      </c>
      <c r="P306" s="6">
        <v>11</v>
      </c>
      <c r="Q306" s="6">
        <v>10</v>
      </c>
      <c r="R306" s="6">
        <v>11</v>
      </c>
      <c r="S306" s="6">
        <v>12</v>
      </c>
      <c r="T306" s="6">
        <v>11</v>
      </c>
      <c r="U306" s="6">
        <v>10</v>
      </c>
      <c r="V306" s="6">
        <v>12</v>
      </c>
      <c r="W306" s="6">
        <v>10</v>
      </c>
      <c r="X306" s="6">
        <v>11</v>
      </c>
      <c r="Y306" s="6">
        <v>10</v>
      </c>
      <c r="Z306" s="6">
        <v>11</v>
      </c>
      <c r="AA306" s="6">
        <v>11</v>
      </c>
      <c r="AB306" s="6">
        <v>12</v>
      </c>
      <c r="AC306" s="6">
        <v>10</v>
      </c>
      <c r="AD306" s="6">
        <v>11</v>
      </c>
      <c r="AE306" s="6">
        <v>10</v>
      </c>
      <c r="AF306" s="6">
        <v>11</v>
      </c>
      <c r="AG306" s="6">
        <v>11</v>
      </c>
      <c r="AH306" s="6">
        <v>11</v>
      </c>
      <c r="AI306" s="6">
        <v>12</v>
      </c>
      <c r="AJ306" s="6">
        <v>11</v>
      </c>
      <c r="AK306" s="6">
        <v>12</v>
      </c>
      <c r="AL306" s="6">
        <v>11</v>
      </c>
      <c r="AM306" s="6">
        <v>11</v>
      </c>
      <c r="AN306" s="6">
        <v>12</v>
      </c>
      <c r="AO306" s="6">
        <v>10</v>
      </c>
      <c r="AP306" s="6">
        <v>11</v>
      </c>
      <c r="AQ306" s="6">
        <v>12</v>
      </c>
      <c r="AR306" s="6">
        <v>11</v>
      </c>
      <c r="AS306" s="6">
        <v>10</v>
      </c>
      <c r="AT306" s="6">
        <v>10</v>
      </c>
      <c r="AU306" s="6">
        <v>10</v>
      </c>
      <c r="AV306" s="6">
        <v>10</v>
      </c>
      <c r="AW306" s="6">
        <v>10</v>
      </c>
      <c r="AX306" s="6">
        <v>10</v>
      </c>
      <c r="AY306" s="6">
        <v>10</v>
      </c>
      <c r="AZ306" s="6">
        <v>10</v>
      </c>
      <c r="BA306" s="6">
        <v>10</v>
      </c>
      <c r="BB306" s="6">
        <v>10</v>
      </c>
      <c r="BC306" s="7">
        <v>10</v>
      </c>
    </row>
    <row r="307" spans="2:55" x14ac:dyDescent="0.2">
      <c r="B307" s="5" t="s">
        <v>154</v>
      </c>
      <c r="C307" s="6">
        <v>16</v>
      </c>
      <c r="D307" s="6" t="s">
        <v>61</v>
      </c>
      <c r="E307" s="6">
        <v>30</v>
      </c>
      <c r="F307" s="6">
        <v>122</v>
      </c>
      <c r="G307" s="6">
        <v>10</v>
      </c>
      <c r="H307" s="6">
        <v>10</v>
      </c>
      <c r="I307" s="6">
        <v>10</v>
      </c>
      <c r="J307" s="6">
        <v>11</v>
      </c>
      <c r="K307" s="6">
        <v>11</v>
      </c>
      <c r="L307" s="6">
        <v>11</v>
      </c>
      <c r="M307" s="6">
        <v>11</v>
      </c>
      <c r="N307" s="6">
        <v>10</v>
      </c>
      <c r="O307" s="6">
        <v>11</v>
      </c>
      <c r="P307" s="6">
        <v>12</v>
      </c>
      <c r="Q307" s="6">
        <v>11</v>
      </c>
      <c r="R307" s="6">
        <v>11</v>
      </c>
      <c r="S307" s="6">
        <v>11</v>
      </c>
      <c r="T307" s="6">
        <v>11</v>
      </c>
      <c r="U307" s="6">
        <v>10</v>
      </c>
      <c r="V307" s="6">
        <v>11</v>
      </c>
      <c r="W307" s="6">
        <v>10</v>
      </c>
      <c r="X307" s="6">
        <v>12</v>
      </c>
      <c r="Y307" s="6">
        <v>10</v>
      </c>
      <c r="Z307" s="6">
        <v>11</v>
      </c>
      <c r="AA307" s="6">
        <v>11</v>
      </c>
      <c r="AB307" s="6">
        <v>12</v>
      </c>
      <c r="AC307" s="6">
        <v>10</v>
      </c>
      <c r="AD307" s="6">
        <v>11</v>
      </c>
      <c r="AE307" s="6">
        <v>12</v>
      </c>
      <c r="AF307" s="6">
        <v>12</v>
      </c>
      <c r="AG307" s="6">
        <v>11</v>
      </c>
      <c r="AH307" s="6">
        <v>11</v>
      </c>
      <c r="AI307" s="6">
        <v>12</v>
      </c>
      <c r="AJ307" s="6">
        <v>11</v>
      </c>
      <c r="AK307" s="6">
        <v>11</v>
      </c>
      <c r="AL307" s="6">
        <v>11</v>
      </c>
      <c r="AM307" s="6">
        <v>11</v>
      </c>
      <c r="AN307" s="6">
        <v>10</v>
      </c>
      <c r="AO307" s="6">
        <v>10</v>
      </c>
      <c r="AP307" s="6">
        <v>11</v>
      </c>
      <c r="AQ307" s="6">
        <v>11</v>
      </c>
      <c r="AR307" s="6">
        <v>12</v>
      </c>
      <c r="AS307" s="6">
        <v>10</v>
      </c>
      <c r="AT307" s="6">
        <v>10</v>
      </c>
      <c r="AU307" s="6">
        <v>10</v>
      </c>
      <c r="AV307" s="6">
        <v>10</v>
      </c>
      <c r="AW307" s="6">
        <v>10</v>
      </c>
      <c r="AX307" s="6">
        <v>10</v>
      </c>
      <c r="AY307" s="6">
        <v>10</v>
      </c>
      <c r="AZ307" s="6">
        <v>10</v>
      </c>
      <c r="BA307" s="6">
        <v>10</v>
      </c>
      <c r="BB307" s="6">
        <v>10</v>
      </c>
      <c r="BC307" s="7">
        <v>10</v>
      </c>
    </row>
    <row r="308" spans="2:55" x14ac:dyDescent="0.2">
      <c r="B308" s="5" t="s">
        <v>154</v>
      </c>
      <c r="C308" s="6">
        <v>16</v>
      </c>
      <c r="D308" s="6" t="s">
        <v>61</v>
      </c>
      <c r="E308" s="6">
        <v>30</v>
      </c>
      <c r="F308" s="6">
        <v>124</v>
      </c>
      <c r="G308" s="6">
        <v>10</v>
      </c>
      <c r="H308" s="6">
        <v>10</v>
      </c>
      <c r="I308" s="6">
        <v>10</v>
      </c>
      <c r="J308" s="6">
        <v>11</v>
      </c>
      <c r="K308" s="6">
        <v>11</v>
      </c>
      <c r="L308" s="6">
        <v>12</v>
      </c>
      <c r="M308" s="6">
        <v>11</v>
      </c>
      <c r="N308" s="6">
        <v>11</v>
      </c>
      <c r="O308" s="6">
        <v>11</v>
      </c>
      <c r="P308" s="6">
        <v>11</v>
      </c>
      <c r="Q308" s="6">
        <v>10</v>
      </c>
      <c r="R308" s="6">
        <v>11</v>
      </c>
      <c r="S308" s="6">
        <v>11</v>
      </c>
      <c r="T308" s="6">
        <v>11</v>
      </c>
      <c r="U308" s="6">
        <v>10</v>
      </c>
      <c r="V308" s="6">
        <v>12</v>
      </c>
      <c r="W308" s="6">
        <v>10</v>
      </c>
      <c r="X308" s="6">
        <v>11</v>
      </c>
      <c r="Y308" s="6">
        <v>10</v>
      </c>
      <c r="Z308" s="6">
        <v>11</v>
      </c>
      <c r="AA308" s="6">
        <v>11</v>
      </c>
      <c r="AB308" s="6">
        <v>12</v>
      </c>
      <c r="AC308" s="6">
        <v>10</v>
      </c>
      <c r="AD308" s="6">
        <v>11</v>
      </c>
      <c r="AE308" s="6">
        <v>10</v>
      </c>
      <c r="AF308" s="6">
        <v>11</v>
      </c>
      <c r="AG308" s="6">
        <v>11</v>
      </c>
      <c r="AH308" s="6">
        <v>11</v>
      </c>
      <c r="AI308" s="6">
        <v>12</v>
      </c>
      <c r="AJ308" s="6">
        <v>12</v>
      </c>
      <c r="AK308" s="6">
        <v>11</v>
      </c>
      <c r="AL308" s="6">
        <v>12</v>
      </c>
      <c r="AM308" s="6">
        <v>11</v>
      </c>
      <c r="AN308" s="6">
        <v>10</v>
      </c>
      <c r="AO308" s="6">
        <v>11</v>
      </c>
      <c r="AP308" s="6">
        <v>11</v>
      </c>
      <c r="AQ308" s="6">
        <v>12</v>
      </c>
      <c r="AR308" s="6">
        <v>12</v>
      </c>
      <c r="AS308" s="6">
        <v>10</v>
      </c>
      <c r="AT308" s="6">
        <v>10</v>
      </c>
      <c r="AU308" s="6">
        <v>10</v>
      </c>
      <c r="AV308" s="6">
        <v>10</v>
      </c>
      <c r="AW308" s="6">
        <v>10</v>
      </c>
      <c r="AX308" s="6">
        <v>10</v>
      </c>
      <c r="AY308" s="6">
        <v>10</v>
      </c>
      <c r="AZ308" s="6">
        <v>10</v>
      </c>
      <c r="BA308" s="6">
        <v>10</v>
      </c>
      <c r="BB308" s="6">
        <v>10</v>
      </c>
      <c r="BC308" s="7">
        <v>10</v>
      </c>
    </row>
    <row r="309" spans="2:55" x14ac:dyDescent="0.2">
      <c r="B309" s="5" t="s">
        <v>154</v>
      </c>
      <c r="C309" s="6">
        <v>16</v>
      </c>
      <c r="D309" s="6" t="s">
        <v>61</v>
      </c>
      <c r="E309" s="6">
        <v>30</v>
      </c>
      <c r="F309" s="6">
        <v>124</v>
      </c>
      <c r="G309" s="6">
        <v>10</v>
      </c>
      <c r="H309" s="6">
        <v>10</v>
      </c>
      <c r="I309" s="6">
        <v>10</v>
      </c>
      <c r="J309" s="6">
        <v>11</v>
      </c>
      <c r="K309" s="6">
        <v>11</v>
      </c>
      <c r="L309" s="6">
        <v>11</v>
      </c>
      <c r="M309" s="6">
        <v>11</v>
      </c>
      <c r="N309" s="6">
        <v>10</v>
      </c>
      <c r="O309" s="6">
        <v>11</v>
      </c>
      <c r="P309" s="6">
        <v>12</v>
      </c>
      <c r="Q309" s="6">
        <v>11</v>
      </c>
      <c r="R309" s="6">
        <v>11</v>
      </c>
      <c r="S309" s="6">
        <v>11</v>
      </c>
      <c r="T309" s="6">
        <v>10</v>
      </c>
      <c r="U309" s="6">
        <v>10</v>
      </c>
      <c r="V309" s="6">
        <v>12</v>
      </c>
      <c r="W309" s="6">
        <v>10</v>
      </c>
      <c r="X309" s="6">
        <v>12</v>
      </c>
      <c r="Y309" s="6">
        <v>10</v>
      </c>
      <c r="Z309" s="6">
        <v>12</v>
      </c>
      <c r="AA309" s="6">
        <v>11</v>
      </c>
      <c r="AB309" s="6">
        <v>12</v>
      </c>
      <c r="AC309" s="6">
        <v>10</v>
      </c>
      <c r="AD309" s="6">
        <v>11</v>
      </c>
      <c r="AE309" s="6">
        <v>11</v>
      </c>
      <c r="AF309" s="6">
        <v>12</v>
      </c>
      <c r="AG309" s="6">
        <v>12</v>
      </c>
      <c r="AH309" s="6">
        <v>11</v>
      </c>
      <c r="AI309" s="6">
        <v>11</v>
      </c>
      <c r="AJ309" s="6">
        <v>11</v>
      </c>
      <c r="AK309" s="6">
        <v>12</v>
      </c>
      <c r="AL309" s="6">
        <v>11</v>
      </c>
      <c r="AM309" s="6">
        <v>11</v>
      </c>
      <c r="AN309" s="6">
        <v>10</v>
      </c>
      <c r="AO309" s="6">
        <v>11</v>
      </c>
      <c r="AP309" s="6">
        <v>12</v>
      </c>
      <c r="AQ309" s="6">
        <v>11</v>
      </c>
      <c r="AR309" s="6">
        <v>11</v>
      </c>
      <c r="AS309" s="6">
        <v>10</v>
      </c>
      <c r="AT309" s="6">
        <v>10</v>
      </c>
      <c r="AU309" s="6">
        <v>10</v>
      </c>
      <c r="AV309" s="6">
        <v>10</v>
      </c>
      <c r="AW309" s="6">
        <v>10</v>
      </c>
      <c r="AX309" s="6">
        <v>10</v>
      </c>
      <c r="AY309" s="6">
        <v>10</v>
      </c>
      <c r="AZ309" s="6">
        <v>10</v>
      </c>
      <c r="BA309" s="6">
        <v>10</v>
      </c>
      <c r="BB309" s="6">
        <v>10</v>
      </c>
      <c r="BC309" s="7">
        <v>10</v>
      </c>
    </row>
    <row r="310" spans="2:55" x14ac:dyDescent="0.2">
      <c r="B310" s="5" t="s">
        <v>154</v>
      </c>
      <c r="C310" s="6">
        <v>16</v>
      </c>
      <c r="D310" s="6" t="s">
        <v>61</v>
      </c>
      <c r="E310" s="6">
        <v>30</v>
      </c>
      <c r="F310" s="6">
        <v>124</v>
      </c>
      <c r="G310" s="6">
        <v>10</v>
      </c>
      <c r="H310" s="6">
        <v>10</v>
      </c>
      <c r="I310" s="6">
        <v>10</v>
      </c>
      <c r="J310" s="6">
        <v>11</v>
      </c>
      <c r="K310" s="6">
        <v>11</v>
      </c>
      <c r="L310" s="6">
        <v>11</v>
      </c>
      <c r="M310" s="6">
        <v>12</v>
      </c>
      <c r="N310" s="6">
        <v>11</v>
      </c>
      <c r="O310" s="6">
        <v>11</v>
      </c>
      <c r="P310" s="6">
        <v>11</v>
      </c>
      <c r="Q310" s="6">
        <v>10</v>
      </c>
      <c r="R310" s="6">
        <v>11</v>
      </c>
      <c r="S310" s="6">
        <v>11</v>
      </c>
      <c r="T310" s="6">
        <v>11</v>
      </c>
      <c r="U310" s="6">
        <v>10</v>
      </c>
      <c r="V310" s="6">
        <v>12</v>
      </c>
      <c r="W310" s="6">
        <v>10</v>
      </c>
      <c r="X310" s="6">
        <v>12</v>
      </c>
      <c r="Y310" s="6">
        <v>10</v>
      </c>
      <c r="Z310" s="6">
        <v>12</v>
      </c>
      <c r="AA310" s="6">
        <v>12</v>
      </c>
      <c r="AB310" s="6">
        <v>12</v>
      </c>
      <c r="AC310" s="6">
        <v>10</v>
      </c>
      <c r="AD310" s="6">
        <v>11</v>
      </c>
      <c r="AE310" s="6">
        <v>10</v>
      </c>
      <c r="AF310" s="6">
        <v>12</v>
      </c>
      <c r="AG310" s="6">
        <v>11</v>
      </c>
      <c r="AH310" s="6">
        <v>11</v>
      </c>
      <c r="AI310" s="6">
        <v>12</v>
      </c>
      <c r="AJ310" s="6">
        <v>11</v>
      </c>
      <c r="AK310" s="6">
        <v>12</v>
      </c>
      <c r="AL310" s="6">
        <v>11</v>
      </c>
      <c r="AM310" s="6">
        <v>11</v>
      </c>
      <c r="AN310" s="6">
        <v>11</v>
      </c>
      <c r="AO310" s="6">
        <v>10</v>
      </c>
      <c r="AP310" s="6">
        <v>12</v>
      </c>
      <c r="AQ310" s="6">
        <v>11</v>
      </c>
      <c r="AR310" s="6">
        <v>11</v>
      </c>
      <c r="AS310" s="6">
        <v>10</v>
      </c>
      <c r="AT310" s="6">
        <v>10</v>
      </c>
      <c r="AU310" s="6">
        <v>10</v>
      </c>
      <c r="AV310" s="6">
        <v>10</v>
      </c>
      <c r="AW310" s="6">
        <v>10</v>
      </c>
      <c r="AX310" s="6">
        <v>10</v>
      </c>
      <c r="AY310" s="6">
        <v>10</v>
      </c>
      <c r="AZ310" s="6">
        <v>10</v>
      </c>
      <c r="BA310" s="6">
        <v>10</v>
      </c>
      <c r="BB310" s="6">
        <v>10</v>
      </c>
      <c r="BC310" s="7">
        <v>10</v>
      </c>
    </row>
    <row r="311" spans="2:55" x14ac:dyDescent="0.2">
      <c r="B311" s="5" t="s">
        <v>154</v>
      </c>
      <c r="C311" s="6">
        <v>16</v>
      </c>
      <c r="D311" s="6" t="s">
        <v>61</v>
      </c>
      <c r="E311" s="6">
        <v>30</v>
      </c>
      <c r="F311" s="6">
        <v>125</v>
      </c>
      <c r="G311" s="6">
        <v>10</v>
      </c>
      <c r="H311" s="6">
        <v>10</v>
      </c>
      <c r="I311" s="6">
        <v>10</v>
      </c>
      <c r="J311" s="6">
        <v>11</v>
      </c>
      <c r="K311" s="6">
        <v>12</v>
      </c>
      <c r="L311" s="6">
        <v>11</v>
      </c>
      <c r="M311" s="6">
        <v>12</v>
      </c>
      <c r="N311" s="6">
        <v>10</v>
      </c>
      <c r="O311" s="6">
        <v>11</v>
      </c>
      <c r="P311" s="6">
        <v>11</v>
      </c>
      <c r="Q311" s="6">
        <v>10</v>
      </c>
      <c r="R311" s="6">
        <v>11</v>
      </c>
      <c r="S311" s="6">
        <v>11</v>
      </c>
      <c r="T311" s="6">
        <v>11</v>
      </c>
      <c r="U311" s="6">
        <v>10</v>
      </c>
      <c r="V311" s="6">
        <v>11</v>
      </c>
      <c r="W311" s="6">
        <v>10</v>
      </c>
      <c r="X311" s="6">
        <v>12</v>
      </c>
      <c r="Y311" s="6">
        <v>10</v>
      </c>
      <c r="Z311" s="6">
        <v>11</v>
      </c>
      <c r="AA311" s="6">
        <v>11</v>
      </c>
      <c r="AB311" s="6">
        <v>12</v>
      </c>
      <c r="AC311" s="6">
        <v>10</v>
      </c>
      <c r="AD311" s="6">
        <v>11</v>
      </c>
      <c r="AE311" s="6">
        <v>11</v>
      </c>
      <c r="AF311" s="6">
        <v>12</v>
      </c>
      <c r="AG311" s="6">
        <v>11</v>
      </c>
      <c r="AH311" s="6">
        <v>11</v>
      </c>
      <c r="AI311" s="6">
        <v>12</v>
      </c>
      <c r="AJ311" s="6">
        <v>11</v>
      </c>
      <c r="AK311" s="6">
        <v>11</v>
      </c>
      <c r="AL311" s="6">
        <v>12</v>
      </c>
      <c r="AM311" s="6">
        <v>12</v>
      </c>
      <c r="AN311" s="6">
        <v>10</v>
      </c>
      <c r="AO311" s="6">
        <v>10</v>
      </c>
      <c r="AP311" s="6">
        <v>11</v>
      </c>
      <c r="AQ311" s="6">
        <v>11</v>
      </c>
      <c r="AR311" s="6">
        <v>12</v>
      </c>
      <c r="AS311" s="6">
        <v>10</v>
      </c>
      <c r="AT311" s="6">
        <v>10</v>
      </c>
      <c r="AU311" s="6">
        <v>10</v>
      </c>
      <c r="AV311" s="6">
        <v>10</v>
      </c>
      <c r="AW311" s="6">
        <v>10</v>
      </c>
      <c r="AX311" s="6">
        <v>10</v>
      </c>
      <c r="AY311" s="6">
        <v>10</v>
      </c>
      <c r="AZ311" s="6">
        <v>10</v>
      </c>
      <c r="BA311" s="6">
        <v>10</v>
      </c>
      <c r="BB311" s="6">
        <v>10</v>
      </c>
      <c r="BC311" s="7">
        <v>10</v>
      </c>
    </row>
    <row r="312" spans="2:55" x14ac:dyDescent="0.2">
      <c r="B312" s="5" t="s">
        <v>154</v>
      </c>
      <c r="C312" s="6">
        <v>16</v>
      </c>
      <c r="D312" s="6" t="s">
        <v>61</v>
      </c>
      <c r="E312" s="6">
        <v>30</v>
      </c>
      <c r="F312" s="6">
        <v>122</v>
      </c>
      <c r="G312" s="6">
        <v>10</v>
      </c>
      <c r="H312" s="6">
        <v>10</v>
      </c>
      <c r="I312" s="6">
        <v>10</v>
      </c>
      <c r="J312" s="6">
        <v>10</v>
      </c>
      <c r="K312" s="6">
        <v>12</v>
      </c>
      <c r="L312" s="6">
        <v>11</v>
      </c>
      <c r="M312" s="6">
        <v>11</v>
      </c>
      <c r="N312" s="6">
        <v>10</v>
      </c>
      <c r="O312" s="6">
        <v>11</v>
      </c>
      <c r="P312" s="6">
        <v>12</v>
      </c>
      <c r="Q312" s="6">
        <v>11</v>
      </c>
      <c r="R312" s="6">
        <v>11</v>
      </c>
      <c r="S312" s="6">
        <v>11</v>
      </c>
      <c r="T312" s="6">
        <v>11</v>
      </c>
      <c r="U312" s="6">
        <v>10</v>
      </c>
      <c r="V312" s="6">
        <v>12</v>
      </c>
      <c r="W312" s="6">
        <v>10</v>
      </c>
      <c r="X312" s="6">
        <v>11</v>
      </c>
      <c r="Y312" s="6">
        <v>10</v>
      </c>
      <c r="Z312" s="6">
        <v>11</v>
      </c>
      <c r="AA312" s="6">
        <v>11</v>
      </c>
      <c r="AB312" s="6">
        <v>12</v>
      </c>
      <c r="AC312" s="6">
        <v>10</v>
      </c>
      <c r="AD312" s="6">
        <v>11</v>
      </c>
      <c r="AE312" s="6">
        <v>10</v>
      </c>
      <c r="AF312" s="6">
        <v>12</v>
      </c>
      <c r="AG312" s="6">
        <v>11</v>
      </c>
      <c r="AH312" s="6">
        <v>11</v>
      </c>
      <c r="AI312" s="6">
        <v>12</v>
      </c>
      <c r="AJ312" s="6">
        <v>11</v>
      </c>
      <c r="AK312" s="6">
        <v>11</v>
      </c>
      <c r="AL312" s="6">
        <v>11</v>
      </c>
      <c r="AM312" s="6">
        <v>11</v>
      </c>
      <c r="AN312" s="6">
        <v>10</v>
      </c>
      <c r="AO312" s="6">
        <v>11</v>
      </c>
      <c r="AP312" s="6">
        <v>12</v>
      </c>
      <c r="AQ312" s="6">
        <v>12</v>
      </c>
      <c r="AR312" s="6">
        <v>12</v>
      </c>
      <c r="AS312" s="6">
        <v>10</v>
      </c>
      <c r="AT312" s="6">
        <v>10</v>
      </c>
      <c r="AU312" s="6">
        <v>10</v>
      </c>
      <c r="AV312" s="6">
        <v>10</v>
      </c>
      <c r="AW312" s="6">
        <v>10</v>
      </c>
      <c r="AX312" s="6">
        <v>10</v>
      </c>
      <c r="AY312" s="6">
        <v>10</v>
      </c>
      <c r="AZ312" s="6">
        <v>10</v>
      </c>
      <c r="BA312" s="6">
        <v>10</v>
      </c>
      <c r="BB312" s="6">
        <v>10</v>
      </c>
      <c r="BC312" s="7">
        <v>10</v>
      </c>
    </row>
    <row r="313" spans="2:55" x14ac:dyDescent="0.2">
      <c r="B313" s="5" t="s">
        <v>155</v>
      </c>
      <c r="C313" s="6">
        <v>16</v>
      </c>
      <c r="D313" s="6" t="s">
        <v>87</v>
      </c>
      <c r="E313" s="6">
        <v>17</v>
      </c>
      <c r="F313" s="6">
        <v>104</v>
      </c>
      <c r="G313" s="6">
        <v>10</v>
      </c>
      <c r="H313" s="6">
        <v>10</v>
      </c>
      <c r="I313" s="6">
        <v>10</v>
      </c>
      <c r="J313" s="6">
        <v>10</v>
      </c>
      <c r="K313" s="6">
        <v>11</v>
      </c>
      <c r="L313" s="6">
        <v>10</v>
      </c>
      <c r="M313" s="6">
        <v>10</v>
      </c>
      <c r="N313" s="6">
        <v>10</v>
      </c>
      <c r="O313" s="6">
        <v>10</v>
      </c>
      <c r="P313" s="6">
        <v>11</v>
      </c>
      <c r="Q313" s="6">
        <v>10</v>
      </c>
      <c r="R313" s="6">
        <v>10</v>
      </c>
      <c r="S313" s="6">
        <v>10</v>
      </c>
      <c r="T313" s="6">
        <v>11</v>
      </c>
      <c r="U313" s="6">
        <v>10</v>
      </c>
      <c r="V313" s="6">
        <v>11</v>
      </c>
      <c r="W313" s="6">
        <v>10</v>
      </c>
      <c r="X313" s="6">
        <v>11</v>
      </c>
      <c r="Y313" s="6">
        <v>8</v>
      </c>
      <c r="Z313" s="6">
        <v>11</v>
      </c>
      <c r="AA313" s="6">
        <v>11</v>
      </c>
      <c r="AB313" s="6">
        <v>10</v>
      </c>
      <c r="AC313" s="6">
        <v>10</v>
      </c>
      <c r="AD313" s="6">
        <v>10</v>
      </c>
      <c r="AE313" s="6">
        <v>11</v>
      </c>
      <c r="AF313" s="6">
        <v>10</v>
      </c>
      <c r="AG313" s="6">
        <v>11</v>
      </c>
      <c r="AH313" s="6">
        <v>10</v>
      </c>
      <c r="AI313" s="6">
        <v>10</v>
      </c>
      <c r="AJ313" s="6">
        <v>10</v>
      </c>
      <c r="AK313" s="6">
        <v>11</v>
      </c>
      <c r="AL313" s="6">
        <v>11</v>
      </c>
      <c r="AM313" s="6">
        <v>10</v>
      </c>
      <c r="AN313" s="6">
        <v>10</v>
      </c>
      <c r="AO313" s="6">
        <v>10</v>
      </c>
      <c r="AP313" s="6">
        <v>10</v>
      </c>
      <c r="AQ313" s="6">
        <v>10</v>
      </c>
      <c r="AR313" s="6">
        <v>11</v>
      </c>
      <c r="AS313" s="6">
        <v>10</v>
      </c>
      <c r="AT313" s="6">
        <v>10</v>
      </c>
      <c r="AU313" s="6">
        <v>10</v>
      </c>
      <c r="AV313" s="6">
        <v>10</v>
      </c>
      <c r="AW313" s="6">
        <v>10</v>
      </c>
      <c r="AX313" s="6">
        <v>10</v>
      </c>
      <c r="AY313" s="6">
        <v>10</v>
      </c>
      <c r="AZ313" s="6">
        <v>10</v>
      </c>
      <c r="BA313" s="6">
        <v>10</v>
      </c>
      <c r="BB313" s="6">
        <v>10</v>
      </c>
      <c r="BC313" s="7">
        <v>10</v>
      </c>
    </row>
    <row r="314" spans="2:55" x14ac:dyDescent="0.2">
      <c r="B314" s="5" t="s">
        <v>155</v>
      </c>
      <c r="C314" s="6">
        <v>16</v>
      </c>
      <c r="D314" s="6" t="s">
        <v>87</v>
      </c>
      <c r="E314" s="6">
        <v>29</v>
      </c>
      <c r="F314" s="6">
        <v>115</v>
      </c>
      <c r="G314" s="6">
        <v>10</v>
      </c>
      <c r="H314" s="6">
        <v>10</v>
      </c>
      <c r="I314" s="6">
        <v>10</v>
      </c>
      <c r="J314" s="6">
        <v>11</v>
      </c>
      <c r="K314" s="6">
        <v>11</v>
      </c>
      <c r="L314" s="6">
        <v>10</v>
      </c>
      <c r="M314" s="6">
        <v>11</v>
      </c>
      <c r="N314" s="6">
        <v>10</v>
      </c>
      <c r="O314" s="6">
        <v>10</v>
      </c>
      <c r="P314" s="6">
        <v>11</v>
      </c>
      <c r="Q314" s="6">
        <v>10</v>
      </c>
      <c r="R314" s="6">
        <v>11</v>
      </c>
      <c r="S314" s="6">
        <v>11</v>
      </c>
      <c r="T314" s="6">
        <v>11</v>
      </c>
      <c r="U314" s="6">
        <v>10</v>
      </c>
      <c r="V314" s="6">
        <v>11</v>
      </c>
      <c r="W314" s="6">
        <v>10</v>
      </c>
      <c r="X314" s="6">
        <v>12</v>
      </c>
      <c r="Y314" s="6">
        <v>10</v>
      </c>
      <c r="Z314" s="6">
        <v>12</v>
      </c>
      <c r="AA314" s="6">
        <v>11</v>
      </c>
      <c r="AB314" s="6">
        <v>12</v>
      </c>
      <c r="AC314" s="6">
        <v>10</v>
      </c>
      <c r="AD314" s="6">
        <v>10</v>
      </c>
      <c r="AE314" s="6">
        <v>10</v>
      </c>
      <c r="AF314" s="6">
        <v>11</v>
      </c>
      <c r="AG314" s="6">
        <v>11</v>
      </c>
      <c r="AH314" s="6">
        <v>10</v>
      </c>
      <c r="AI314" s="6">
        <v>12</v>
      </c>
      <c r="AJ314" s="6">
        <v>11</v>
      </c>
      <c r="AK314" s="6">
        <v>11</v>
      </c>
      <c r="AL314" s="6">
        <v>11</v>
      </c>
      <c r="AM314" s="6">
        <v>11</v>
      </c>
      <c r="AN314" s="6">
        <v>10</v>
      </c>
      <c r="AO314" s="6">
        <v>11</v>
      </c>
      <c r="AP314" s="6">
        <v>11</v>
      </c>
      <c r="AQ314" s="6">
        <v>11</v>
      </c>
      <c r="AR314" s="6">
        <v>11</v>
      </c>
      <c r="AS314" s="6">
        <v>10</v>
      </c>
      <c r="AT314" s="6">
        <v>10</v>
      </c>
      <c r="AU314" s="6">
        <v>10</v>
      </c>
      <c r="AV314" s="6">
        <v>10</v>
      </c>
      <c r="AW314" s="6">
        <v>10</v>
      </c>
      <c r="AX314" s="6">
        <v>10</v>
      </c>
      <c r="AY314" s="6">
        <v>10</v>
      </c>
      <c r="AZ314" s="6">
        <v>10</v>
      </c>
      <c r="BA314" s="6">
        <v>10</v>
      </c>
      <c r="BB314" s="6">
        <v>10</v>
      </c>
      <c r="BC314" s="7">
        <v>10</v>
      </c>
    </row>
    <row r="315" spans="2:55" x14ac:dyDescent="0.2">
      <c r="B315" s="5" t="s">
        <v>155</v>
      </c>
      <c r="C315" s="6">
        <v>16</v>
      </c>
      <c r="D315" s="6" t="s">
        <v>87</v>
      </c>
      <c r="E315" s="6">
        <v>28</v>
      </c>
      <c r="F315" s="6">
        <v>115</v>
      </c>
      <c r="G315" s="6">
        <v>10</v>
      </c>
      <c r="H315" s="6">
        <v>10</v>
      </c>
      <c r="I315" s="6">
        <v>10</v>
      </c>
      <c r="J315" s="6">
        <v>10</v>
      </c>
      <c r="K315" s="6">
        <v>12</v>
      </c>
      <c r="L315" s="6">
        <v>10</v>
      </c>
      <c r="M315" s="6">
        <v>11</v>
      </c>
      <c r="N315" s="6">
        <v>10</v>
      </c>
      <c r="O315" s="6">
        <v>11</v>
      </c>
      <c r="P315" s="6">
        <v>11</v>
      </c>
      <c r="Q315" s="6">
        <v>10</v>
      </c>
      <c r="R315" s="6">
        <v>11</v>
      </c>
      <c r="S315" s="6">
        <v>11</v>
      </c>
      <c r="T315" s="6">
        <v>11</v>
      </c>
      <c r="U315" s="6">
        <v>11</v>
      </c>
      <c r="V315" s="6">
        <v>12</v>
      </c>
      <c r="W315" s="6">
        <v>10</v>
      </c>
      <c r="X315" s="6">
        <v>12</v>
      </c>
      <c r="Y315" s="6">
        <v>10</v>
      </c>
      <c r="Z315" s="6">
        <v>11</v>
      </c>
      <c r="AA315" s="6">
        <v>11</v>
      </c>
      <c r="AB315" s="6">
        <v>12</v>
      </c>
      <c r="AC315" s="6">
        <v>10</v>
      </c>
      <c r="AD315" s="6">
        <v>10</v>
      </c>
      <c r="AE315" s="6">
        <v>11</v>
      </c>
      <c r="AF315" s="6">
        <v>11</v>
      </c>
      <c r="AG315" s="6">
        <v>11</v>
      </c>
      <c r="AH315" s="6">
        <v>11</v>
      </c>
      <c r="AI315" s="6">
        <v>11</v>
      </c>
      <c r="AJ315" s="6">
        <v>11</v>
      </c>
      <c r="AK315" s="6">
        <v>11</v>
      </c>
      <c r="AL315" s="6">
        <v>11</v>
      </c>
      <c r="AM315" s="6">
        <v>11</v>
      </c>
      <c r="AN315" s="6">
        <v>11</v>
      </c>
      <c r="AO315" s="6">
        <v>11</v>
      </c>
      <c r="AP315" s="6">
        <v>11</v>
      </c>
      <c r="AQ315" s="6">
        <v>11</v>
      </c>
      <c r="AR315" s="6">
        <v>12</v>
      </c>
      <c r="AS315" s="6">
        <v>10</v>
      </c>
      <c r="AT315" s="6">
        <v>10</v>
      </c>
      <c r="AU315" s="6">
        <v>10</v>
      </c>
      <c r="AV315" s="6">
        <v>10</v>
      </c>
      <c r="AW315" s="6">
        <v>10</v>
      </c>
      <c r="AX315" s="6">
        <v>10</v>
      </c>
      <c r="AY315" s="6">
        <v>10</v>
      </c>
      <c r="AZ315" s="6">
        <v>10</v>
      </c>
      <c r="BA315" s="6">
        <v>10</v>
      </c>
      <c r="BB315" s="6">
        <v>10</v>
      </c>
      <c r="BC315" s="7">
        <v>10</v>
      </c>
    </row>
    <row r="316" spans="2:55" x14ac:dyDescent="0.2">
      <c r="B316" s="5" t="s">
        <v>155</v>
      </c>
      <c r="C316" s="6">
        <v>16</v>
      </c>
      <c r="D316" s="6" t="s">
        <v>87</v>
      </c>
      <c r="E316" s="6">
        <v>30</v>
      </c>
      <c r="F316" s="6">
        <v>118</v>
      </c>
      <c r="G316" s="6">
        <v>10</v>
      </c>
      <c r="H316" s="6">
        <v>10</v>
      </c>
      <c r="I316" s="6">
        <v>10</v>
      </c>
      <c r="J316" s="6">
        <v>11</v>
      </c>
      <c r="K316" s="6">
        <v>11</v>
      </c>
      <c r="L316" s="6">
        <v>11</v>
      </c>
      <c r="M316" s="6">
        <v>11</v>
      </c>
      <c r="N316" s="6">
        <v>10</v>
      </c>
      <c r="O316" s="6">
        <v>10</v>
      </c>
      <c r="P316" s="6">
        <v>12</v>
      </c>
      <c r="Q316" s="6">
        <v>10</v>
      </c>
      <c r="R316" s="6">
        <v>11</v>
      </c>
      <c r="S316" s="6">
        <v>11</v>
      </c>
      <c r="T316" s="6">
        <v>11</v>
      </c>
      <c r="U316" s="6">
        <v>10</v>
      </c>
      <c r="V316" s="6">
        <v>12</v>
      </c>
      <c r="W316" s="6">
        <v>10</v>
      </c>
      <c r="X316" s="6">
        <v>12</v>
      </c>
      <c r="Y316" s="6">
        <v>10</v>
      </c>
      <c r="Z316" s="6">
        <v>12</v>
      </c>
      <c r="AA316" s="6">
        <v>11</v>
      </c>
      <c r="AB316" s="6">
        <v>12</v>
      </c>
      <c r="AC316" s="6">
        <v>10</v>
      </c>
      <c r="AD316" s="6">
        <v>11</v>
      </c>
      <c r="AE316" s="6">
        <v>11</v>
      </c>
      <c r="AF316" s="6">
        <v>11</v>
      </c>
      <c r="AG316" s="6">
        <v>11</v>
      </c>
      <c r="AH316" s="6">
        <v>11</v>
      </c>
      <c r="AI316" s="6">
        <v>11</v>
      </c>
      <c r="AJ316" s="6">
        <v>11</v>
      </c>
      <c r="AK316" s="6">
        <v>11</v>
      </c>
      <c r="AL316" s="6">
        <v>11</v>
      </c>
      <c r="AM316" s="6">
        <v>11</v>
      </c>
      <c r="AN316" s="6">
        <v>14</v>
      </c>
      <c r="AO316" s="6">
        <v>11</v>
      </c>
      <c r="AP316" s="6">
        <v>11</v>
      </c>
      <c r="AQ316" s="6">
        <v>12</v>
      </c>
      <c r="AR316" s="6">
        <v>12</v>
      </c>
      <c r="AS316" s="6">
        <v>10</v>
      </c>
      <c r="AT316" s="6">
        <v>10</v>
      </c>
      <c r="AU316" s="6">
        <v>10</v>
      </c>
      <c r="AV316" s="6">
        <v>10</v>
      </c>
      <c r="AW316" s="6">
        <v>10</v>
      </c>
      <c r="AX316" s="6">
        <v>10</v>
      </c>
      <c r="AY316" s="6">
        <v>10</v>
      </c>
      <c r="AZ316" s="6">
        <v>10</v>
      </c>
      <c r="BA316" s="6">
        <v>10</v>
      </c>
      <c r="BB316" s="6">
        <v>10</v>
      </c>
      <c r="BC316" s="7">
        <v>10</v>
      </c>
    </row>
    <row r="317" spans="2:55" x14ac:dyDescent="0.2">
      <c r="B317" s="5" t="s">
        <v>155</v>
      </c>
      <c r="C317" s="6">
        <v>16</v>
      </c>
      <c r="D317" s="6" t="s">
        <v>87</v>
      </c>
      <c r="E317" s="6">
        <v>29</v>
      </c>
      <c r="F317" s="6">
        <v>118</v>
      </c>
      <c r="G317" s="6">
        <v>10</v>
      </c>
      <c r="H317" s="6">
        <v>10</v>
      </c>
      <c r="I317" s="6">
        <v>11</v>
      </c>
      <c r="J317" s="6">
        <v>11</v>
      </c>
      <c r="K317" s="6">
        <v>12</v>
      </c>
      <c r="L317" s="6">
        <v>10</v>
      </c>
      <c r="M317" s="6">
        <v>11</v>
      </c>
      <c r="N317" s="6">
        <v>10</v>
      </c>
      <c r="O317" s="6">
        <v>10</v>
      </c>
      <c r="P317" s="6">
        <v>11</v>
      </c>
      <c r="Q317" s="6">
        <v>10</v>
      </c>
      <c r="R317" s="6">
        <v>11</v>
      </c>
      <c r="S317" s="6">
        <v>11</v>
      </c>
      <c r="T317" s="6">
        <v>11</v>
      </c>
      <c r="U317" s="6">
        <v>10</v>
      </c>
      <c r="V317" s="6">
        <v>11</v>
      </c>
      <c r="W317" s="6">
        <v>10</v>
      </c>
      <c r="X317" s="6">
        <v>11</v>
      </c>
      <c r="Y317" s="6">
        <v>10</v>
      </c>
      <c r="Z317" s="6">
        <v>11</v>
      </c>
      <c r="AA317" s="6">
        <v>11</v>
      </c>
      <c r="AB317" s="6">
        <v>11</v>
      </c>
      <c r="AC317" s="6">
        <v>10</v>
      </c>
      <c r="AD317" s="6">
        <v>10</v>
      </c>
      <c r="AE317" s="6">
        <v>10</v>
      </c>
      <c r="AF317" s="6">
        <v>12</v>
      </c>
      <c r="AG317" s="6">
        <v>11</v>
      </c>
      <c r="AH317" s="6">
        <v>10</v>
      </c>
      <c r="AI317" s="6">
        <v>12</v>
      </c>
      <c r="AJ317" s="6">
        <v>11</v>
      </c>
      <c r="AK317" s="6">
        <v>11</v>
      </c>
      <c r="AL317" s="6">
        <v>11</v>
      </c>
      <c r="AM317" s="6">
        <v>11</v>
      </c>
      <c r="AN317" s="6">
        <v>10</v>
      </c>
      <c r="AO317" s="6">
        <v>10</v>
      </c>
      <c r="AP317" s="6">
        <v>12</v>
      </c>
      <c r="AQ317" s="6">
        <v>12</v>
      </c>
      <c r="AR317" s="6">
        <v>12</v>
      </c>
      <c r="AS317" s="6">
        <v>10</v>
      </c>
      <c r="AT317" s="6">
        <v>10</v>
      </c>
      <c r="AU317" s="6">
        <v>10</v>
      </c>
      <c r="AV317" s="6">
        <v>10</v>
      </c>
      <c r="AW317" s="6">
        <v>10</v>
      </c>
      <c r="AX317" s="6">
        <v>10</v>
      </c>
      <c r="AY317" s="6">
        <v>10</v>
      </c>
      <c r="AZ317" s="6">
        <v>10</v>
      </c>
      <c r="BA317" s="6">
        <v>10</v>
      </c>
      <c r="BB317" s="6">
        <v>10</v>
      </c>
      <c r="BC317" s="7">
        <v>10</v>
      </c>
    </row>
    <row r="318" spans="2:55" x14ac:dyDescent="0.2">
      <c r="B318" s="5" t="s">
        <v>155</v>
      </c>
      <c r="C318" s="6">
        <v>16</v>
      </c>
      <c r="D318" s="6" t="s">
        <v>87</v>
      </c>
      <c r="E318" s="6">
        <v>30</v>
      </c>
      <c r="F318" s="6">
        <v>119</v>
      </c>
      <c r="G318" s="6">
        <v>10</v>
      </c>
      <c r="H318" s="6">
        <v>10</v>
      </c>
      <c r="I318" s="6">
        <v>10</v>
      </c>
      <c r="J318" s="6">
        <v>11</v>
      </c>
      <c r="K318" s="6">
        <v>12</v>
      </c>
      <c r="L318" s="6">
        <v>11</v>
      </c>
      <c r="M318" s="6">
        <v>12</v>
      </c>
      <c r="N318" s="6">
        <v>11</v>
      </c>
      <c r="O318" s="6">
        <v>11</v>
      </c>
      <c r="P318" s="6">
        <v>11</v>
      </c>
      <c r="Q318" s="6">
        <v>10</v>
      </c>
      <c r="R318" s="6">
        <v>11</v>
      </c>
      <c r="S318" s="6">
        <v>11</v>
      </c>
      <c r="T318" s="6">
        <v>11</v>
      </c>
      <c r="U318" s="6">
        <v>10</v>
      </c>
      <c r="V318" s="6">
        <v>12</v>
      </c>
      <c r="W318" s="6">
        <v>10</v>
      </c>
      <c r="X318" s="6">
        <v>12</v>
      </c>
      <c r="Y318" s="6">
        <v>10</v>
      </c>
      <c r="Z318" s="6">
        <v>11</v>
      </c>
      <c r="AA318" s="6">
        <v>11</v>
      </c>
      <c r="AB318" s="6">
        <v>12</v>
      </c>
      <c r="AC318" s="6">
        <v>10</v>
      </c>
      <c r="AD318" s="6">
        <v>11</v>
      </c>
      <c r="AE318" s="6">
        <v>10</v>
      </c>
      <c r="AF318" s="6">
        <v>11</v>
      </c>
      <c r="AG318" s="6">
        <v>11</v>
      </c>
      <c r="AH318" s="6">
        <v>11</v>
      </c>
      <c r="AI318" s="6">
        <v>12</v>
      </c>
      <c r="AJ318" s="6">
        <v>11</v>
      </c>
      <c r="AK318" s="6">
        <v>11</v>
      </c>
      <c r="AL318" s="6">
        <v>11</v>
      </c>
      <c r="AM318" s="6">
        <v>11</v>
      </c>
      <c r="AN318" s="6">
        <v>13</v>
      </c>
      <c r="AO318" s="6">
        <v>10</v>
      </c>
      <c r="AP318" s="6">
        <v>12</v>
      </c>
      <c r="AQ318" s="6">
        <v>11</v>
      </c>
      <c r="AR318" s="6">
        <v>11</v>
      </c>
      <c r="AS318" s="6">
        <v>10</v>
      </c>
      <c r="AT318" s="6">
        <v>10</v>
      </c>
      <c r="AU318" s="6">
        <v>10</v>
      </c>
      <c r="AV318" s="6">
        <v>10</v>
      </c>
      <c r="AW318" s="6">
        <v>10</v>
      </c>
      <c r="AX318" s="6">
        <v>10</v>
      </c>
      <c r="AY318" s="6">
        <v>10</v>
      </c>
      <c r="AZ318" s="6">
        <v>10</v>
      </c>
      <c r="BA318" s="6">
        <v>10</v>
      </c>
      <c r="BB318" s="6">
        <v>10</v>
      </c>
      <c r="BC318" s="7">
        <v>10</v>
      </c>
    </row>
    <row r="319" spans="2:55" x14ac:dyDescent="0.2">
      <c r="B319" s="5" t="s">
        <v>155</v>
      </c>
      <c r="C319" s="6">
        <v>16</v>
      </c>
      <c r="D319" s="6" t="s">
        <v>87</v>
      </c>
      <c r="E319" s="6">
        <v>30</v>
      </c>
      <c r="F319" s="6">
        <v>120</v>
      </c>
      <c r="G319" s="6">
        <v>10</v>
      </c>
      <c r="H319" s="6">
        <v>10</v>
      </c>
      <c r="I319" s="6">
        <v>11</v>
      </c>
      <c r="J319" s="6">
        <v>12</v>
      </c>
      <c r="K319" s="6">
        <v>11</v>
      </c>
      <c r="L319" s="6">
        <v>11</v>
      </c>
      <c r="M319" s="6">
        <v>11</v>
      </c>
      <c r="N319" s="6">
        <v>11</v>
      </c>
      <c r="O319" s="6">
        <v>11</v>
      </c>
      <c r="P319" s="6">
        <v>12</v>
      </c>
      <c r="Q319" s="6">
        <v>10</v>
      </c>
      <c r="R319" s="6">
        <v>11</v>
      </c>
      <c r="S319" s="6">
        <v>11</v>
      </c>
      <c r="T319" s="6">
        <v>12</v>
      </c>
      <c r="U319" s="6">
        <v>11</v>
      </c>
      <c r="V319" s="6">
        <v>12</v>
      </c>
      <c r="W319" s="6">
        <v>10</v>
      </c>
      <c r="X319" s="6">
        <v>12</v>
      </c>
      <c r="Y319" s="6">
        <v>10</v>
      </c>
      <c r="Z319" s="6">
        <v>11</v>
      </c>
      <c r="AA319" s="6">
        <v>11</v>
      </c>
      <c r="AB319" s="6">
        <v>11</v>
      </c>
      <c r="AC319" s="6">
        <v>10</v>
      </c>
      <c r="AD319" s="6">
        <v>11</v>
      </c>
      <c r="AE319" s="6">
        <v>11</v>
      </c>
      <c r="AF319" s="6">
        <v>11</v>
      </c>
      <c r="AG319" s="6">
        <v>11</v>
      </c>
      <c r="AH319" s="6">
        <v>11</v>
      </c>
      <c r="AI319" s="6">
        <v>12</v>
      </c>
      <c r="AJ319" s="6">
        <v>11</v>
      </c>
      <c r="AK319" s="6">
        <v>11</v>
      </c>
      <c r="AL319" s="6">
        <v>11</v>
      </c>
      <c r="AM319" s="6">
        <v>12</v>
      </c>
      <c r="AN319" s="6">
        <v>10</v>
      </c>
      <c r="AO319" s="6">
        <v>11</v>
      </c>
      <c r="AP319" s="6">
        <v>11</v>
      </c>
      <c r="AQ319" s="6">
        <v>12</v>
      </c>
      <c r="AR319" s="6">
        <v>12</v>
      </c>
      <c r="AS319" s="6">
        <v>10</v>
      </c>
      <c r="AT319" s="6">
        <v>10</v>
      </c>
      <c r="AU319" s="6">
        <v>10</v>
      </c>
      <c r="AV319" s="6">
        <v>10</v>
      </c>
      <c r="AW319" s="6">
        <v>10</v>
      </c>
      <c r="AX319" s="6">
        <v>10</v>
      </c>
      <c r="AY319" s="6">
        <v>10</v>
      </c>
      <c r="AZ319" s="6">
        <v>10</v>
      </c>
      <c r="BA319" s="6">
        <v>10</v>
      </c>
      <c r="BB319" s="6">
        <v>10</v>
      </c>
      <c r="BC319" s="7">
        <v>10</v>
      </c>
    </row>
    <row r="320" spans="2:55" x14ac:dyDescent="0.2">
      <c r="B320" s="5" t="s">
        <v>155</v>
      </c>
      <c r="C320" s="6">
        <v>16</v>
      </c>
      <c r="D320" s="6" t="s">
        <v>87</v>
      </c>
      <c r="E320" s="6">
        <v>30</v>
      </c>
      <c r="F320" s="6">
        <v>121</v>
      </c>
      <c r="G320" s="6">
        <v>10</v>
      </c>
      <c r="H320" s="6">
        <v>10</v>
      </c>
      <c r="I320" s="6">
        <v>10</v>
      </c>
      <c r="J320" s="6">
        <v>11</v>
      </c>
      <c r="K320" s="6">
        <v>11</v>
      </c>
      <c r="L320" s="6">
        <v>11</v>
      </c>
      <c r="M320" s="6">
        <v>11</v>
      </c>
      <c r="N320" s="6">
        <v>10</v>
      </c>
      <c r="O320" s="6">
        <v>11</v>
      </c>
      <c r="P320" s="6">
        <v>11</v>
      </c>
      <c r="Q320" s="6">
        <v>10</v>
      </c>
      <c r="R320" s="6">
        <v>11</v>
      </c>
      <c r="S320" s="6">
        <v>11</v>
      </c>
      <c r="T320" s="6">
        <v>11</v>
      </c>
      <c r="U320" s="6">
        <v>11</v>
      </c>
      <c r="V320" s="6">
        <v>12</v>
      </c>
      <c r="W320" s="6">
        <v>10</v>
      </c>
      <c r="X320" s="6">
        <v>12</v>
      </c>
      <c r="Y320" s="6">
        <v>10</v>
      </c>
      <c r="Z320" s="6">
        <v>12</v>
      </c>
      <c r="AA320" s="6">
        <v>11</v>
      </c>
      <c r="AB320" s="6">
        <v>11</v>
      </c>
      <c r="AC320" s="6">
        <v>10</v>
      </c>
      <c r="AD320" s="6">
        <v>11</v>
      </c>
      <c r="AE320" s="6">
        <v>10</v>
      </c>
      <c r="AF320" s="6">
        <v>11</v>
      </c>
      <c r="AG320" s="6">
        <v>11</v>
      </c>
      <c r="AH320" s="6">
        <v>11</v>
      </c>
      <c r="AI320" s="6">
        <v>11</v>
      </c>
      <c r="AJ320" s="6">
        <v>11</v>
      </c>
      <c r="AK320" s="6">
        <v>12</v>
      </c>
      <c r="AL320" s="6">
        <v>11</v>
      </c>
      <c r="AM320" s="6">
        <v>11</v>
      </c>
      <c r="AN320" s="6">
        <v>12</v>
      </c>
      <c r="AO320" s="6">
        <v>11</v>
      </c>
      <c r="AP320" s="6">
        <v>12</v>
      </c>
      <c r="AQ320" s="6">
        <v>11</v>
      </c>
      <c r="AR320" s="6">
        <v>11</v>
      </c>
      <c r="AS320" s="6">
        <v>10</v>
      </c>
      <c r="AT320" s="6">
        <v>10</v>
      </c>
      <c r="AU320" s="6">
        <v>10</v>
      </c>
      <c r="AV320" s="6">
        <v>10</v>
      </c>
      <c r="AW320" s="6">
        <v>10</v>
      </c>
      <c r="AX320" s="6">
        <v>10</v>
      </c>
      <c r="AY320" s="6">
        <v>10</v>
      </c>
      <c r="AZ320" s="6">
        <v>10</v>
      </c>
      <c r="BA320" s="6">
        <v>10</v>
      </c>
      <c r="BB320" s="6">
        <v>10</v>
      </c>
      <c r="BC320" s="7">
        <v>10</v>
      </c>
    </row>
    <row r="321" spans="2:55" x14ac:dyDescent="0.2">
      <c r="B321" s="5" t="s">
        <v>155</v>
      </c>
      <c r="C321" s="6">
        <v>16</v>
      </c>
      <c r="D321" s="6" t="s">
        <v>87</v>
      </c>
      <c r="E321" s="6">
        <v>30</v>
      </c>
      <c r="F321" s="6">
        <v>122</v>
      </c>
      <c r="G321" s="6">
        <v>10</v>
      </c>
      <c r="H321" s="6">
        <v>10</v>
      </c>
      <c r="I321" s="6">
        <v>11</v>
      </c>
      <c r="J321" s="6">
        <v>11</v>
      </c>
      <c r="K321" s="6">
        <v>12</v>
      </c>
      <c r="L321" s="6">
        <v>11</v>
      </c>
      <c r="M321" s="6">
        <v>12</v>
      </c>
      <c r="N321" s="6">
        <v>11</v>
      </c>
      <c r="O321" s="6">
        <v>11</v>
      </c>
      <c r="P321" s="6">
        <v>11</v>
      </c>
      <c r="Q321" s="6">
        <v>11</v>
      </c>
      <c r="R321" s="6">
        <v>11</v>
      </c>
      <c r="S321" s="6">
        <v>11</v>
      </c>
      <c r="T321" s="6">
        <v>11</v>
      </c>
      <c r="U321" s="6">
        <v>11</v>
      </c>
      <c r="V321" s="6">
        <v>12</v>
      </c>
      <c r="W321" s="6">
        <v>10</v>
      </c>
      <c r="X321" s="6">
        <v>12</v>
      </c>
      <c r="Y321" s="6">
        <v>10</v>
      </c>
      <c r="Z321" s="6">
        <v>12</v>
      </c>
      <c r="AA321" s="6">
        <v>11</v>
      </c>
      <c r="AB321" s="6">
        <v>12</v>
      </c>
      <c r="AC321" s="6">
        <v>10</v>
      </c>
      <c r="AD321" s="6">
        <v>10</v>
      </c>
      <c r="AE321" s="6">
        <v>11</v>
      </c>
      <c r="AF321" s="6">
        <v>12</v>
      </c>
      <c r="AG321" s="6">
        <v>11</v>
      </c>
      <c r="AH321" s="6">
        <v>11</v>
      </c>
      <c r="AI321" s="6">
        <v>12</v>
      </c>
      <c r="AJ321" s="6">
        <v>11</v>
      </c>
      <c r="AK321" s="6">
        <v>12</v>
      </c>
      <c r="AL321" s="6">
        <v>11</v>
      </c>
      <c r="AM321" s="6">
        <v>12</v>
      </c>
      <c r="AN321" s="6">
        <v>11</v>
      </c>
      <c r="AO321" s="6">
        <v>11</v>
      </c>
      <c r="AP321" s="6">
        <v>11</v>
      </c>
      <c r="AQ321" s="6">
        <v>12</v>
      </c>
      <c r="AR321" s="6">
        <v>12</v>
      </c>
      <c r="AS321" s="6">
        <v>10</v>
      </c>
      <c r="AT321" s="6">
        <v>10</v>
      </c>
      <c r="AU321" s="6">
        <v>10</v>
      </c>
      <c r="AV321" s="6">
        <v>10</v>
      </c>
      <c r="AW321" s="6">
        <v>10</v>
      </c>
      <c r="AX321" s="6">
        <v>10</v>
      </c>
      <c r="AY321" s="6">
        <v>10</v>
      </c>
      <c r="AZ321" s="6">
        <v>10</v>
      </c>
      <c r="BA321" s="6">
        <v>10</v>
      </c>
      <c r="BB321" s="6">
        <v>10</v>
      </c>
      <c r="BC321" s="7">
        <v>10</v>
      </c>
    </row>
    <row r="322" spans="2:55" x14ac:dyDescent="0.2">
      <c r="B322" s="5" t="s">
        <v>155</v>
      </c>
      <c r="C322" s="6">
        <v>16</v>
      </c>
      <c r="D322" s="6" t="s">
        <v>87</v>
      </c>
      <c r="E322" s="6">
        <v>30</v>
      </c>
      <c r="F322" s="6">
        <v>117</v>
      </c>
      <c r="G322" s="6">
        <v>10</v>
      </c>
      <c r="H322" s="6">
        <v>10</v>
      </c>
      <c r="I322" s="6">
        <v>10</v>
      </c>
      <c r="J322" s="6">
        <v>11</v>
      </c>
      <c r="K322" s="6">
        <v>11</v>
      </c>
      <c r="L322" s="6">
        <v>11</v>
      </c>
      <c r="M322" s="6">
        <v>11</v>
      </c>
      <c r="N322" s="6">
        <v>10</v>
      </c>
      <c r="O322" s="6">
        <v>11</v>
      </c>
      <c r="P322" s="6">
        <v>11</v>
      </c>
      <c r="Q322" s="6">
        <v>10</v>
      </c>
      <c r="R322" s="6">
        <v>10</v>
      </c>
      <c r="S322" s="6">
        <v>11</v>
      </c>
      <c r="T322" s="6">
        <v>11</v>
      </c>
      <c r="U322" s="6">
        <v>10</v>
      </c>
      <c r="V322" s="6">
        <v>11</v>
      </c>
      <c r="W322" s="6">
        <v>10</v>
      </c>
      <c r="X322" s="6">
        <v>11</v>
      </c>
      <c r="Y322" s="6">
        <v>10</v>
      </c>
      <c r="Z322" s="6">
        <v>11</v>
      </c>
      <c r="AA322" s="6">
        <v>11</v>
      </c>
      <c r="AB322" s="6">
        <v>12</v>
      </c>
      <c r="AC322" s="6">
        <v>10</v>
      </c>
      <c r="AD322" s="6">
        <v>11</v>
      </c>
      <c r="AE322" s="6">
        <v>10</v>
      </c>
      <c r="AF322" s="6">
        <v>11</v>
      </c>
      <c r="AG322" s="6">
        <v>11</v>
      </c>
      <c r="AH322" s="6">
        <v>11</v>
      </c>
      <c r="AI322" s="6">
        <v>12</v>
      </c>
      <c r="AJ322" s="6">
        <v>11</v>
      </c>
      <c r="AK322" s="6">
        <v>11</v>
      </c>
      <c r="AL322" s="6">
        <v>11</v>
      </c>
      <c r="AM322" s="6">
        <v>11</v>
      </c>
      <c r="AN322" s="6">
        <v>11</v>
      </c>
      <c r="AO322" s="6">
        <v>11</v>
      </c>
      <c r="AP322" s="6">
        <v>11</v>
      </c>
      <c r="AQ322" s="6">
        <v>11</v>
      </c>
      <c r="AR322" s="6">
        <v>12</v>
      </c>
      <c r="AS322" s="6">
        <v>10</v>
      </c>
      <c r="AT322" s="6">
        <v>10</v>
      </c>
      <c r="AU322" s="6">
        <v>10</v>
      </c>
      <c r="AV322" s="6">
        <v>10</v>
      </c>
      <c r="AW322" s="6">
        <v>10</v>
      </c>
      <c r="AX322" s="6">
        <v>10</v>
      </c>
      <c r="AY322" s="6">
        <v>10</v>
      </c>
      <c r="AZ322" s="6">
        <v>10</v>
      </c>
      <c r="BA322" s="6">
        <v>10</v>
      </c>
      <c r="BB322" s="6">
        <v>10</v>
      </c>
      <c r="BC322" s="7">
        <v>10</v>
      </c>
    </row>
    <row r="323" spans="2:55" x14ac:dyDescent="0.2">
      <c r="B323" s="5" t="s">
        <v>156</v>
      </c>
      <c r="C323" s="6">
        <v>16</v>
      </c>
      <c r="D323" s="6" t="s">
        <v>102</v>
      </c>
      <c r="E323" s="6">
        <v>30</v>
      </c>
      <c r="F323" s="6">
        <v>115</v>
      </c>
      <c r="G323" s="6">
        <v>10</v>
      </c>
      <c r="H323" s="6">
        <v>10</v>
      </c>
      <c r="I323" s="6">
        <v>10</v>
      </c>
      <c r="J323" s="6">
        <v>11</v>
      </c>
      <c r="K323" s="6">
        <v>11</v>
      </c>
      <c r="L323" s="6">
        <v>10</v>
      </c>
      <c r="M323" s="6">
        <v>11</v>
      </c>
      <c r="N323" s="6">
        <v>10</v>
      </c>
      <c r="O323" s="6">
        <v>11</v>
      </c>
      <c r="P323" s="6">
        <v>11</v>
      </c>
      <c r="Q323" s="6">
        <v>10</v>
      </c>
      <c r="R323" s="6">
        <v>10</v>
      </c>
      <c r="S323" s="6">
        <v>11</v>
      </c>
      <c r="T323" s="6">
        <v>11</v>
      </c>
      <c r="U323" s="6">
        <v>10</v>
      </c>
      <c r="V323" s="6">
        <v>11</v>
      </c>
      <c r="W323" s="6">
        <v>10</v>
      </c>
      <c r="X323" s="6">
        <v>11</v>
      </c>
      <c r="Y323" s="6">
        <v>10</v>
      </c>
      <c r="Z323" s="6">
        <v>11</v>
      </c>
      <c r="AA323" s="6">
        <v>10</v>
      </c>
      <c r="AB323" s="6">
        <v>11</v>
      </c>
      <c r="AC323" s="6">
        <v>10</v>
      </c>
      <c r="AD323" s="6">
        <v>11</v>
      </c>
      <c r="AE323" s="6">
        <v>10</v>
      </c>
      <c r="AF323" s="6">
        <v>11</v>
      </c>
      <c r="AG323" s="6">
        <v>11</v>
      </c>
      <c r="AH323" s="6">
        <v>11</v>
      </c>
      <c r="AI323" s="6">
        <v>11</v>
      </c>
      <c r="AJ323" s="6">
        <v>11</v>
      </c>
      <c r="AK323" s="6">
        <v>11</v>
      </c>
      <c r="AL323" s="6">
        <v>11</v>
      </c>
      <c r="AM323" s="6">
        <v>11</v>
      </c>
      <c r="AN323" s="6">
        <v>10</v>
      </c>
      <c r="AO323" s="6">
        <v>11</v>
      </c>
      <c r="AP323" s="6">
        <v>12</v>
      </c>
      <c r="AQ323" s="6">
        <v>11</v>
      </c>
      <c r="AR323" s="6">
        <v>11</v>
      </c>
      <c r="AS323" s="6">
        <v>10</v>
      </c>
      <c r="AT323" s="6">
        <v>10</v>
      </c>
      <c r="AU323" s="6">
        <v>10</v>
      </c>
      <c r="AV323" s="6">
        <v>10</v>
      </c>
      <c r="AW323" s="6">
        <v>10</v>
      </c>
      <c r="AX323" s="6">
        <v>10</v>
      </c>
      <c r="AY323" s="6">
        <v>10</v>
      </c>
      <c r="AZ323" s="6">
        <v>10</v>
      </c>
      <c r="BA323" s="6">
        <v>10</v>
      </c>
      <c r="BB323" s="6">
        <v>10</v>
      </c>
      <c r="BC323" s="7">
        <v>10</v>
      </c>
    </row>
    <row r="324" spans="2:55" x14ac:dyDescent="0.2">
      <c r="B324" s="5" t="s">
        <v>156</v>
      </c>
      <c r="C324" s="6">
        <v>16</v>
      </c>
      <c r="D324" s="6" t="s">
        <v>102</v>
      </c>
      <c r="E324" s="6">
        <v>30</v>
      </c>
      <c r="F324" s="6">
        <v>116</v>
      </c>
      <c r="G324" s="6">
        <v>10</v>
      </c>
      <c r="H324" s="6">
        <v>10</v>
      </c>
      <c r="I324" s="6">
        <v>10</v>
      </c>
      <c r="J324" s="6">
        <v>11</v>
      </c>
      <c r="K324" s="6">
        <v>11</v>
      </c>
      <c r="L324" s="6">
        <v>10</v>
      </c>
      <c r="M324" s="6">
        <v>11</v>
      </c>
      <c r="N324" s="6">
        <v>10</v>
      </c>
      <c r="O324" s="6">
        <v>11</v>
      </c>
      <c r="P324" s="6">
        <v>11</v>
      </c>
      <c r="Q324" s="6">
        <v>11</v>
      </c>
      <c r="R324" s="6">
        <v>10</v>
      </c>
      <c r="S324" s="6">
        <v>11</v>
      </c>
      <c r="T324" s="6">
        <v>11</v>
      </c>
      <c r="U324" s="6">
        <v>10</v>
      </c>
      <c r="V324" s="6">
        <v>11</v>
      </c>
      <c r="W324" s="6">
        <v>10</v>
      </c>
      <c r="X324" s="6">
        <v>11</v>
      </c>
      <c r="Y324" s="6">
        <v>10</v>
      </c>
      <c r="Z324" s="6">
        <v>11</v>
      </c>
      <c r="AA324" s="6">
        <v>11</v>
      </c>
      <c r="AB324" s="6">
        <v>12</v>
      </c>
      <c r="AC324" s="6">
        <v>10</v>
      </c>
      <c r="AD324" s="6">
        <v>11</v>
      </c>
      <c r="AE324" s="6">
        <v>11</v>
      </c>
      <c r="AF324" s="6">
        <v>11</v>
      </c>
      <c r="AG324" s="6">
        <v>11</v>
      </c>
      <c r="AH324" s="6">
        <v>11</v>
      </c>
      <c r="AI324" s="6">
        <v>11</v>
      </c>
      <c r="AJ324" s="6">
        <v>10</v>
      </c>
      <c r="AK324" s="6">
        <v>11</v>
      </c>
      <c r="AL324" s="6">
        <v>11</v>
      </c>
      <c r="AM324" s="6">
        <v>11</v>
      </c>
      <c r="AN324" s="6">
        <v>10</v>
      </c>
      <c r="AO324" s="6">
        <v>11</v>
      </c>
      <c r="AP324" s="6">
        <v>12</v>
      </c>
      <c r="AQ324" s="6">
        <v>12</v>
      </c>
      <c r="AR324" s="6">
        <v>11</v>
      </c>
      <c r="AS324" s="6">
        <v>10</v>
      </c>
      <c r="AT324" s="6">
        <v>10</v>
      </c>
      <c r="AU324" s="6">
        <v>10</v>
      </c>
      <c r="AV324" s="6">
        <v>10</v>
      </c>
      <c r="AW324" s="6">
        <v>10</v>
      </c>
      <c r="AX324" s="6">
        <v>10</v>
      </c>
      <c r="AY324" s="6">
        <v>10</v>
      </c>
      <c r="AZ324" s="6">
        <v>10</v>
      </c>
      <c r="BA324" s="6">
        <v>10</v>
      </c>
      <c r="BB324" s="6">
        <v>10</v>
      </c>
      <c r="BC324" s="7">
        <v>10</v>
      </c>
    </row>
    <row r="325" spans="2:55" x14ac:dyDescent="0.2">
      <c r="B325" s="5" t="s">
        <v>156</v>
      </c>
      <c r="C325" s="6">
        <v>16</v>
      </c>
      <c r="D325" s="6" t="s">
        <v>102</v>
      </c>
      <c r="E325" s="6">
        <v>30</v>
      </c>
      <c r="F325" s="6">
        <v>116</v>
      </c>
      <c r="G325" s="6">
        <v>10</v>
      </c>
      <c r="H325" s="6">
        <v>10</v>
      </c>
      <c r="I325" s="6">
        <v>10</v>
      </c>
      <c r="J325" s="6">
        <v>11</v>
      </c>
      <c r="K325" s="6">
        <v>11</v>
      </c>
      <c r="L325" s="6">
        <v>10</v>
      </c>
      <c r="M325" s="6">
        <v>11</v>
      </c>
      <c r="N325" s="6">
        <v>10</v>
      </c>
      <c r="O325" s="6">
        <v>11</v>
      </c>
      <c r="P325" s="6">
        <v>11</v>
      </c>
      <c r="Q325" s="6">
        <v>10</v>
      </c>
      <c r="R325" s="6">
        <v>10</v>
      </c>
      <c r="S325" s="6">
        <v>11</v>
      </c>
      <c r="T325" s="6">
        <v>10</v>
      </c>
      <c r="U325" s="6">
        <v>11</v>
      </c>
      <c r="V325" s="6">
        <v>12</v>
      </c>
      <c r="W325" s="6">
        <v>10</v>
      </c>
      <c r="X325" s="6">
        <v>11</v>
      </c>
      <c r="Y325" s="6">
        <v>10</v>
      </c>
      <c r="Z325" s="6">
        <v>11</v>
      </c>
      <c r="AA325" s="6">
        <v>10</v>
      </c>
      <c r="AB325" s="6">
        <v>11</v>
      </c>
      <c r="AC325" s="6">
        <v>10</v>
      </c>
      <c r="AD325" s="6">
        <v>11</v>
      </c>
      <c r="AE325" s="6">
        <v>11</v>
      </c>
      <c r="AF325" s="6">
        <v>11</v>
      </c>
      <c r="AG325" s="6">
        <v>11</v>
      </c>
      <c r="AH325" s="6">
        <v>11</v>
      </c>
      <c r="AI325" s="6">
        <v>11</v>
      </c>
      <c r="AJ325" s="6">
        <v>11</v>
      </c>
      <c r="AK325" s="6">
        <v>11</v>
      </c>
      <c r="AL325" s="6">
        <v>12</v>
      </c>
      <c r="AM325" s="6">
        <v>11</v>
      </c>
      <c r="AN325" s="6">
        <v>10</v>
      </c>
      <c r="AO325" s="6">
        <v>10</v>
      </c>
      <c r="AP325" s="6">
        <v>11</v>
      </c>
      <c r="AQ325" s="6">
        <v>11</v>
      </c>
      <c r="AR325" s="6">
        <v>11</v>
      </c>
      <c r="AS325" s="6">
        <v>10</v>
      </c>
      <c r="AT325" s="6">
        <v>10</v>
      </c>
      <c r="AU325" s="6">
        <v>10</v>
      </c>
      <c r="AV325" s="6">
        <v>10</v>
      </c>
      <c r="AW325" s="6">
        <v>10</v>
      </c>
      <c r="AX325" s="6">
        <v>10</v>
      </c>
      <c r="AY325" s="6">
        <v>10</v>
      </c>
      <c r="AZ325" s="6">
        <v>10</v>
      </c>
      <c r="BA325" s="6">
        <v>10</v>
      </c>
      <c r="BB325" s="6">
        <v>10</v>
      </c>
      <c r="BC325" s="7">
        <v>10</v>
      </c>
    </row>
    <row r="326" spans="2:55" x14ac:dyDescent="0.2">
      <c r="B326" s="5" t="s">
        <v>156</v>
      </c>
      <c r="C326" s="6">
        <v>16</v>
      </c>
      <c r="D326" s="6" t="s">
        <v>102</v>
      </c>
      <c r="E326" s="6">
        <v>29</v>
      </c>
      <c r="F326" s="6">
        <v>117</v>
      </c>
      <c r="G326" s="6">
        <v>10</v>
      </c>
      <c r="H326" s="6">
        <v>10</v>
      </c>
      <c r="I326" s="6">
        <v>10</v>
      </c>
      <c r="J326" s="6">
        <v>11</v>
      </c>
      <c r="K326" s="6">
        <v>11</v>
      </c>
      <c r="L326" s="6">
        <v>11</v>
      </c>
      <c r="M326" s="6">
        <v>12</v>
      </c>
      <c r="N326" s="6">
        <v>10</v>
      </c>
      <c r="O326" s="6">
        <v>11</v>
      </c>
      <c r="P326" s="6">
        <v>12</v>
      </c>
      <c r="Q326" s="6">
        <v>10</v>
      </c>
      <c r="R326" s="6">
        <v>11</v>
      </c>
      <c r="S326" s="6">
        <v>11</v>
      </c>
      <c r="T326" s="6">
        <v>11</v>
      </c>
      <c r="U326" s="6">
        <v>10</v>
      </c>
      <c r="V326" s="6">
        <v>11</v>
      </c>
      <c r="W326" s="6">
        <v>10</v>
      </c>
      <c r="X326" s="6">
        <v>11</v>
      </c>
      <c r="Y326" s="6">
        <v>10</v>
      </c>
      <c r="Z326" s="6">
        <v>11</v>
      </c>
      <c r="AA326" s="6">
        <v>11</v>
      </c>
      <c r="AB326" s="6">
        <v>11</v>
      </c>
      <c r="AC326" s="6">
        <v>10</v>
      </c>
      <c r="AD326" s="6">
        <v>11</v>
      </c>
      <c r="AE326" s="6">
        <v>11</v>
      </c>
      <c r="AF326" s="6">
        <v>12</v>
      </c>
      <c r="AG326" s="6">
        <v>11</v>
      </c>
      <c r="AH326" s="6">
        <v>11</v>
      </c>
      <c r="AI326" s="6">
        <v>11</v>
      </c>
      <c r="AJ326" s="6">
        <v>11</v>
      </c>
      <c r="AK326" s="6">
        <v>11</v>
      </c>
      <c r="AL326" s="6">
        <v>12</v>
      </c>
      <c r="AM326" s="6">
        <v>11</v>
      </c>
      <c r="AN326" s="6">
        <v>10</v>
      </c>
      <c r="AO326" s="6">
        <v>11</v>
      </c>
      <c r="AP326" s="6">
        <v>11</v>
      </c>
      <c r="AQ326" s="6">
        <v>12</v>
      </c>
      <c r="AR326" s="6">
        <v>12</v>
      </c>
      <c r="AS326" s="6">
        <v>10</v>
      </c>
      <c r="AT326" s="6">
        <v>10</v>
      </c>
      <c r="AU326" s="6">
        <v>10</v>
      </c>
      <c r="AV326" s="6">
        <v>10</v>
      </c>
      <c r="AW326" s="6">
        <v>10</v>
      </c>
      <c r="AX326" s="6">
        <v>10</v>
      </c>
      <c r="AY326" s="6">
        <v>10</v>
      </c>
      <c r="AZ326" s="6">
        <v>10</v>
      </c>
      <c r="BA326" s="6">
        <v>10</v>
      </c>
      <c r="BB326" s="6">
        <v>10</v>
      </c>
      <c r="BC326" s="7">
        <v>10</v>
      </c>
    </row>
    <row r="327" spans="2:55" x14ac:dyDescent="0.2">
      <c r="B327" s="5" t="s">
        <v>156</v>
      </c>
      <c r="C327" s="6">
        <v>16</v>
      </c>
      <c r="D327" s="6" t="s">
        <v>102</v>
      </c>
      <c r="E327" s="6">
        <v>30</v>
      </c>
      <c r="F327" s="6">
        <v>118</v>
      </c>
      <c r="G327" s="6">
        <v>10</v>
      </c>
      <c r="H327" s="6">
        <v>10</v>
      </c>
      <c r="I327" s="6">
        <v>11</v>
      </c>
      <c r="J327" s="6">
        <v>11</v>
      </c>
      <c r="K327" s="6">
        <v>11</v>
      </c>
      <c r="L327" s="6">
        <v>11</v>
      </c>
      <c r="M327" s="6">
        <v>11</v>
      </c>
      <c r="N327" s="6">
        <v>10</v>
      </c>
      <c r="O327" s="6">
        <v>11</v>
      </c>
      <c r="P327" s="6">
        <v>12</v>
      </c>
      <c r="Q327" s="6">
        <v>10</v>
      </c>
      <c r="R327" s="6">
        <v>11</v>
      </c>
      <c r="S327" s="6">
        <v>11</v>
      </c>
      <c r="T327" s="6">
        <v>11</v>
      </c>
      <c r="U327" s="6">
        <v>11</v>
      </c>
      <c r="V327" s="6">
        <v>12</v>
      </c>
      <c r="W327" s="6">
        <v>10</v>
      </c>
      <c r="X327" s="6">
        <v>12</v>
      </c>
      <c r="Y327" s="6">
        <v>10</v>
      </c>
      <c r="Z327" s="6">
        <v>12</v>
      </c>
      <c r="AA327" s="6">
        <v>11</v>
      </c>
      <c r="AB327" s="6">
        <v>12</v>
      </c>
      <c r="AC327" s="6">
        <v>10</v>
      </c>
      <c r="AD327" s="6">
        <v>11</v>
      </c>
      <c r="AE327" s="6">
        <v>10</v>
      </c>
      <c r="AF327" s="6">
        <v>11</v>
      </c>
      <c r="AG327" s="6">
        <v>11</v>
      </c>
      <c r="AH327" s="6">
        <v>10</v>
      </c>
      <c r="AI327" s="6">
        <v>12</v>
      </c>
      <c r="AJ327" s="6">
        <v>11</v>
      </c>
      <c r="AK327" s="6">
        <v>11</v>
      </c>
      <c r="AL327" s="6">
        <v>11</v>
      </c>
      <c r="AM327" s="6">
        <v>11</v>
      </c>
      <c r="AN327" s="6">
        <v>11</v>
      </c>
      <c r="AO327" s="6">
        <v>11</v>
      </c>
      <c r="AP327" s="6">
        <v>11</v>
      </c>
      <c r="AQ327" s="6">
        <v>12</v>
      </c>
      <c r="AR327" s="6">
        <v>12</v>
      </c>
      <c r="AS327" s="6">
        <v>10</v>
      </c>
      <c r="AT327" s="6">
        <v>10</v>
      </c>
      <c r="AU327" s="6">
        <v>10</v>
      </c>
      <c r="AV327" s="6">
        <v>10</v>
      </c>
      <c r="AW327" s="6">
        <v>10</v>
      </c>
      <c r="AX327" s="6">
        <v>10</v>
      </c>
      <c r="AY327" s="6">
        <v>10</v>
      </c>
      <c r="AZ327" s="6">
        <v>10</v>
      </c>
      <c r="BA327" s="6">
        <v>10</v>
      </c>
      <c r="BB327" s="6">
        <v>10</v>
      </c>
      <c r="BC327" s="7">
        <v>10</v>
      </c>
    </row>
    <row r="328" spans="2:55" x14ac:dyDescent="0.2">
      <c r="B328" s="5" t="s">
        <v>156</v>
      </c>
      <c r="C328" s="6">
        <v>16</v>
      </c>
      <c r="D328" s="6" t="s">
        <v>102</v>
      </c>
      <c r="E328" s="6">
        <v>30</v>
      </c>
      <c r="F328" s="6">
        <v>119</v>
      </c>
      <c r="G328" s="6">
        <v>10</v>
      </c>
      <c r="H328" s="6">
        <v>10</v>
      </c>
      <c r="I328" s="6">
        <v>10</v>
      </c>
      <c r="J328" s="6">
        <v>11</v>
      </c>
      <c r="K328" s="6">
        <v>12</v>
      </c>
      <c r="L328" s="6">
        <v>10</v>
      </c>
      <c r="M328" s="6">
        <v>11</v>
      </c>
      <c r="N328" s="6">
        <v>10</v>
      </c>
      <c r="O328" s="6">
        <v>11</v>
      </c>
      <c r="P328" s="6">
        <v>12</v>
      </c>
      <c r="Q328" s="6">
        <v>10</v>
      </c>
      <c r="R328" s="6">
        <v>11</v>
      </c>
      <c r="S328" s="6">
        <v>11</v>
      </c>
      <c r="T328" s="6">
        <v>11</v>
      </c>
      <c r="U328" s="6">
        <v>11</v>
      </c>
      <c r="V328" s="6">
        <v>12</v>
      </c>
      <c r="W328" s="6">
        <v>10</v>
      </c>
      <c r="X328" s="6">
        <v>11</v>
      </c>
      <c r="Y328" s="6">
        <v>10</v>
      </c>
      <c r="Z328" s="6">
        <v>12</v>
      </c>
      <c r="AA328" s="6">
        <v>11</v>
      </c>
      <c r="AB328" s="6">
        <v>12</v>
      </c>
      <c r="AC328" s="6">
        <v>10</v>
      </c>
      <c r="AD328" s="6">
        <v>10</v>
      </c>
      <c r="AE328" s="6">
        <v>11</v>
      </c>
      <c r="AF328" s="6">
        <v>11</v>
      </c>
      <c r="AG328" s="6">
        <v>11</v>
      </c>
      <c r="AH328" s="6">
        <v>11</v>
      </c>
      <c r="AI328" s="6">
        <v>12</v>
      </c>
      <c r="AJ328" s="6">
        <v>11</v>
      </c>
      <c r="AK328" s="6">
        <v>11</v>
      </c>
      <c r="AL328" s="6">
        <v>11</v>
      </c>
      <c r="AM328" s="6">
        <v>11</v>
      </c>
      <c r="AN328" s="6">
        <v>11</v>
      </c>
      <c r="AO328" s="6">
        <v>10</v>
      </c>
      <c r="AP328" s="6">
        <v>11</v>
      </c>
      <c r="AQ328" s="6">
        <v>11</v>
      </c>
      <c r="AR328" s="6">
        <v>11</v>
      </c>
      <c r="AS328" s="6">
        <v>10</v>
      </c>
      <c r="AT328" s="6">
        <v>10</v>
      </c>
      <c r="AU328" s="6">
        <v>10</v>
      </c>
      <c r="AV328" s="6">
        <v>10</v>
      </c>
      <c r="AW328" s="6">
        <v>10</v>
      </c>
      <c r="AX328" s="6">
        <v>10</v>
      </c>
      <c r="AY328" s="6">
        <v>10</v>
      </c>
      <c r="AZ328" s="6">
        <v>10</v>
      </c>
      <c r="BA328" s="6">
        <v>10</v>
      </c>
      <c r="BB328" s="6">
        <v>10</v>
      </c>
      <c r="BC328" s="7">
        <v>10</v>
      </c>
    </row>
    <row r="329" spans="2:55" x14ac:dyDescent="0.2">
      <c r="B329" s="5" t="s">
        <v>156</v>
      </c>
      <c r="C329" s="6">
        <v>16</v>
      </c>
      <c r="D329" s="6" t="s">
        <v>102</v>
      </c>
      <c r="E329" s="6">
        <v>30</v>
      </c>
      <c r="F329" s="6">
        <v>120</v>
      </c>
      <c r="G329" s="6">
        <v>10</v>
      </c>
      <c r="H329" s="6">
        <v>10</v>
      </c>
      <c r="I329" s="6">
        <v>10</v>
      </c>
      <c r="J329" s="6">
        <v>11</v>
      </c>
      <c r="K329" s="6">
        <v>11</v>
      </c>
      <c r="L329" s="6">
        <v>11</v>
      </c>
      <c r="M329" s="6">
        <v>11</v>
      </c>
      <c r="N329" s="6">
        <v>10</v>
      </c>
      <c r="O329" s="6">
        <v>11</v>
      </c>
      <c r="P329" s="6">
        <v>11</v>
      </c>
      <c r="Q329" s="6">
        <v>11</v>
      </c>
      <c r="R329" s="6">
        <v>11</v>
      </c>
      <c r="S329" s="6">
        <v>11</v>
      </c>
      <c r="T329" s="6">
        <v>11</v>
      </c>
      <c r="U329" s="6">
        <v>11</v>
      </c>
      <c r="V329" s="6">
        <v>12</v>
      </c>
      <c r="W329" s="6">
        <v>10</v>
      </c>
      <c r="X329" s="6">
        <v>12</v>
      </c>
      <c r="Y329" s="6">
        <v>10</v>
      </c>
      <c r="Z329" s="6">
        <v>12</v>
      </c>
      <c r="AA329" s="6">
        <v>11</v>
      </c>
      <c r="AB329" s="6">
        <v>12</v>
      </c>
      <c r="AC329" s="6">
        <v>10</v>
      </c>
      <c r="AD329" s="6">
        <v>11</v>
      </c>
      <c r="AE329" s="6">
        <v>11</v>
      </c>
      <c r="AF329" s="6">
        <v>12</v>
      </c>
      <c r="AG329" s="6">
        <v>11</v>
      </c>
      <c r="AH329" s="6">
        <v>11</v>
      </c>
      <c r="AI329" s="6">
        <v>12</v>
      </c>
      <c r="AJ329" s="6">
        <v>11</v>
      </c>
      <c r="AK329" s="6">
        <v>11</v>
      </c>
      <c r="AL329" s="6">
        <v>12</v>
      </c>
      <c r="AM329" s="6">
        <v>12</v>
      </c>
      <c r="AN329" s="6">
        <v>10</v>
      </c>
      <c r="AO329" s="6">
        <v>11</v>
      </c>
      <c r="AP329" s="6">
        <v>11</v>
      </c>
      <c r="AQ329" s="6">
        <v>11</v>
      </c>
      <c r="AR329" s="6">
        <v>11</v>
      </c>
      <c r="AS329" s="6">
        <v>10</v>
      </c>
      <c r="AT329" s="6">
        <v>10</v>
      </c>
      <c r="AU329" s="6">
        <v>10</v>
      </c>
      <c r="AV329" s="6">
        <v>10</v>
      </c>
      <c r="AW329" s="6">
        <v>10</v>
      </c>
      <c r="AX329" s="6">
        <v>10</v>
      </c>
      <c r="AY329" s="6">
        <v>10</v>
      </c>
      <c r="AZ329" s="6">
        <v>10</v>
      </c>
      <c r="BA329" s="6">
        <v>10</v>
      </c>
      <c r="BB329" s="6">
        <v>10</v>
      </c>
      <c r="BC329" s="7">
        <v>10</v>
      </c>
    </row>
    <row r="330" spans="2:55" x14ac:dyDescent="0.2">
      <c r="B330" s="5" t="s">
        <v>156</v>
      </c>
      <c r="C330" s="6">
        <v>16</v>
      </c>
      <c r="D330" s="6" t="s">
        <v>102</v>
      </c>
      <c r="E330" s="6">
        <v>30</v>
      </c>
      <c r="F330" s="6">
        <v>120</v>
      </c>
      <c r="G330" s="6">
        <v>10</v>
      </c>
      <c r="H330" s="6">
        <v>10</v>
      </c>
      <c r="I330" s="6">
        <v>10</v>
      </c>
      <c r="J330" s="6">
        <v>11</v>
      </c>
      <c r="K330" s="6">
        <v>12</v>
      </c>
      <c r="L330" s="6">
        <v>11</v>
      </c>
      <c r="M330" s="6">
        <v>11</v>
      </c>
      <c r="N330" s="6">
        <v>10</v>
      </c>
      <c r="O330" s="6">
        <v>11</v>
      </c>
      <c r="P330" s="6">
        <v>11</v>
      </c>
      <c r="Q330" s="6">
        <v>10</v>
      </c>
      <c r="R330" s="6">
        <v>10</v>
      </c>
      <c r="S330" s="6">
        <v>11</v>
      </c>
      <c r="T330" s="6">
        <v>11</v>
      </c>
      <c r="U330" s="6">
        <v>10</v>
      </c>
      <c r="V330" s="6">
        <v>11</v>
      </c>
      <c r="W330" s="6">
        <v>10</v>
      </c>
      <c r="X330" s="6">
        <v>12</v>
      </c>
      <c r="Y330" s="6">
        <v>10</v>
      </c>
      <c r="Z330" s="6">
        <v>11</v>
      </c>
      <c r="AA330" s="6">
        <v>11</v>
      </c>
      <c r="AB330" s="6">
        <v>12</v>
      </c>
      <c r="AC330" s="6">
        <v>10</v>
      </c>
      <c r="AD330" s="6">
        <v>10</v>
      </c>
      <c r="AE330" s="6">
        <v>11</v>
      </c>
      <c r="AF330" s="6">
        <v>11</v>
      </c>
      <c r="AG330" s="6">
        <v>11</v>
      </c>
      <c r="AH330" s="6">
        <v>11</v>
      </c>
      <c r="AI330" s="6">
        <v>12</v>
      </c>
      <c r="AJ330" s="6">
        <v>11</v>
      </c>
      <c r="AK330" s="6">
        <v>11</v>
      </c>
      <c r="AL330" s="6">
        <v>12</v>
      </c>
      <c r="AM330" s="6">
        <v>11</v>
      </c>
      <c r="AN330" s="6">
        <v>10</v>
      </c>
      <c r="AO330" s="6">
        <v>11</v>
      </c>
      <c r="AP330" s="6">
        <v>11</v>
      </c>
      <c r="AQ330" s="6">
        <v>12</v>
      </c>
      <c r="AR330" s="6">
        <v>12</v>
      </c>
      <c r="AS330" s="6">
        <v>10</v>
      </c>
      <c r="AT330" s="6">
        <v>10</v>
      </c>
      <c r="AU330" s="6">
        <v>10</v>
      </c>
      <c r="AV330" s="6">
        <v>10</v>
      </c>
      <c r="AW330" s="6">
        <v>10</v>
      </c>
      <c r="AX330" s="6">
        <v>10</v>
      </c>
      <c r="AY330" s="6">
        <v>10</v>
      </c>
      <c r="AZ330" s="6">
        <v>10</v>
      </c>
      <c r="BA330" s="6">
        <v>10</v>
      </c>
      <c r="BB330" s="6">
        <v>10</v>
      </c>
      <c r="BC330" s="7">
        <v>10</v>
      </c>
    </row>
    <row r="331" spans="2:55" x14ac:dyDescent="0.2">
      <c r="B331" s="5" t="s">
        <v>156</v>
      </c>
      <c r="C331" s="6">
        <v>16</v>
      </c>
      <c r="D331" s="6" t="s">
        <v>102</v>
      </c>
      <c r="E331" s="6">
        <v>30</v>
      </c>
      <c r="F331" s="6">
        <v>121</v>
      </c>
      <c r="G331" s="6">
        <v>10</v>
      </c>
      <c r="H331" s="6">
        <v>10</v>
      </c>
      <c r="I331" s="6">
        <v>10</v>
      </c>
      <c r="J331" s="6">
        <v>11</v>
      </c>
      <c r="K331" s="6">
        <v>12</v>
      </c>
      <c r="L331" s="6">
        <v>11</v>
      </c>
      <c r="M331" s="6">
        <v>11</v>
      </c>
      <c r="N331" s="6">
        <v>10</v>
      </c>
      <c r="O331" s="6">
        <v>11</v>
      </c>
      <c r="P331" s="6">
        <v>11</v>
      </c>
      <c r="Q331" s="6">
        <v>10</v>
      </c>
      <c r="R331" s="6">
        <v>11</v>
      </c>
      <c r="S331" s="6">
        <v>11</v>
      </c>
      <c r="T331" s="6">
        <v>11</v>
      </c>
      <c r="U331" s="6">
        <v>11</v>
      </c>
      <c r="V331" s="6">
        <v>12</v>
      </c>
      <c r="W331" s="6">
        <v>10</v>
      </c>
      <c r="X331" s="6">
        <v>12</v>
      </c>
      <c r="Y331" s="6">
        <v>10</v>
      </c>
      <c r="Z331" s="6">
        <v>11</v>
      </c>
      <c r="AA331" s="6">
        <v>11</v>
      </c>
      <c r="AB331" s="6">
        <v>12</v>
      </c>
      <c r="AC331" s="6">
        <v>10</v>
      </c>
      <c r="AD331" s="6">
        <v>11</v>
      </c>
      <c r="AE331" s="6">
        <v>11</v>
      </c>
      <c r="AF331" s="6">
        <v>12</v>
      </c>
      <c r="AG331" s="6">
        <v>11</v>
      </c>
      <c r="AH331" s="6">
        <v>11</v>
      </c>
      <c r="AI331" s="6">
        <v>12</v>
      </c>
      <c r="AJ331" s="6">
        <v>12</v>
      </c>
      <c r="AK331" s="6">
        <v>12</v>
      </c>
      <c r="AL331" s="6">
        <v>12</v>
      </c>
      <c r="AM331" s="6">
        <v>11</v>
      </c>
      <c r="AN331" s="6">
        <v>11</v>
      </c>
      <c r="AO331" s="6">
        <v>11</v>
      </c>
      <c r="AP331" s="6">
        <v>11</v>
      </c>
      <c r="AQ331" s="6">
        <v>12</v>
      </c>
      <c r="AR331" s="6">
        <v>12</v>
      </c>
      <c r="AS331" s="6">
        <v>10</v>
      </c>
      <c r="AT331" s="6">
        <v>10</v>
      </c>
      <c r="AU331" s="6">
        <v>10</v>
      </c>
      <c r="AV331" s="6">
        <v>10</v>
      </c>
      <c r="AW331" s="6">
        <v>10</v>
      </c>
      <c r="AX331" s="6">
        <v>10</v>
      </c>
      <c r="AY331" s="6">
        <v>10</v>
      </c>
      <c r="AZ331" s="6">
        <v>10</v>
      </c>
      <c r="BA331" s="6">
        <v>10</v>
      </c>
      <c r="BB331" s="6">
        <v>10</v>
      </c>
      <c r="BC331" s="7">
        <v>10</v>
      </c>
    </row>
    <row r="332" spans="2:55" x14ac:dyDescent="0.2">
      <c r="B332" s="5" t="s">
        <v>156</v>
      </c>
      <c r="C332" s="6">
        <v>16</v>
      </c>
      <c r="D332" s="6" t="s">
        <v>102</v>
      </c>
      <c r="E332" s="6">
        <v>30</v>
      </c>
      <c r="F332" s="6">
        <v>116</v>
      </c>
      <c r="G332" s="6">
        <v>10</v>
      </c>
      <c r="H332" s="6">
        <v>10</v>
      </c>
      <c r="I332" s="6">
        <v>11</v>
      </c>
      <c r="J332" s="6">
        <v>10</v>
      </c>
      <c r="K332" s="6">
        <v>11</v>
      </c>
      <c r="L332" s="6">
        <v>10</v>
      </c>
      <c r="M332" s="6">
        <v>11</v>
      </c>
      <c r="N332" s="6">
        <v>10</v>
      </c>
      <c r="O332" s="6">
        <v>10</v>
      </c>
      <c r="P332" s="6">
        <v>11</v>
      </c>
      <c r="Q332" s="6">
        <v>10</v>
      </c>
      <c r="R332" s="6">
        <v>11</v>
      </c>
      <c r="S332" s="6">
        <v>11</v>
      </c>
      <c r="T332" s="6">
        <v>11</v>
      </c>
      <c r="U332" s="6">
        <v>10</v>
      </c>
      <c r="V332" s="6">
        <v>11</v>
      </c>
      <c r="W332" s="6">
        <v>10</v>
      </c>
      <c r="X332" s="6">
        <v>11</v>
      </c>
      <c r="Y332" s="6">
        <v>10</v>
      </c>
      <c r="Z332" s="6">
        <v>11</v>
      </c>
      <c r="AA332" s="6">
        <v>11</v>
      </c>
      <c r="AB332" s="6">
        <v>12</v>
      </c>
      <c r="AC332" s="6">
        <v>10</v>
      </c>
      <c r="AD332" s="6">
        <v>10</v>
      </c>
      <c r="AE332" s="6">
        <v>11</v>
      </c>
      <c r="AF332" s="6">
        <v>11</v>
      </c>
      <c r="AG332" s="6">
        <v>11</v>
      </c>
      <c r="AH332" s="6">
        <v>11</v>
      </c>
      <c r="AI332" s="6">
        <v>12</v>
      </c>
      <c r="AJ332" s="6">
        <v>11</v>
      </c>
      <c r="AK332" s="6">
        <v>11</v>
      </c>
      <c r="AL332" s="6">
        <v>11</v>
      </c>
      <c r="AM332" s="6">
        <v>11</v>
      </c>
      <c r="AN332" s="6">
        <v>10</v>
      </c>
      <c r="AO332" s="6">
        <v>11</v>
      </c>
      <c r="AP332" s="6">
        <v>12</v>
      </c>
      <c r="AQ332" s="6">
        <v>11</v>
      </c>
      <c r="AR332" s="6">
        <v>11</v>
      </c>
      <c r="AS332" s="6">
        <v>10</v>
      </c>
      <c r="AT332" s="6">
        <v>10</v>
      </c>
      <c r="AU332" s="6">
        <v>10</v>
      </c>
      <c r="AV332" s="6">
        <v>10</v>
      </c>
      <c r="AW332" s="6">
        <v>10</v>
      </c>
      <c r="AX332" s="6">
        <v>10</v>
      </c>
      <c r="AY332" s="6">
        <v>10</v>
      </c>
      <c r="AZ332" s="6">
        <v>10</v>
      </c>
      <c r="BA332" s="6">
        <v>10</v>
      </c>
      <c r="BB332" s="6">
        <v>10</v>
      </c>
      <c r="BC332" s="7">
        <v>10</v>
      </c>
    </row>
    <row r="333" spans="2:55" x14ac:dyDescent="0.2">
      <c r="B333" s="5" t="s">
        <v>157</v>
      </c>
      <c r="C333" s="6">
        <v>16</v>
      </c>
      <c r="D333" s="6" t="s">
        <v>107</v>
      </c>
      <c r="E333" s="6">
        <v>30</v>
      </c>
      <c r="F333" s="6">
        <v>111</v>
      </c>
      <c r="G333" s="6">
        <v>10</v>
      </c>
      <c r="H333" s="6">
        <v>10</v>
      </c>
      <c r="I333" s="6">
        <v>10</v>
      </c>
      <c r="J333" s="6">
        <v>10</v>
      </c>
      <c r="K333" s="6">
        <v>11</v>
      </c>
      <c r="L333" s="6">
        <v>10</v>
      </c>
      <c r="M333" s="6">
        <v>11</v>
      </c>
      <c r="N333" s="6">
        <v>11</v>
      </c>
      <c r="O333" s="6">
        <v>11</v>
      </c>
      <c r="P333" s="6">
        <v>10</v>
      </c>
      <c r="Q333" s="6">
        <v>10</v>
      </c>
      <c r="R333" s="6">
        <v>11</v>
      </c>
      <c r="S333" s="6">
        <v>10</v>
      </c>
      <c r="T333" s="6">
        <v>10</v>
      </c>
      <c r="U333" s="6">
        <v>10</v>
      </c>
      <c r="V333" s="6">
        <v>11</v>
      </c>
      <c r="W333" s="6">
        <v>10</v>
      </c>
      <c r="X333" s="6">
        <v>11</v>
      </c>
      <c r="Y333" s="6">
        <v>10</v>
      </c>
      <c r="Z333" s="6">
        <v>11</v>
      </c>
      <c r="AA333" s="6">
        <v>11</v>
      </c>
      <c r="AB333" s="6">
        <v>11</v>
      </c>
      <c r="AC333" s="6">
        <v>10</v>
      </c>
      <c r="AD333" s="6">
        <v>10</v>
      </c>
      <c r="AE333" s="6">
        <v>10</v>
      </c>
      <c r="AF333" s="6">
        <v>10</v>
      </c>
      <c r="AG333" s="6">
        <v>11</v>
      </c>
      <c r="AH333" s="6">
        <v>11</v>
      </c>
      <c r="AI333" s="6">
        <v>11</v>
      </c>
      <c r="AJ333" s="6">
        <v>11</v>
      </c>
      <c r="AK333" s="6">
        <v>11</v>
      </c>
      <c r="AL333" s="6">
        <v>11</v>
      </c>
      <c r="AM333" s="6">
        <v>12</v>
      </c>
      <c r="AN333" s="6">
        <v>10</v>
      </c>
      <c r="AO333" s="6">
        <v>11</v>
      </c>
      <c r="AP333" s="6">
        <v>11</v>
      </c>
      <c r="AQ333" s="6">
        <v>11</v>
      </c>
      <c r="AR333" s="6">
        <v>11</v>
      </c>
      <c r="AS333" s="6">
        <v>10</v>
      </c>
      <c r="AT333" s="6">
        <v>10</v>
      </c>
      <c r="AU333" s="6">
        <v>10</v>
      </c>
      <c r="AV333" s="6">
        <v>10</v>
      </c>
      <c r="AW333" s="6">
        <v>10</v>
      </c>
      <c r="AX333" s="6">
        <v>10</v>
      </c>
      <c r="AY333" s="6">
        <v>10</v>
      </c>
      <c r="AZ333" s="6">
        <v>10</v>
      </c>
      <c r="BA333" s="6">
        <v>10</v>
      </c>
      <c r="BB333" s="6">
        <v>10</v>
      </c>
      <c r="BC333" s="7">
        <v>10</v>
      </c>
    </row>
    <row r="334" spans="2:55" x14ac:dyDescent="0.2">
      <c r="B334" s="5" t="s">
        <v>157</v>
      </c>
      <c r="C334" s="6">
        <v>16</v>
      </c>
      <c r="D334" s="6" t="s">
        <v>107</v>
      </c>
      <c r="E334" s="6">
        <v>29</v>
      </c>
      <c r="F334" s="6">
        <v>113</v>
      </c>
      <c r="G334" s="6">
        <v>10</v>
      </c>
      <c r="H334" s="6">
        <v>10</v>
      </c>
      <c r="I334" s="6">
        <v>10</v>
      </c>
      <c r="J334" s="6">
        <v>11</v>
      </c>
      <c r="K334" s="6">
        <v>10</v>
      </c>
      <c r="L334" s="6">
        <v>10</v>
      </c>
      <c r="M334" s="6">
        <v>10</v>
      </c>
      <c r="N334" s="6">
        <v>10</v>
      </c>
      <c r="O334" s="6">
        <v>10</v>
      </c>
      <c r="P334" s="6">
        <v>10</v>
      </c>
      <c r="Q334" s="6">
        <v>10</v>
      </c>
      <c r="R334" s="6">
        <v>11</v>
      </c>
      <c r="S334" s="6">
        <v>10</v>
      </c>
      <c r="T334" s="6">
        <v>11</v>
      </c>
      <c r="U334" s="6">
        <v>11</v>
      </c>
      <c r="V334" s="6">
        <v>11</v>
      </c>
      <c r="W334" s="6">
        <v>10</v>
      </c>
      <c r="X334" s="6">
        <v>12</v>
      </c>
      <c r="Y334" s="6">
        <v>10</v>
      </c>
      <c r="Z334" s="6">
        <v>10</v>
      </c>
      <c r="AA334" s="6">
        <v>11</v>
      </c>
      <c r="AB334" s="6">
        <v>11</v>
      </c>
      <c r="AC334" s="6">
        <v>10</v>
      </c>
      <c r="AD334" s="6">
        <v>10</v>
      </c>
      <c r="AE334" s="6">
        <v>10</v>
      </c>
      <c r="AF334" s="6">
        <v>11</v>
      </c>
      <c r="AG334" s="6">
        <v>12</v>
      </c>
      <c r="AH334" s="6">
        <v>11</v>
      </c>
      <c r="AI334" s="6">
        <v>12</v>
      </c>
      <c r="AJ334" s="6">
        <v>10</v>
      </c>
      <c r="AK334" s="6">
        <v>11</v>
      </c>
      <c r="AL334" s="6">
        <v>11</v>
      </c>
      <c r="AM334" s="6">
        <v>11</v>
      </c>
      <c r="AN334" s="6">
        <v>11</v>
      </c>
      <c r="AO334" s="6">
        <v>10</v>
      </c>
      <c r="AP334" s="6">
        <v>11</v>
      </c>
      <c r="AQ334" s="6">
        <v>12</v>
      </c>
      <c r="AR334" s="6">
        <v>12</v>
      </c>
      <c r="AS334" s="6">
        <v>10</v>
      </c>
      <c r="AT334" s="6">
        <v>10</v>
      </c>
      <c r="AU334" s="6">
        <v>10</v>
      </c>
      <c r="AV334" s="6">
        <v>10</v>
      </c>
      <c r="AW334" s="6">
        <v>10</v>
      </c>
      <c r="AX334" s="6">
        <v>10</v>
      </c>
      <c r="AY334" s="6">
        <v>10</v>
      </c>
      <c r="AZ334" s="6">
        <v>10</v>
      </c>
      <c r="BA334" s="6">
        <v>10</v>
      </c>
      <c r="BB334" s="6">
        <v>10</v>
      </c>
      <c r="BC334" s="7">
        <v>10</v>
      </c>
    </row>
    <row r="335" spans="2:55" x14ac:dyDescent="0.2">
      <c r="B335" s="5" t="s">
        <v>157</v>
      </c>
      <c r="C335" s="6">
        <v>16</v>
      </c>
      <c r="D335" s="6" t="s">
        <v>107</v>
      </c>
      <c r="E335" s="6">
        <v>30</v>
      </c>
      <c r="F335" s="6">
        <v>113</v>
      </c>
      <c r="G335" s="6">
        <v>10</v>
      </c>
      <c r="H335" s="6">
        <v>10</v>
      </c>
      <c r="I335" s="6">
        <v>10</v>
      </c>
      <c r="J335" s="6">
        <v>10</v>
      </c>
      <c r="K335" s="6">
        <v>10</v>
      </c>
      <c r="L335" s="6">
        <v>10</v>
      </c>
      <c r="M335" s="6">
        <v>11</v>
      </c>
      <c r="N335" s="6">
        <v>10</v>
      </c>
      <c r="O335" s="6">
        <v>11</v>
      </c>
      <c r="P335" s="6">
        <v>10</v>
      </c>
      <c r="Q335" s="6">
        <v>10</v>
      </c>
      <c r="R335" s="6">
        <v>11</v>
      </c>
      <c r="S335" s="6">
        <v>11</v>
      </c>
      <c r="T335" s="6">
        <v>11</v>
      </c>
      <c r="U335" s="6">
        <v>10</v>
      </c>
      <c r="V335" s="6">
        <v>11</v>
      </c>
      <c r="W335" s="6">
        <v>10</v>
      </c>
      <c r="X335" s="6">
        <v>12</v>
      </c>
      <c r="Y335" s="6">
        <v>10</v>
      </c>
      <c r="Z335" s="6">
        <v>11</v>
      </c>
      <c r="AA335" s="6">
        <v>11</v>
      </c>
      <c r="AB335" s="6">
        <v>12</v>
      </c>
      <c r="AC335" s="6">
        <v>10</v>
      </c>
      <c r="AD335" s="6">
        <v>10</v>
      </c>
      <c r="AE335" s="6">
        <v>11</v>
      </c>
      <c r="AF335" s="6">
        <v>11</v>
      </c>
      <c r="AG335" s="6">
        <v>11</v>
      </c>
      <c r="AH335" s="6">
        <v>11</v>
      </c>
      <c r="AI335" s="6">
        <v>11</v>
      </c>
      <c r="AJ335" s="6">
        <v>10</v>
      </c>
      <c r="AK335" s="6">
        <v>11</v>
      </c>
      <c r="AL335" s="6">
        <v>11</v>
      </c>
      <c r="AM335" s="6">
        <v>11</v>
      </c>
      <c r="AN335" s="6">
        <v>10</v>
      </c>
      <c r="AO335" s="6">
        <v>10</v>
      </c>
      <c r="AP335" s="6">
        <v>11</v>
      </c>
      <c r="AQ335" s="6">
        <v>11</v>
      </c>
      <c r="AR335" s="6">
        <v>12</v>
      </c>
      <c r="AS335" s="6">
        <v>10</v>
      </c>
      <c r="AT335" s="6">
        <v>10</v>
      </c>
      <c r="AU335" s="6">
        <v>10</v>
      </c>
      <c r="AV335" s="6">
        <v>10</v>
      </c>
      <c r="AW335" s="6">
        <v>10</v>
      </c>
      <c r="AX335" s="6">
        <v>10</v>
      </c>
      <c r="AY335" s="6">
        <v>10</v>
      </c>
      <c r="AZ335" s="6">
        <v>10</v>
      </c>
      <c r="BA335" s="6">
        <v>10</v>
      </c>
      <c r="BB335" s="6">
        <v>10</v>
      </c>
      <c r="BC335" s="7">
        <v>10</v>
      </c>
    </row>
    <row r="336" spans="2:55" x14ac:dyDescent="0.2">
      <c r="B336" s="5" t="s">
        <v>157</v>
      </c>
      <c r="C336" s="6">
        <v>16</v>
      </c>
      <c r="D336" s="6" t="s">
        <v>107</v>
      </c>
      <c r="E336" s="6">
        <v>29</v>
      </c>
      <c r="F336" s="6">
        <v>115</v>
      </c>
      <c r="G336" s="6">
        <v>10</v>
      </c>
      <c r="H336" s="6">
        <v>10</v>
      </c>
      <c r="I336" s="6">
        <v>10</v>
      </c>
      <c r="J336" s="6">
        <v>10</v>
      </c>
      <c r="K336" s="6">
        <v>11</v>
      </c>
      <c r="L336" s="6">
        <v>10</v>
      </c>
      <c r="M336" s="6">
        <v>11</v>
      </c>
      <c r="N336" s="6">
        <v>11</v>
      </c>
      <c r="O336" s="6">
        <v>11</v>
      </c>
      <c r="P336" s="6">
        <v>11</v>
      </c>
      <c r="Q336" s="6">
        <v>10</v>
      </c>
      <c r="R336" s="6">
        <v>11</v>
      </c>
      <c r="S336" s="6">
        <v>11</v>
      </c>
      <c r="T336" s="6">
        <v>11</v>
      </c>
      <c r="U336" s="6">
        <v>11</v>
      </c>
      <c r="V336" s="6">
        <v>11</v>
      </c>
      <c r="W336" s="6">
        <v>10</v>
      </c>
      <c r="X336" s="6">
        <v>11</v>
      </c>
      <c r="Y336" s="6">
        <v>10</v>
      </c>
      <c r="Z336" s="6">
        <v>11</v>
      </c>
      <c r="AA336" s="6">
        <v>12</v>
      </c>
      <c r="AB336" s="6">
        <v>11</v>
      </c>
      <c r="AC336" s="6">
        <v>10</v>
      </c>
      <c r="AD336" s="6">
        <v>11</v>
      </c>
      <c r="AE336" s="6">
        <v>10</v>
      </c>
      <c r="AF336" s="6">
        <v>11</v>
      </c>
      <c r="AG336" s="6">
        <v>12</v>
      </c>
      <c r="AH336" s="6">
        <v>11</v>
      </c>
      <c r="AI336" s="6">
        <v>11</v>
      </c>
      <c r="AJ336" s="6">
        <v>11</v>
      </c>
      <c r="AK336" s="6">
        <v>11</v>
      </c>
      <c r="AL336" s="6">
        <v>12</v>
      </c>
      <c r="AM336" s="6">
        <v>11</v>
      </c>
      <c r="AN336" s="6">
        <v>11</v>
      </c>
      <c r="AO336" s="6">
        <v>10</v>
      </c>
      <c r="AP336" s="6">
        <v>12</v>
      </c>
      <c r="AQ336" s="6">
        <v>12</v>
      </c>
      <c r="AR336" s="6">
        <v>12</v>
      </c>
      <c r="AS336" s="6">
        <v>10</v>
      </c>
      <c r="AT336" s="6">
        <v>10</v>
      </c>
      <c r="AU336" s="6">
        <v>10</v>
      </c>
      <c r="AV336" s="6">
        <v>10</v>
      </c>
      <c r="AW336" s="6">
        <v>10</v>
      </c>
      <c r="AX336" s="6">
        <v>10</v>
      </c>
      <c r="AY336" s="6">
        <v>10</v>
      </c>
      <c r="AZ336" s="6">
        <v>10</v>
      </c>
      <c r="BA336" s="6">
        <v>10</v>
      </c>
      <c r="BB336" s="6">
        <v>10</v>
      </c>
      <c r="BC336" s="7">
        <v>10</v>
      </c>
    </row>
    <row r="337" spans="2:55" x14ac:dyDescent="0.2">
      <c r="B337" s="5" t="s">
        <v>157</v>
      </c>
      <c r="C337" s="6">
        <v>16</v>
      </c>
      <c r="D337" s="6" t="s">
        <v>107</v>
      </c>
      <c r="E337" s="6">
        <v>30</v>
      </c>
      <c r="F337" s="6">
        <v>115</v>
      </c>
      <c r="G337" s="6">
        <v>10</v>
      </c>
      <c r="H337" s="6">
        <v>10</v>
      </c>
      <c r="I337" s="6">
        <v>10</v>
      </c>
      <c r="J337" s="6">
        <v>11</v>
      </c>
      <c r="K337" s="6">
        <v>11</v>
      </c>
      <c r="L337" s="6">
        <v>10</v>
      </c>
      <c r="M337" s="6">
        <v>11</v>
      </c>
      <c r="N337" s="6">
        <v>11</v>
      </c>
      <c r="O337" s="6">
        <v>11</v>
      </c>
      <c r="P337" s="6">
        <v>10</v>
      </c>
      <c r="Q337" s="6">
        <v>10</v>
      </c>
      <c r="R337" s="6">
        <v>11</v>
      </c>
      <c r="S337" s="6">
        <v>11</v>
      </c>
      <c r="T337" s="6">
        <v>11</v>
      </c>
      <c r="U337" s="6">
        <v>11</v>
      </c>
      <c r="V337" s="6">
        <v>11</v>
      </c>
      <c r="W337" s="6">
        <v>10</v>
      </c>
      <c r="X337" s="6">
        <v>11</v>
      </c>
      <c r="Y337" s="6">
        <v>10</v>
      </c>
      <c r="Z337" s="6">
        <v>11</v>
      </c>
      <c r="AA337" s="6">
        <v>12</v>
      </c>
      <c r="AB337" s="6">
        <v>12</v>
      </c>
      <c r="AC337" s="6">
        <v>10</v>
      </c>
      <c r="AD337" s="6">
        <v>10</v>
      </c>
      <c r="AE337" s="6">
        <v>11</v>
      </c>
      <c r="AF337" s="6">
        <v>11</v>
      </c>
      <c r="AG337" s="6">
        <v>12</v>
      </c>
      <c r="AH337" s="6">
        <v>11</v>
      </c>
      <c r="AI337" s="6">
        <v>11</v>
      </c>
      <c r="AJ337" s="6">
        <v>11</v>
      </c>
      <c r="AK337" s="6">
        <v>11</v>
      </c>
      <c r="AL337" s="6">
        <v>11</v>
      </c>
      <c r="AM337" s="6">
        <v>11</v>
      </c>
      <c r="AN337" s="6">
        <v>10</v>
      </c>
      <c r="AO337" s="6">
        <v>10</v>
      </c>
      <c r="AP337" s="6">
        <v>11</v>
      </c>
      <c r="AQ337" s="6">
        <v>11</v>
      </c>
      <c r="AR337" s="6">
        <v>12</v>
      </c>
      <c r="AS337" s="6">
        <v>10</v>
      </c>
      <c r="AT337" s="6">
        <v>10</v>
      </c>
      <c r="AU337" s="6">
        <v>10</v>
      </c>
      <c r="AV337" s="6">
        <v>10</v>
      </c>
      <c r="AW337" s="6">
        <v>10</v>
      </c>
      <c r="AX337" s="6">
        <v>10</v>
      </c>
      <c r="AY337" s="6">
        <v>10</v>
      </c>
      <c r="AZ337" s="6">
        <v>10</v>
      </c>
      <c r="BA337" s="6">
        <v>10</v>
      </c>
      <c r="BB337" s="6">
        <v>10</v>
      </c>
      <c r="BC337" s="7">
        <v>10</v>
      </c>
    </row>
    <row r="338" spans="2:55" x14ac:dyDescent="0.2">
      <c r="B338" s="5" t="s">
        <v>157</v>
      </c>
      <c r="C338" s="6">
        <v>16</v>
      </c>
      <c r="D338" s="6" t="s">
        <v>107</v>
      </c>
      <c r="E338" s="6">
        <v>29</v>
      </c>
      <c r="F338" s="6">
        <v>116</v>
      </c>
      <c r="G338" s="6">
        <v>10</v>
      </c>
      <c r="H338" s="6">
        <v>10</v>
      </c>
      <c r="I338" s="6">
        <v>10</v>
      </c>
      <c r="J338" s="6">
        <v>10</v>
      </c>
      <c r="K338" s="6">
        <v>11</v>
      </c>
      <c r="L338" s="6">
        <v>10</v>
      </c>
      <c r="M338" s="6">
        <v>11</v>
      </c>
      <c r="N338" s="6">
        <v>10</v>
      </c>
      <c r="O338" s="6">
        <v>11</v>
      </c>
      <c r="P338" s="6">
        <v>10</v>
      </c>
      <c r="Q338" s="6">
        <v>11</v>
      </c>
      <c r="R338" s="6">
        <v>11</v>
      </c>
      <c r="S338" s="6">
        <v>10</v>
      </c>
      <c r="T338" s="6">
        <v>11</v>
      </c>
      <c r="U338" s="6">
        <v>11</v>
      </c>
      <c r="V338" s="6">
        <v>11</v>
      </c>
      <c r="W338" s="6">
        <v>10</v>
      </c>
      <c r="X338" s="6">
        <v>11</v>
      </c>
      <c r="Y338" s="6">
        <v>10</v>
      </c>
      <c r="Z338" s="6">
        <v>11</v>
      </c>
      <c r="AA338" s="6">
        <v>12</v>
      </c>
      <c r="AB338" s="6">
        <v>12</v>
      </c>
      <c r="AC338" s="6">
        <v>10</v>
      </c>
      <c r="AD338" s="6">
        <v>11</v>
      </c>
      <c r="AE338" s="6">
        <v>11</v>
      </c>
      <c r="AF338" s="6">
        <v>11</v>
      </c>
      <c r="AG338" s="6">
        <v>12</v>
      </c>
      <c r="AH338" s="6">
        <v>10</v>
      </c>
      <c r="AI338" s="6">
        <v>11</v>
      </c>
      <c r="AJ338" s="6">
        <v>11</v>
      </c>
      <c r="AK338" s="6">
        <v>11</v>
      </c>
      <c r="AL338" s="6">
        <v>12</v>
      </c>
      <c r="AM338" s="6">
        <v>11</v>
      </c>
      <c r="AN338" s="6">
        <v>11</v>
      </c>
      <c r="AO338" s="6">
        <v>11</v>
      </c>
      <c r="AP338" s="6">
        <v>12</v>
      </c>
      <c r="AQ338" s="6">
        <v>12</v>
      </c>
      <c r="AR338" s="6">
        <v>12</v>
      </c>
      <c r="AS338" s="6">
        <v>10</v>
      </c>
      <c r="AT338" s="6">
        <v>10</v>
      </c>
      <c r="AU338" s="6">
        <v>10</v>
      </c>
      <c r="AV338" s="6">
        <v>10</v>
      </c>
      <c r="AW338" s="6">
        <v>10</v>
      </c>
      <c r="AX338" s="6">
        <v>10</v>
      </c>
      <c r="AY338" s="6">
        <v>10</v>
      </c>
      <c r="AZ338" s="6">
        <v>10</v>
      </c>
      <c r="BA338" s="6">
        <v>10</v>
      </c>
      <c r="BB338" s="6">
        <v>10</v>
      </c>
      <c r="BC338" s="7">
        <v>10</v>
      </c>
    </row>
    <row r="339" spans="2:55" x14ac:dyDescent="0.2">
      <c r="B339" s="5" t="s">
        <v>157</v>
      </c>
      <c r="C339" s="6">
        <v>16</v>
      </c>
      <c r="D339" s="6" t="s">
        <v>107</v>
      </c>
      <c r="E339" s="6">
        <v>30</v>
      </c>
      <c r="F339" s="6">
        <v>116</v>
      </c>
      <c r="G339" s="6">
        <v>10</v>
      </c>
      <c r="H339" s="6">
        <v>10</v>
      </c>
      <c r="I339" s="6">
        <v>10</v>
      </c>
      <c r="J339" s="6">
        <v>10</v>
      </c>
      <c r="K339" s="6">
        <v>11</v>
      </c>
      <c r="L339" s="6">
        <v>11</v>
      </c>
      <c r="M339" s="6">
        <v>11</v>
      </c>
      <c r="N339" s="6">
        <v>11</v>
      </c>
      <c r="O339" s="6">
        <v>11</v>
      </c>
      <c r="P339" s="6">
        <v>11</v>
      </c>
      <c r="Q339" s="6">
        <v>10</v>
      </c>
      <c r="R339" s="6">
        <v>12</v>
      </c>
      <c r="S339" s="6">
        <v>11</v>
      </c>
      <c r="T339" s="6">
        <v>11</v>
      </c>
      <c r="U339" s="6">
        <v>10</v>
      </c>
      <c r="V339" s="6">
        <v>11</v>
      </c>
      <c r="W339" s="6">
        <v>10</v>
      </c>
      <c r="X339" s="6">
        <v>12</v>
      </c>
      <c r="Y339" s="6">
        <v>10</v>
      </c>
      <c r="Z339" s="6">
        <v>11</v>
      </c>
      <c r="AA339" s="6">
        <v>12</v>
      </c>
      <c r="AB339" s="6">
        <v>11</v>
      </c>
      <c r="AC339" s="6">
        <v>10</v>
      </c>
      <c r="AD339" s="6">
        <v>11</v>
      </c>
      <c r="AE339" s="6">
        <v>11</v>
      </c>
      <c r="AF339" s="6">
        <v>11</v>
      </c>
      <c r="AG339" s="6">
        <v>11</v>
      </c>
      <c r="AH339" s="6">
        <v>11</v>
      </c>
      <c r="AI339" s="6">
        <v>11</v>
      </c>
      <c r="AJ339" s="6">
        <v>11</v>
      </c>
      <c r="AK339" s="6">
        <v>11</v>
      </c>
      <c r="AL339" s="6">
        <v>12</v>
      </c>
      <c r="AM339" s="6">
        <v>11</v>
      </c>
      <c r="AN339" s="6">
        <v>10</v>
      </c>
      <c r="AO339" s="6">
        <v>11</v>
      </c>
      <c r="AP339" s="6">
        <v>12</v>
      </c>
      <c r="AQ339" s="6">
        <v>12</v>
      </c>
      <c r="AR339" s="6">
        <v>11</v>
      </c>
      <c r="AS339" s="6">
        <v>10</v>
      </c>
      <c r="AT339" s="6">
        <v>10</v>
      </c>
      <c r="AU339" s="6">
        <v>10</v>
      </c>
      <c r="AV339" s="6">
        <v>10</v>
      </c>
      <c r="AW339" s="6">
        <v>10</v>
      </c>
      <c r="AX339" s="6">
        <v>10</v>
      </c>
      <c r="AY339" s="6">
        <v>10</v>
      </c>
      <c r="AZ339" s="6">
        <v>10</v>
      </c>
      <c r="BA339" s="6">
        <v>10</v>
      </c>
      <c r="BB339" s="6">
        <v>10</v>
      </c>
      <c r="BC339" s="7">
        <v>10</v>
      </c>
    </row>
    <row r="340" spans="2:55" x14ac:dyDescent="0.2">
      <c r="B340" s="5" t="s">
        <v>157</v>
      </c>
      <c r="C340" s="6">
        <v>16</v>
      </c>
      <c r="D340" s="6" t="s">
        <v>107</v>
      </c>
      <c r="E340" s="6">
        <v>29</v>
      </c>
      <c r="F340" s="6">
        <v>116</v>
      </c>
      <c r="G340" s="6">
        <v>10</v>
      </c>
      <c r="H340" s="6">
        <v>10</v>
      </c>
      <c r="I340" s="6">
        <v>10</v>
      </c>
      <c r="J340" s="6">
        <v>11</v>
      </c>
      <c r="K340" s="6">
        <v>11</v>
      </c>
      <c r="L340" s="6">
        <v>11</v>
      </c>
      <c r="M340" s="6">
        <v>11</v>
      </c>
      <c r="N340" s="6">
        <v>10</v>
      </c>
      <c r="O340" s="6">
        <v>12</v>
      </c>
      <c r="P340" s="6">
        <v>11</v>
      </c>
      <c r="Q340" s="6">
        <v>10</v>
      </c>
      <c r="R340" s="6">
        <v>11</v>
      </c>
      <c r="S340" s="6">
        <v>11</v>
      </c>
      <c r="T340" s="6">
        <v>11</v>
      </c>
      <c r="U340" s="6">
        <v>11</v>
      </c>
      <c r="V340" s="6">
        <v>11</v>
      </c>
      <c r="W340" s="6">
        <v>10</v>
      </c>
      <c r="X340" s="6">
        <v>12</v>
      </c>
      <c r="Y340" s="6">
        <v>10</v>
      </c>
      <c r="Z340" s="6">
        <v>11</v>
      </c>
      <c r="AA340" s="6">
        <v>12</v>
      </c>
      <c r="AB340" s="6">
        <v>12</v>
      </c>
      <c r="AC340" s="6">
        <v>10</v>
      </c>
      <c r="AD340" s="6">
        <v>10</v>
      </c>
      <c r="AE340" s="6">
        <v>11</v>
      </c>
      <c r="AF340" s="6">
        <v>11</v>
      </c>
      <c r="AG340" s="6">
        <v>11</v>
      </c>
      <c r="AH340" s="6">
        <v>10</v>
      </c>
      <c r="AI340" s="6">
        <v>12</v>
      </c>
      <c r="AJ340" s="6">
        <v>11</v>
      </c>
      <c r="AK340" s="6">
        <v>11</v>
      </c>
      <c r="AL340" s="6">
        <v>11</v>
      </c>
      <c r="AM340" s="6">
        <v>12</v>
      </c>
      <c r="AN340" s="6">
        <v>10</v>
      </c>
      <c r="AO340" s="6">
        <v>11</v>
      </c>
      <c r="AP340" s="6">
        <v>11</v>
      </c>
      <c r="AQ340" s="6">
        <v>11</v>
      </c>
      <c r="AR340" s="6">
        <v>12</v>
      </c>
      <c r="AS340" s="6">
        <v>10</v>
      </c>
      <c r="AT340" s="6">
        <v>10</v>
      </c>
      <c r="AU340" s="6">
        <v>10</v>
      </c>
      <c r="AV340" s="6">
        <v>10</v>
      </c>
      <c r="AW340" s="6">
        <v>10</v>
      </c>
      <c r="AX340" s="6">
        <v>10</v>
      </c>
      <c r="AY340" s="6">
        <v>10</v>
      </c>
      <c r="AZ340" s="6">
        <v>10</v>
      </c>
      <c r="BA340" s="6">
        <v>10</v>
      </c>
      <c r="BB340" s="6">
        <v>10</v>
      </c>
      <c r="BC340" s="7">
        <v>10</v>
      </c>
    </row>
    <row r="341" spans="2:55" x14ac:dyDescent="0.2">
      <c r="B341" s="5" t="s">
        <v>157</v>
      </c>
      <c r="C341" s="6">
        <v>16</v>
      </c>
      <c r="D341" s="6" t="s">
        <v>107</v>
      </c>
      <c r="E341" s="6">
        <v>29</v>
      </c>
      <c r="F341" s="6">
        <v>120</v>
      </c>
      <c r="G341" s="6">
        <v>10</v>
      </c>
      <c r="H341" s="6">
        <v>10</v>
      </c>
      <c r="I341" s="6">
        <v>10</v>
      </c>
      <c r="J341" s="6">
        <v>11</v>
      </c>
      <c r="K341" s="6">
        <v>11</v>
      </c>
      <c r="L341" s="6">
        <v>10</v>
      </c>
      <c r="M341" s="6">
        <v>11</v>
      </c>
      <c r="N341" s="6">
        <v>10</v>
      </c>
      <c r="O341" s="6">
        <v>12</v>
      </c>
      <c r="P341" s="6">
        <v>10</v>
      </c>
      <c r="Q341" s="6">
        <v>11</v>
      </c>
      <c r="R341" s="6">
        <v>12</v>
      </c>
      <c r="S341" s="6">
        <v>11</v>
      </c>
      <c r="T341" s="6">
        <v>11</v>
      </c>
      <c r="U341" s="6">
        <v>11</v>
      </c>
      <c r="V341" s="6">
        <v>11</v>
      </c>
      <c r="W341" s="6">
        <v>10</v>
      </c>
      <c r="X341" s="6">
        <v>12</v>
      </c>
      <c r="Y341" s="6">
        <v>10</v>
      </c>
      <c r="Z341" s="6">
        <v>11</v>
      </c>
      <c r="AA341" s="6">
        <v>12</v>
      </c>
      <c r="AB341" s="6">
        <v>12</v>
      </c>
      <c r="AC341" s="6">
        <v>10</v>
      </c>
      <c r="AD341" s="6">
        <v>10</v>
      </c>
      <c r="AE341" s="6">
        <v>11</v>
      </c>
      <c r="AF341" s="6">
        <v>11</v>
      </c>
      <c r="AG341" s="6">
        <v>12</v>
      </c>
      <c r="AH341" s="6">
        <v>11</v>
      </c>
      <c r="AI341" s="6">
        <v>12</v>
      </c>
      <c r="AJ341" s="6">
        <v>11</v>
      </c>
      <c r="AK341" s="6">
        <v>12</v>
      </c>
      <c r="AL341" s="6">
        <v>11</v>
      </c>
      <c r="AM341" s="6">
        <v>11</v>
      </c>
      <c r="AN341" s="6">
        <v>11</v>
      </c>
      <c r="AO341" s="6">
        <v>10</v>
      </c>
      <c r="AP341" s="6">
        <v>11</v>
      </c>
      <c r="AQ341" s="6">
        <v>11</v>
      </c>
      <c r="AR341" s="6">
        <v>12</v>
      </c>
      <c r="AS341" s="6">
        <v>10</v>
      </c>
      <c r="AT341" s="6">
        <v>10</v>
      </c>
      <c r="AU341" s="6">
        <v>10</v>
      </c>
      <c r="AV341" s="6">
        <v>10</v>
      </c>
      <c r="AW341" s="6">
        <v>10</v>
      </c>
      <c r="AX341" s="6">
        <v>10</v>
      </c>
      <c r="AY341" s="6">
        <v>10</v>
      </c>
      <c r="AZ341" s="6">
        <v>10</v>
      </c>
      <c r="BA341" s="6">
        <v>10</v>
      </c>
      <c r="BB341" s="6">
        <v>10</v>
      </c>
      <c r="BC341" s="7">
        <v>10</v>
      </c>
    </row>
    <row r="342" spans="2:55" x14ac:dyDescent="0.2">
      <c r="B342" s="5" t="s">
        <v>157</v>
      </c>
      <c r="C342" s="6">
        <v>16</v>
      </c>
      <c r="D342" s="6" t="s">
        <v>107</v>
      </c>
      <c r="E342" s="6">
        <v>30</v>
      </c>
      <c r="F342" s="6">
        <v>112</v>
      </c>
      <c r="G342" s="6">
        <v>10</v>
      </c>
      <c r="H342" s="6">
        <v>10</v>
      </c>
      <c r="I342" s="6">
        <v>10</v>
      </c>
      <c r="J342" s="6">
        <v>10</v>
      </c>
      <c r="K342" s="6">
        <v>11</v>
      </c>
      <c r="L342" s="6">
        <v>10</v>
      </c>
      <c r="M342" s="6">
        <v>10</v>
      </c>
      <c r="N342" s="6">
        <v>10</v>
      </c>
      <c r="O342" s="6">
        <v>11</v>
      </c>
      <c r="P342" s="6">
        <v>10</v>
      </c>
      <c r="Q342" s="6">
        <v>10</v>
      </c>
      <c r="R342" s="6">
        <v>11</v>
      </c>
      <c r="S342" s="6">
        <v>10</v>
      </c>
      <c r="T342" s="6">
        <v>11</v>
      </c>
      <c r="U342" s="6">
        <v>10</v>
      </c>
      <c r="V342" s="6">
        <v>11</v>
      </c>
      <c r="W342" s="6">
        <v>10</v>
      </c>
      <c r="X342" s="6">
        <v>12</v>
      </c>
      <c r="Y342" s="6">
        <v>11</v>
      </c>
      <c r="Z342" s="6">
        <v>11</v>
      </c>
      <c r="AA342" s="6">
        <v>12</v>
      </c>
      <c r="AB342" s="6">
        <v>11</v>
      </c>
      <c r="AC342" s="6">
        <v>10</v>
      </c>
      <c r="AD342" s="6">
        <v>10</v>
      </c>
      <c r="AE342" s="6">
        <v>11</v>
      </c>
      <c r="AF342" s="6">
        <v>11</v>
      </c>
      <c r="AG342" s="6">
        <v>11</v>
      </c>
      <c r="AH342" s="6">
        <v>11</v>
      </c>
      <c r="AI342" s="6">
        <v>11</v>
      </c>
      <c r="AJ342" s="6">
        <v>10</v>
      </c>
      <c r="AK342" s="6">
        <v>11</v>
      </c>
      <c r="AL342" s="6">
        <v>11</v>
      </c>
      <c r="AM342" s="6">
        <v>11</v>
      </c>
      <c r="AN342" s="6">
        <v>12</v>
      </c>
      <c r="AO342" s="6">
        <v>10</v>
      </c>
      <c r="AP342" s="6">
        <v>12</v>
      </c>
      <c r="AQ342" s="6">
        <v>12</v>
      </c>
      <c r="AR342" s="6">
        <v>11</v>
      </c>
      <c r="AS342" s="6">
        <v>10</v>
      </c>
      <c r="AT342" s="6">
        <v>10</v>
      </c>
      <c r="AU342" s="6">
        <v>10</v>
      </c>
      <c r="AV342" s="6">
        <v>10</v>
      </c>
      <c r="AW342" s="6">
        <v>10</v>
      </c>
      <c r="AX342" s="6">
        <v>10</v>
      </c>
      <c r="AY342" s="6">
        <v>10</v>
      </c>
      <c r="AZ342" s="6">
        <v>10</v>
      </c>
      <c r="BA342" s="6">
        <v>10</v>
      </c>
      <c r="BB342" s="6">
        <v>10</v>
      </c>
      <c r="BC342" s="7">
        <v>10</v>
      </c>
    </row>
    <row r="343" spans="2:55" x14ac:dyDescent="0.2">
      <c r="B343" s="5" t="s">
        <v>158</v>
      </c>
      <c r="C343" s="6">
        <v>16</v>
      </c>
      <c r="D343" s="6" t="s">
        <v>107</v>
      </c>
      <c r="E343" s="6">
        <v>30</v>
      </c>
      <c r="F343" s="6">
        <v>109</v>
      </c>
      <c r="G343" s="6">
        <v>10</v>
      </c>
      <c r="H343" s="6">
        <v>10</v>
      </c>
      <c r="I343" s="6">
        <v>10</v>
      </c>
      <c r="J343" s="6">
        <v>10</v>
      </c>
      <c r="K343" s="6">
        <v>10</v>
      </c>
      <c r="L343" s="6">
        <v>10</v>
      </c>
      <c r="M343" s="6">
        <v>11</v>
      </c>
      <c r="N343" s="6">
        <v>10</v>
      </c>
      <c r="O343" s="6">
        <v>11</v>
      </c>
      <c r="P343" s="6">
        <v>10</v>
      </c>
      <c r="Q343" s="6">
        <v>10</v>
      </c>
      <c r="R343" s="6">
        <v>11</v>
      </c>
      <c r="S343" s="6">
        <v>11</v>
      </c>
      <c r="T343" s="6">
        <v>11</v>
      </c>
      <c r="U343" s="6">
        <v>10</v>
      </c>
      <c r="V343" s="6">
        <v>11</v>
      </c>
      <c r="W343" s="6">
        <v>10</v>
      </c>
      <c r="X343" s="6">
        <v>11</v>
      </c>
      <c r="Y343" s="6">
        <v>10</v>
      </c>
      <c r="Z343" s="6">
        <v>11</v>
      </c>
      <c r="AA343" s="6">
        <v>11</v>
      </c>
      <c r="AB343" s="6">
        <v>11</v>
      </c>
      <c r="AC343" s="6">
        <v>10</v>
      </c>
      <c r="AD343" s="6">
        <v>10</v>
      </c>
      <c r="AE343" s="6">
        <v>10</v>
      </c>
      <c r="AF343" s="6">
        <v>11</v>
      </c>
      <c r="AG343" s="6">
        <v>11</v>
      </c>
      <c r="AH343" s="6">
        <v>10</v>
      </c>
      <c r="AI343" s="6">
        <v>11</v>
      </c>
      <c r="AJ343" s="6">
        <v>10</v>
      </c>
      <c r="AK343" s="6">
        <v>12</v>
      </c>
      <c r="AL343" s="6">
        <v>11</v>
      </c>
      <c r="AM343" s="6">
        <v>11</v>
      </c>
      <c r="AN343" s="6">
        <v>10</v>
      </c>
      <c r="AO343" s="6">
        <v>11</v>
      </c>
      <c r="AP343" s="6">
        <v>11</v>
      </c>
      <c r="AQ343" s="6">
        <v>11</v>
      </c>
      <c r="AR343" s="6">
        <v>11</v>
      </c>
      <c r="AS343" s="6">
        <v>10</v>
      </c>
      <c r="AT343" s="6">
        <v>10</v>
      </c>
      <c r="AU343" s="6">
        <v>10</v>
      </c>
      <c r="AV343" s="6">
        <v>10</v>
      </c>
      <c r="AW343" s="6">
        <v>10</v>
      </c>
      <c r="AX343" s="6">
        <v>10</v>
      </c>
      <c r="AY343" s="6">
        <v>10</v>
      </c>
      <c r="AZ343" s="6">
        <v>10</v>
      </c>
      <c r="BA343" s="6">
        <v>10</v>
      </c>
      <c r="BB343" s="6">
        <v>10</v>
      </c>
      <c r="BC343" s="7">
        <v>10</v>
      </c>
    </row>
    <row r="344" spans="2:55" x14ac:dyDescent="0.2">
      <c r="B344" s="5" t="s">
        <v>158</v>
      </c>
      <c r="C344" s="6">
        <v>16</v>
      </c>
      <c r="D344" s="6" t="s">
        <v>107</v>
      </c>
      <c r="E344" s="6">
        <v>29</v>
      </c>
      <c r="F344" s="6">
        <v>110</v>
      </c>
      <c r="G344" s="6">
        <v>10</v>
      </c>
      <c r="H344" s="6">
        <v>10</v>
      </c>
      <c r="I344" s="6">
        <v>10</v>
      </c>
      <c r="J344" s="6">
        <v>10</v>
      </c>
      <c r="K344" s="6">
        <v>10</v>
      </c>
      <c r="L344" s="6">
        <v>10</v>
      </c>
      <c r="M344" s="6">
        <v>10</v>
      </c>
      <c r="N344" s="6">
        <v>10</v>
      </c>
      <c r="O344" s="6">
        <v>11</v>
      </c>
      <c r="P344" s="6">
        <v>10</v>
      </c>
      <c r="Q344" s="6">
        <v>10</v>
      </c>
      <c r="R344" s="6">
        <v>11</v>
      </c>
      <c r="S344" s="6">
        <v>10</v>
      </c>
      <c r="T344" s="6">
        <v>11</v>
      </c>
      <c r="U344" s="6">
        <v>10</v>
      </c>
      <c r="V344" s="6">
        <v>11</v>
      </c>
      <c r="W344" s="6">
        <v>10</v>
      </c>
      <c r="X344" s="6">
        <v>12</v>
      </c>
      <c r="Y344" s="6">
        <v>10</v>
      </c>
      <c r="Z344" s="6">
        <v>11</v>
      </c>
      <c r="AA344" s="6">
        <v>11</v>
      </c>
      <c r="AB344" s="6">
        <v>11</v>
      </c>
      <c r="AC344" s="6">
        <v>10</v>
      </c>
      <c r="AD344" s="6">
        <v>10</v>
      </c>
      <c r="AE344" s="6">
        <v>10</v>
      </c>
      <c r="AF344" s="6">
        <v>11</v>
      </c>
      <c r="AG344" s="6">
        <v>11</v>
      </c>
      <c r="AH344" s="6">
        <v>11</v>
      </c>
      <c r="AI344" s="6">
        <v>12</v>
      </c>
      <c r="AJ344" s="6">
        <v>10</v>
      </c>
      <c r="AK344" s="6">
        <v>11</v>
      </c>
      <c r="AL344" s="6">
        <v>11</v>
      </c>
      <c r="AM344" s="6">
        <v>11</v>
      </c>
      <c r="AN344" s="6">
        <v>10</v>
      </c>
      <c r="AO344" s="6">
        <v>10</v>
      </c>
      <c r="AP344" s="6">
        <v>11</v>
      </c>
      <c r="AQ344" s="6">
        <v>11</v>
      </c>
      <c r="AR344" s="6">
        <v>11</v>
      </c>
      <c r="AS344" s="6">
        <v>10</v>
      </c>
      <c r="AT344" s="6">
        <v>10</v>
      </c>
      <c r="AU344" s="6">
        <v>10</v>
      </c>
      <c r="AV344" s="6">
        <v>10</v>
      </c>
      <c r="AW344" s="6">
        <v>10</v>
      </c>
      <c r="AX344" s="6">
        <v>10</v>
      </c>
      <c r="AY344" s="6">
        <v>10</v>
      </c>
      <c r="AZ344" s="6">
        <v>10</v>
      </c>
      <c r="BA344" s="6">
        <v>10</v>
      </c>
      <c r="BB344" s="6">
        <v>10</v>
      </c>
      <c r="BC344" s="7">
        <v>10</v>
      </c>
    </row>
    <row r="345" spans="2:55" x14ac:dyDescent="0.2">
      <c r="B345" s="5" t="s">
        <v>158</v>
      </c>
      <c r="C345" s="6">
        <v>16</v>
      </c>
      <c r="D345" s="6" t="s">
        <v>107</v>
      </c>
      <c r="E345" s="6">
        <v>30</v>
      </c>
      <c r="F345" s="6">
        <v>110</v>
      </c>
      <c r="G345" s="6">
        <v>10</v>
      </c>
      <c r="H345" s="6">
        <v>10</v>
      </c>
      <c r="I345" s="6">
        <v>10</v>
      </c>
      <c r="J345" s="6">
        <v>10</v>
      </c>
      <c r="K345" s="6">
        <v>10</v>
      </c>
      <c r="L345" s="6">
        <v>10</v>
      </c>
      <c r="M345" s="6">
        <v>11</v>
      </c>
      <c r="N345" s="6">
        <v>10</v>
      </c>
      <c r="O345" s="6">
        <v>10</v>
      </c>
      <c r="P345" s="6">
        <v>11</v>
      </c>
      <c r="Q345" s="6">
        <v>10</v>
      </c>
      <c r="R345" s="6">
        <v>11</v>
      </c>
      <c r="S345" s="6">
        <v>11</v>
      </c>
      <c r="T345" s="6">
        <v>11</v>
      </c>
      <c r="U345" s="6">
        <v>10</v>
      </c>
      <c r="V345" s="6">
        <v>11</v>
      </c>
      <c r="W345" s="6">
        <v>10</v>
      </c>
      <c r="X345" s="6">
        <v>11</v>
      </c>
      <c r="Y345" s="6">
        <v>10</v>
      </c>
      <c r="Z345" s="6">
        <v>11</v>
      </c>
      <c r="AA345" s="6">
        <v>11</v>
      </c>
      <c r="AB345" s="6">
        <v>12</v>
      </c>
      <c r="AC345" s="6">
        <v>10</v>
      </c>
      <c r="AD345" s="6">
        <v>10</v>
      </c>
      <c r="AE345" s="6">
        <v>11</v>
      </c>
      <c r="AF345" s="6">
        <v>11</v>
      </c>
      <c r="AG345" s="6">
        <v>11</v>
      </c>
      <c r="AH345" s="6">
        <v>11</v>
      </c>
      <c r="AI345" s="6">
        <v>11</v>
      </c>
      <c r="AJ345" s="6">
        <v>11</v>
      </c>
      <c r="AK345" s="6">
        <v>11</v>
      </c>
      <c r="AL345" s="6">
        <v>12</v>
      </c>
      <c r="AM345" s="6">
        <v>12</v>
      </c>
      <c r="AN345" s="6">
        <v>10</v>
      </c>
      <c r="AO345" s="6">
        <v>11</v>
      </c>
      <c r="AP345" s="6">
        <v>11</v>
      </c>
      <c r="AQ345" s="6">
        <v>11</v>
      </c>
      <c r="AR345" s="6">
        <v>11</v>
      </c>
      <c r="AS345" s="6">
        <v>10</v>
      </c>
      <c r="AT345" s="6">
        <v>10</v>
      </c>
      <c r="AU345" s="6">
        <v>10</v>
      </c>
      <c r="AV345" s="6">
        <v>10</v>
      </c>
      <c r="AW345" s="6">
        <v>10</v>
      </c>
      <c r="AX345" s="6">
        <v>10</v>
      </c>
      <c r="AY345" s="6">
        <v>10</v>
      </c>
      <c r="AZ345" s="6">
        <v>10</v>
      </c>
      <c r="BA345" s="6">
        <v>10</v>
      </c>
      <c r="BB345" s="6">
        <v>10</v>
      </c>
      <c r="BC345" s="7">
        <v>10</v>
      </c>
    </row>
    <row r="346" spans="2:55" x14ac:dyDescent="0.2">
      <c r="B346" s="5" t="s">
        <v>158</v>
      </c>
      <c r="C346" s="6">
        <v>16</v>
      </c>
      <c r="D346" s="6" t="s">
        <v>107</v>
      </c>
      <c r="E346" s="6">
        <v>28</v>
      </c>
      <c r="F346" s="6">
        <v>112</v>
      </c>
      <c r="G346" s="6">
        <v>10</v>
      </c>
      <c r="H346" s="6">
        <v>10</v>
      </c>
      <c r="I346" s="6">
        <v>10</v>
      </c>
      <c r="J346" s="6">
        <v>10</v>
      </c>
      <c r="K346" s="6">
        <v>10</v>
      </c>
      <c r="L346" s="6">
        <v>10</v>
      </c>
      <c r="M346" s="6">
        <v>11</v>
      </c>
      <c r="N346" s="6">
        <v>10</v>
      </c>
      <c r="O346" s="6">
        <v>11</v>
      </c>
      <c r="P346" s="6">
        <v>10</v>
      </c>
      <c r="Q346" s="6">
        <v>10</v>
      </c>
      <c r="R346" s="6">
        <v>12</v>
      </c>
      <c r="S346" s="6">
        <v>11</v>
      </c>
      <c r="T346" s="6">
        <v>11</v>
      </c>
      <c r="U346" s="6">
        <v>11</v>
      </c>
      <c r="V346" s="6">
        <v>11</v>
      </c>
      <c r="W346" s="6">
        <v>10</v>
      </c>
      <c r="X346" s="6">
        <v>11</v>
      </c>
      <c r="Y346" s="6">
        <v>10</v>
      </c>
      <c r="Z346" s="6">
        <v>11</v>
      </c>
      <c r="AA346" s="6">
        <v>11</v>
      </c>
      <c r="AB346" s="6">
        <v>11</v>
      </c>
      <c r="AC346" s="6">
        <v>10</v>
      </c>
      <c r="AD346" s="6">
        <v>10</v>
      </c>
      <c r="AE346" s="6">
        <v>11</v>
      </c>
      <c r="AF346" s="6">
        <v>11</v>
      </c>
      <c r="AG346" s="6">
        <v>12</v>
      </c>
      <c r="AH346" s="6">
        <v>11</v>
      </c>
      <c r="AI346" s="6">
        <v>11</v>
      </c>
      <c r="AJ346" s="6">
        <v>10</v>
      </c>
      <c r="AK346" s="6">
        <v>11</v>
      </c>
      <c r="AL346" s="6">
        <v>11</v>
      </c>
      <c r="AM346" s="6">
        <v>11</v>
      </c>
      <c r="AN346" s="6">
        <v>11</v>
      </c>
      <c r="AO346" s="6">
        <v>11</v>
      </c>
      <c r="AP346" s="6">
        <v>11</v>
      </c>
      <c r="AQ346" s="6">
        <v>11</v>
      </c>
      <c r="AR346" s="6">
        <v>11</v>
      </c>
      <c r="AS346" s="6">
        <v>10</v>
      </c>
      <c r="AT346" s="6">
        <v>10</v>
      </c>
      <c r="AU346" s="6">
        <v>10</v>
      </c>
      <c r="AV346" s="6">
        <v>10</v>
      </c>
      <c r="AW346" s="6">
        <v>10</v>
      </c>
      <c r="AX346" s="6">
        <v>10</v>
      </c>
      <c r="AY346" s="6">
        <v>10</v>
      </c>
      <c r="AZ346" s="6">
        <v>10</v>
      </c>
      <c r="BA346" s="6">
        <v>10</v>
      </c>
      <c r="BB346" s="6">
        <v>10</v>
      </c>
      <c r="BC346" s="7">
        <v>10</v>
      </c>
    </row>
    <row r="347" spans="2:55" x14ac:dyDescent="0.2">
      <c r="B347" s="5" t="s">
        <v>158</v>
      </c>
      <c r="C347" s="6">
        <v>16</v>
      </c>
      <c r="D347" s="6" t="s">
        <v>107</v>
      </c>
      <c r="E347" s="6">
        <v>30</v>
      </c>
      <c r="F347" s="6">
        <v>112</v>
      </c>
      <c r="G347" s="6">
        <v>10</v>
      </c>
      <c r="H347" s="6">
        <v>10</v>
      </c>
      <c r="I347" s="6">
        <v>11</v>
      </c>
      <c r="J347" s="6">
        <v>10</v>
      </c>
      <c r="K347" s="6">
        <v>11</v>
      </c>
      <c r="L347" s="6">
        <v>11</v>
      </c>
      <c r="M347" s="6">
        <v>11</v>
      </c>
      <c r="N347" s="6">
        <v>10</v>
      </c>
      <c r="O347" s="6">
        <v>11</v>
      </c>
      <c r="P347" s="6">
        <v>10</v>
      </c>
      <c r="Q347" s="6">
        <v>10</v>
      </c>
      <c r="R347" s="6">
        <v>11</v>
      </c>
      <c r="S347" s="6">
        <v>11</v>
      </c>
      <c r="T347" s="6">
        <v>11</v>
      </c>
      <c r="U347" s="6">
        <v>11</v>
      </c>
      <c r="V347" s="6">
        <v>11</v>
      </c>
      <c r="W347" s="6">
        <v>10</v>
      </c>
      <c r="X347" s="6">
        <v>12</v>
      </c>
      <c r="Y347" s="6">
        <v>10</v>
      </c>
      <c r="Z347" s="6">
        <v>11</v>
      </c>
      <c r="AA347" s="6">
        <v>11</v>
      </c>
      <c r="AB347" s="6">
        <v>11</v>
      </c>
      <c r="AC347" s="6">
        <v>10</v>
      </c>
      <c r="AD347" s="6">
        <v>10</v>
      </c>
      <c r="AE347" s="6">
        <v>11</v>
      </c>
      <c r="AF347" s="6">
        <v>11</v>
      </c>
      <c r="AG347" s="6">
        <v>11</v>
      </c>
      <c r="AH347" s="6">
        <v>11</v>
      </c>
      <c r="AI347" s="6">
        <v>12</v>
      </c>
      <c r="AJ347" s="6">
        <v>11</v>
      </c>
      <c r="AK347" s="6">
        <v>11</v>
      </c>
      <c r="AL347" s="6">
        <v>11</v>
      </c>
      <c r="AM347" s="6">
        <v>12</v>
      </c>
      <c r="AN347" s="6">
        <v>10</v>
      </c>
      <c r="AO347" s="6">
        <v>11</v>
      </c>
      <c r="AP347" s="6">
        <v>11</v>
      </c>
      <c r="AQ347" s="6">
        <v>11</v>
      </c>
      <c r="AR347" s="6">
        <v>12</v>
      </c>
      <c r="AS347" s="6">
        <v>10</v>
      </c>
      <c r="AT347" s="6">
        <v>10</v>
      </c>
      <c r="AU347" s="6">
        <v>10</v>
      </c>
      <c r="AV347" s="6">
        <v>10</v>
      </c>
      <c r="AW347" s="6">
        <v>10</v>
      </c>
      <c r="AX347" s="6">
        <v>10</v>
      </c>
      <c r="AY347" s="6">
        <v>10</v>
      </c>
      <c r="AZ347" s="6">
        <v>10</v>
      </c>
      <c r="BA347" s="6">
        <v>10</v>
      </c>
      <c r="BB347" s="6">
        <v>10</v>
      </c>
      <c r="BC347" s="7">
        <v>10</v>
      </c>
    </row>
    <row r="348" spans="2:55" x14ac:dyDescent="0.2">
      <c r="B348" s="5" t="s">
        <v>158</v>
      </c>
      <c r="C348" s="6">
        <v>16</v>
      </c>
      <c r="D348" s="6" t="s">
        <v>107</v>
      </c>
      <c r="E348" s="6">
        <v>28</v>
      </c>
      <c r="F348" s="6">
        <v>113</v>
      </c>
      <c r="G348" s="6">
        <v>10</v>
      </c>
      <c r="H348" s="6">
        <v>10</v>
      </c>
      <c r="I348" s="6">
        <v>10</v>
      </c>
      <c r="J348" s="6">
        <v>10</v>
      </c>
      <c r="K348" s="6">
        <v>11</v>
      </c>
      <c r="L348" s="6">
        <v>11</v>
      </c>
      <c r="M348" s="6">
        <v>11</v>
      </c>
      <c r="N348" s="6">
        <v>10</v>
      </c>
      <c r="O348" s="6">
        <v>11</v>
      </c>
      <c r="P348" s="6">
        <v>10</v>
      </c>
      <c r="Q348" s="6">
        <v>10</v>
      </c>
      <c r="R348" s="6">
        <v>11</v>
      </c>
      <c r="S348" s="6">
        <v>11</v>
      </c>
      <c r="T348" s="6">
        <v>11</v>
      </c>
      <c r="U348" s="6">
        <v>11</v>
      </c>
      <c r="V348" s="6">
        <v>11</v>
      </c>
      <c r="W348" s="6">
        <v>10</v>
      </c>
      <c r="X348" s="6">
        <v>12</v>
      </c>
      <c r="Y348" s="6">
        <v>10</v>
      </c>
      <c r="Z348" s="6">
        <v>11</v>
      </c>
      <c r="AA348" s="6">
        <v>12</v>
      </c>
      <c r="AB348" s="6">
        <v>12</v>
      </c>
      <c r="AC348" s="6">
        <v>10</v>
      </c>
      <c r="AD348" s="6">
        <v>10</v>
      </c>
      <c r="AE348" s="6">
        <v>11</v>
      </c>
      <c r="AF348" s="6">
        <v>11</v>
      </c>
      <c r="AG348" s="6">
        <v>11</v>
      </c>
      <c r="AH348" s="6">
        <v>11</v>
      </c>
      <c r="AI348" s="6">
        <v>11</v>
      </c>
      <c r="AJ348" s="6">
        <v>11</v>
      </c>
      <c r="AK348" s="6">
        <v>11</v>
      </c>
      <c r="AL348" s="6">
        <v>11</v>
      </c>
      <c r="AM348" s="6">
        <v>12</v>
      </c>
      <c r="AN348" s="6">
        <v>10</v>
      </c>
      <c r="AO348" s="6">
        <v>11</v>
      </c>
      <c r="AP348" s="6">
        <v>11</v>
      </c>
      <c r="AQ348" s="6">
        <v>12</v>
      </c>
      <c r="AR348" s="6">
        <v>11</v>
      </c>
      <c r="AS348" s="6">
        <v>10</v>
      </c>
      <c r="AT348" s="6">
        <v>10</v>
      </c>
      <c r="AU348" s="6">
        <v>10</v>
      </c>
      <c r="AV348" s="6">
        <v>10</v>
      </c>
      <c r="AW348" s="6">
        <v>10</v>
      </c>
      <c r="AX348" s="6">
        <v>10</v>
      </c>
      <c r="AY348" s="6">
        <v>10</v>
      </c>
      <c r="AZ348" s="6">
        <v>10</v>
      </c>
      <c r="BA348" s="6">
        <v>10</v>
      </c>
      <c r="BB348" s="6">
        <v>10</v>
      </c>
      <c r="BC348" s="7">
        <v>10</v>
      </c>
    </row>
    <row r="349" spans="2:55" x14ac:dyDescent="0.2">
      <c r="B349" s="5" t="s">
        <v>158</v>
      </c>
      <c r="C349" s="6">
        <v>16</v>
      </c>
      <c r="D349" s="6" t="s">
        <v>107</v>
      </c>
      <c r="E349" s="6">
        <v>30</v>
      </c>
      <c r="F349" s="6">
        <v>113</v>
      </c>
      <c r="G349" s="6">
        <v>10</v>
      </c>
      <c r="H349" s="6">
        <v>10</v>
      </c>
      <c r="I349" s="6">
        <v>10</v>
      </c>
      <c r="J349" s="6">
        <v>10</v>
      </c>
      <c r="K349" s="6">
        <v>11</v>
      </c>
      <c r="L349" s="6">
        <v>10</v>
      </c>
      <c r="M349" s="6">
        <v>11</v>
      </c>
      <c r="N349" s="6">
        <v>10</v>
      </c>
      <c r="O349" s="6">
        <v>11</v>
      </c>
      <c r="P349" s="6">
        <v>10</v>
      </c>
      <c r="Q349" s="6">
        <v>10</v>
      </c>
      <c r="R349" s="6">
        <v>11</v>
      </c>
      <c r="S349" s="6">
        <v>11</v>
      </c>
      <c r="T349" s="6">
        <v>11</v>
      </c>
      <c r="U349" s="6">
        <v>11</v>
      </c>
      <c r="V349" s="6">
        <v>11</v>
      </c>
      <c r="W349" s="6">
        <v>10</v>
      </c>
      <c r="X349" s="6">
        <v>11</v>
      </c>
      <c r="Y349" s="6">
        <v>10</v>
      </c>
      <c r="Z349" s="6">
        <v>11</v>
      </c>
      <c r="AA349" s="6">
        <v>11</v>
      </c>
      <c r="AB349" s="6">
        <v>12</v>
      </c>
      <c r="AC349" s="6">
        <v>10</v>
      </c>
      <c r="AD349" s="6">
        <v>11</v>
      </c>
      <c r="AE349" s="6">
        <v>10</v>
      </c>
      <c r="AF349" s="6">
        <v>11</v>
      </c>
      <c r="AG349" s="6">
        <v>12</v>
      </c>
      <c r="AH349" s="6">
        <v>11</v>
      </c>
      <c r="AI349" s="6">
        <v>12</v>
      </c>
      <c r="AJ349" s="6">
        <v>11</v>
      </c>
      <c r="AK349" s="6">
        <v>11</v>
      </c>
      <c r="AL349" s="6">
        <v>11</v>
      </c>
      <c r="AM349" s="6">
        <v>11</v>
      </c>
      <c r="AN349" s="6">
        <v>10</v>
      </c>
      <c r="AO349" s="6">
        <v>11</v>
      </c>
      <c r="AP349" s="6">
        <v>11</v>
      </c>
      <c r="AQ349" s="6">
        <v>11</v>
      </c>
      <c r="AR349" s="6">
        <v>12</v>
      </c>
      <c r="AS349" s="6">
        <v>10</v>
      </c>
      <c r="AT349" s="6">
        <v>10</v>
      </c>
      <c r="AU349" s="6">
        <v>10</v>
      </c>
      <c r="AV349" s="6">
        <v>10</v>
      </c>
      <c r="AW349" s="6">
        <v>10</v>
      </c>
      <c r="AX349" s="6">
        <v>10</v>
      </c>
      <c r="AY349" s="6">
        <v>10</v>
      </c>
      <c r="AZ349" s="6">
        <v>10</v>
      </c>
      <c r="BA349" s="6">
        <v>10</v>
      </c>
      <c r="BB349" s="6">
        <v>10</v>
      </c>
      <c r="BC349" s="7">
        <v>10</v>
      </c>
    </row>
    <row r="350" spans="2:55" x14ac:dyDescent="0.2">
      <c r="B350" s="5" t="s">
        <v>158</v>
      </c>
      <c r="C350" s="6">
        <v>16</v>
      </c>
      <c r="D350" s="6" t="s">
        <v>107</v>
      </c>
      <c r="E350" s="6">
        <v>30</v>
      </c>
      <c r="F350" s="6">
        <v>114</v>
      </c>
      <c r="G350" s="6">
        <v>10</v>
      </c>
      <c r="H350" s="6">
        <v>10</v>
      </c>
      <c r="I350" s="6">
        <v>10</v>
      </c>
      <c r="J350" s="6">
        <v>11</v>
      </c>
      <c r="K350" s="6">
        <v>11</v>
      </c>
      <c r="L350" s="6">
        <v>10</v>
      </c>
      <c r="M350" s="6">
        <v>11</v>
      </c>
      <c r="N350" s="6">
        <v>10</v>
      </c>
      <c r="O350" s="6">
        <v>11</v>
      </c>
      <c r="P350" s="6">
        <v>10</v>
      </c>
      <c r="Q350" s="6">
        <v>10</v>
      </c>
      <c r="R350" s="6">
        <v>11</v>
      </c>
      <c r="S350" s="6">
        <v>11</v>
      </c>
      <c r="T350" s="6">
        <v>11</v>
      </c>
      <c r="U350" s="6">
        <v>11</v>
      </c>
      <c r="V350" s="6">
        <v>11</v>
      </c>
      <c r="W350" s="6">
        <v>10</v>
      </c>
      <c r="X350" s="6">
        <v>12</v>
      </c>
      <c r="Y350" s="6">
        <v>10</v>
      </c>
      <c r="Z350" s="6">
        <v>11</v>
      </c>
      <c r="AA350" s="6">
        <v>11</v>
      </c>
      <c r="AB350" s="6">
        <v>11</v>
      </c>
      <c r="AC350" s="6">
        <v>10</v>
      </c>
      <c r="AD350" s="6">
        <v>11</v>
      </c>
      <c r="AE350" s="6">
        <v>11</v>
      </c>
      <c r="AF350" s="6">
        <v>10</v>
      </c>
      <c r="AG350" s="6">
        <v>12</v>
      </c>
      <c r="AH350" s="6">
        <v>10</v>
      </c>
      <c r="AI350" s="6">
        <v>11</v>
      </c>
      <c r="AJ350" s="6">
        <v>10</v>
      </c>
      <c r="AK350" s="6">
        <v>11</v>
      </c>
      <c r="AL350" s="6">
        <v>11</v>
      </c>
      <c r="AM350" s="6">
        <v>11</v>
      </c>
      <c r="AN350" s="6">
        <v>11</v>
      </c>
      <c r="AO350" s="6">
        <v>11</v>
      </c>
      <c r="AP350" s="6">
        <v>11</v>
      </c>
      <c r="AQ350" s="6">
        <v>11</v>
      </c>
      <c r="AR350" s="6">
        <v>11</v>
      </c>
      <c r="AS350" s="6">
        <v>10</v>
      </c>
      <c r="AT350" s="6">
        <v>10</v>
      </c>
      <c r="AU350" s="6">
        <v>10</v>
      </c>
      <c r="AV350" s="6">
        <v>10</v>
      </c>
      <c r="AW350" s="6">
        <v>10</v>
      </c>
      <c r="AX350" s="6">
        <v>10</v>
      </c>
      <c r="AY350" s="6">
        <v>10</v>
      </c>
      <c r="AZ350" s="6">
        <v>10</v>
      </c>
      <c r="BA350" s="6">
        <v>10</v>
      </c>
      <c r="BB350" s="6">
        <v>10</v>
      </c>
      <c r="BC350" s="7">
        <v>10</v>
      </c>
    </row>
    <row r="351" spans="2:55" x14ac:dyDescent="0.2">
      <c r="B351" s="5" t="s">
        <v>158</v>
      </c>
      <c r="C351" s="6">
        <v>16</v>
      </c>
      <c r="D351" s="6" t="s">
        <v>107</v>
      </c>
      <c r="E351" s="6">
        <v>30</v>
      </c>
      <c r="F351" s="6">
        <v>115</v>
      </c>
      <c r="G351" s="6">
        <v>10</v>
      </c>
      <c r="H351" s="6">
        <v>10</v>
      </c>
      <c r="I351" s="6">
        <v>10</v>
      </c>
      <c r="J351" s="6">
        <v>10</v>
      </c>
      <c r="K351" s="6">
        <v>10</v>
      </c>
      <c r="L351" s="6">
        <v>10</v>
      </c>
      <c r="M351" s="6">
        <v>11</v>
      </c>
      <c r="N351" s="6">
        <v>10</v>
      </c>
      <c r="O351" s="6">
        <v>11</v>
      </c>
      <c r="P351" s="6">
        <v>11</v>
      </c>
      <c r="Q351" s="6">
        <v>10</v>
      </c>
      <c r="R351" s="6">
        <v>11</v>
      </c>
      <c r="S351" s="6">
        <v>11</v>
      </c>
      <c r="T351" s="6">
        <v>11</v>
      </c>
      <c r="U351" s="6">
        <v>11</v>
      </c>
      <c r="V351" s="6">
        <v>11</v>
      </c>
      <c r="W351" s="6">
        <v>10</v>
      </c>
      <c r="X351" s="6">
        <v>12</v>
      </c>
      <c r="Y351" s="6">
        <v>10</v>
      </c>
      <c r="Z351" s="6">
        <v>11</v>
      </c>
      <c r="AA351" s="6">
        <v>11</v>
      </c>
      <c r="AB351" s="6">
        <v>12</v>
      </c>
      <c r="AC351" s="6">
        <v>10</v>
      </c>
      <c r="AD351" s="6">
        <v>10</v>
      </c>
      <c r="AE351" s="6">
        <v>10</v>
      </c>
      <c r="AF351" s="6">
        <v>11</v>
      </c>
      <c r="AG351" s="6">
        <v>12</v>
      </c>
      <c r="AH351" s="6">
        <v>11</v>
      </c>
      <c r="AI351" s="6">
        <v>11</v>
      </c>
      <c r="AJ351" s="6">
        <v>10</v>
      </c>
      <c r="AK351" s="6">
        <v>11</v>
      </c>
      <c r="AL351" s="6">
        <v>11</v>
      </c>
      <c r="AM351" s="6">
        <v>11</v>
      </c>
      <c r="AN351" s="6">
        <v>10</v>
      </c>
      <c r="AO351" s="6">
        <v>11</v>
      </c>
      <c r="AP351" s="6">
        <v>12</v>
      </c>
      <c r="AQ351" s="6">
        <v>12</v>
      </c>
      <c r="AR351" s="6">
        <v>12</v>
      </c>
      <c r="AS351" s="6">
        <v>10</v>
      </c>
      <c r="AT351" s="6">
        <v>10</v>
      </c>
      <c r="AU351" s="6">
        <v>10</v>
      </c>
      <c r="AV351" s="6">
        <v>10</v>
      </c>
      <c r="AW351" s="6">
        <v>10</v>
      </c>
      <c r="AX351" s="6">
        <v>10</v>
      </c>
      <c r="AY351" s="6">
        <v>10</v>
      </c>
      <c r="AZ351" s="6">
        <v>10</v>
      </c>
      <c r="BA351" s="6">
        <v>10</v>
      </c>
      <c r="BB351" s="6">
        <v>10</v>
      </c>
      <c r="BC351" s="7">
        <v>10</v>
      </c>
    </row>
    <row r="352" spans="2:55" x14ac:dyDescent="0.2">
      <c r="B352" s="5" t="s">
        <v>158</v>
      </c>
      <c r="C352" s="6">
        <v>16</v>
      </c>
      <c r="D352" s="6" t="s">
        <v>107</v>
      </c>
      <c r="E352" s="6">
        <v>30</v>
      </c>
      <c r="F352" s="6">
        <v>114</v>
      </c>
      <c r="G352" s="6">
        <v>10</v>
      </c>
      <c r="H352" s="6">
        <v>10</v>
      </c>
      <c r="I352" s="6">
        <v>10</v>
      </c>
      <c r="J352" s="6">
        <v>11</v>
      </c>
      <c r="K352" s="6">
        <v>11</v>
      </c>
      <c r="L352" s="6">
        <v>10</v>
      </c>
      <c r="M352" s="6">
        <v>11</v>
      </c>
      <c r="N352" s="6">
        <v>10</v>
      </c>
      <c r="O352" s="6">
        <v>11</v>
      </c>
      <c r="P352" s="6">
        <v>11</v>
      </c>
      <c r="Q352" s="6">
        <v>10</v>
      </c>
      <c r="R352" s="6">
        <v>11</v>
      </c>
      <c r="S352" s="6">
        <v>11</v>
      </c>
      <c r="T352" s="6">
        <v>11</v>
      </c>
      <c r="U352" s="6">
        <v>11</v>
      </c>
      <c r="V352" s="6">
        <v>11</v>
      </c>
      <c r="W352" s="6">
        <v>10</v>
      </c>
      <c r="X352" s="6">
        <v>12</v>
      </c>
      <c r="Y352" s="6">
        <v>10</v>
      </c>
      <c r="Z352" s="6">
        <v>11</v>
      </c>
      <c r="AA352" s="6">
        <v>12</v>
      </c>
      <c r="AB352" s="6">
        <v>12</v>
      </c>
      <c r="AC352" s="6">
        <v>10</v>
      </c>
      <c r="AD352" s="6">
        <v>10</v>
      </c>
      <c r="AE352" s="6">
        <v>11</v>
      </c>
      <c r="AF352" s="6">
        <v>11</v>
      </c>
      <c r="AG352" s="6">
        <v>12</v>
      </c>
      <c r="AH352" s="6">
        <v>11</v>
      </c>
      <c r="AI352" s="6">
        <v>11</v>
      </c>
      <c r="AJ352" s="6">
        <v>11</v>
      </c>
      <c r="AK352" s="6">
        <v>11</v>
      </c>
      <c r="AL352" s="6">
        <v>11</v>
      </c>
      <c r="AM352" s="6">
        <v>12</v>
      </c>
      <c r="AN352" s="6">
        <v>10</v>
      </c>
      <c r="AO352" s="6">
        <v>10</v>
      </c>
      <c r="AP352" s="6">
        <v>12</v>
      </c>
      <c r="AQ352" s="6">
        <v>11</v>
      </c>
      <c r="AR352" s="6">
        <v>12</v>
      </c>
      <c r="AS352" s="6">
        <v>10</v>
      </c>
      <c r="AT352" s="6">
        <v>10</v>
      </c>
      <c r="AU352" s="6">
        <v>10</v>
      </c>
      <c r="AV352" s="6">
        <v>10</v>
      </c>
      <c r="AW352" s="6">
        <v>10</v>
      </c>
      <c r="AX352" s="6">
        <v>10</v>
      </c>
      <c r="AY352" s="6">
        <v>10</v>
      </c>
      <c r="AZ352" s="6">
        <v>10</v>
      </c>
      <c r="BA352" s="6">
        <v>10</v>
      </c>
      <c r="BB352" s="6">
        <v>10</v>
      </c>
      <c r="BC352" s="7">
        <v>10</v>
      </c>
    </row>
    <row r="353" spans="2:55" x14ac:dyDescent="0.2">
      <c r="B353" s="5" t="s">
        <v>159</v>
      </c>
      <c r="C353" s="6">
        <v>16</v>
      </c>
      <c r="D353" s="6" t="s">
        <v>116</v>
      </c>
      <c r="E353" s="6">
        <v>30</v>
      </c>
      <c r="F353" s="6">
        <v>111</v>
      </c>
      <c r="G353" s="6">
        <v>10</v>
      </c>
      <c r="H353" s="6">
        <v>10</v>
      </c>
      <c r="I353" s="6">
        <v>10</v>
      </c>
      <c r="J353" s="6">
        <v>10</v>
      </c>
      <c r="K353" s="6">
        <v>10</v>
      </c>
      <c r="L353" s="6">
        <v>10</v>
      </c>
      <c r="M353" s="6">
        <v>11</v>
      </c>
      <c r="N353" s="6">
        <v>10</v>
      </c>
      <c r="O353" s="6">
        <v>10</v>
      </c>
      <c r="P353" s="6">
        <v>11</v>
      </c>
      <c r="Q353" s="6">
        <v>12</v>
      </c>
      <c r="R353" s="6">
        <v>11</v>
      </c>
      <c r="S353" s="6">
        <v>11</v>
      </c>
      <c r="T353" s="6">
        <v>11</v>
      </c>
      <c r="U353" s="6">
        <v>11</v>
      </c>
      <c r="V353" s="6">
        <v>11</v>
      </c>
      <c r="W353" s="6">
        <v>10</v>
      </c>
      <c r="X353" s="6">
        <v>11</v>
      </c>
      <c r="Y353" s="6">
        <v>10</v>
      </c>
      <c r="Z353" s="6">
        <v>11</v>
      </c>
      <c r="AA353" s="6">
        <v>11</v>
      </c>
      <c r="AB353" s="6">
        <v>12</v>
      </c>
      <c r="AC353" s="6">
        <v>10</v>
      </c>
      <c r="AD353" s="6">
        <v>11</v>
      </c>
      <c r="AE353" s="6">
        <v>11</v>
      </c>
      <c r="AF353" s="6">
        <v>11</v>
      </c>
      <c r="AG353" s="6">
        <v>12</v>
      </c>
      <c r="AH353" s="6">
        <v>11</v>
      </c>
      <c r="AI353" s="6">
        <v>11</v>
      </c>
      <c r="AJ353" s="6">
        <v>11</v>
      </c>
      <c r="AK353" s="6">
        <v>11</v>
      </c>
      <c r="AL353" s="6">
        <v>11</v>
      </c>
      <c r="AM353" s="6">
        <v>12</v>
      </c>
      <c r="AN353" s="6">
        <v>10</v>
      </c>
      <c r="AO353" s="6">
        <v>11</v>
      </c>
      <c r="AP353" s="6">
        <v>11</v>
      </c>
      <c r="AQ353" s="6">
        <v>11</v>
      </c>
      <c r="AR353" s="6">
        <v>11</v>
      </c>
      <c r="AS353" s="6">
        <v>10</v>
      </c>
      <c r="AT353" s="6">
        <v>10</v>
      </c>
      <c r="AU353" s="6">
        <v>10</v>
      </c>
      <c r="AV353" s="6">
        <v>10</v>
      </c>
      <c r="AW353" s="6">
        <v>10</v>
      </c>
      <c r="AX353" s="6">
        <v>10</v>
      </c>
      <c r="AY353" s="6">
        <v>10</v>
      </c>
      <c r="AZ353" s="6">
        <v>10</v>
      </c>
      <c r="BA353" s="6">
        <v>10</v>
      </c>
      <c r="BB353" s="6">
        <v>10</v>
      </c>
      <c r="BC353" s="7">
        <v>10</v>
      </c>
    </row>
    <row r="354" spans="2:55" x14ac:dyDescent="0.2">
      <c r="B354" s="5" t="s">
        <v>159</v>
      </c>
      <c r="C354" s="6">
        <v>16</v>
      </c>
      <c r="D354" s="6" t="s">
        <v>116</v>
      </c>
      <c r="E354" s="6">
        <v>29</v>
      </c>
      <c r="F354" s="6">
        <v>113</v>
      </c>
      <c r="G354" s="6">
        <v>10</v>
      </c>
      <c r="H354" s="6">
        <v>10</v>
      </c>
      <c r="I354" s="6">
        <v>10</v>
      </c>
      <c r="J354" s="6">
        <v>10</v>
      </c>
      <c r="K354" s="6">
        <v>11</v>
      </c>
      <c r="L354" s="6">
        <v>10</v>
      </c>
      <c r="M354" s="6">
        <v>11</v>
      </c>
      <c r="N354" s="6">
        <v>10</v>
      </c>
      <c r="O354" s="6">
        <v>10</v>
      </c>
      <c r="P354" s="6">
        <v>11</v>
      </c>
      <c r="Q354" s="6">
        <v>12</v>
      </c>
      <c r="R354" s="6">
        <v>12</v>
      </c>
      <c r="S354" s="6">
        <v>10</v>
      </c>
      <c r="T354" s="6">
        <v>10</v>
      </c>
      <c r="U354" s="6">
        <v>10</v>
      </c>
      <c r="V354" s="6">
        <v>11</v>
      </c>
      <c r="W354" s="6">
        <v>10</v>
      </c>
      <c r="X354" s="6">
        <v>11</v>
      </c>
      <c r="Y354" s="6">
        <v>10</v>
      </c>
      <c r="Z354" s="6">
        <v>12</v>
      </c>
      <c r="AA354" s="6">
        <v>12</v>
      </c>
      <c r="AB354" s="6">
        <v>12</v>
      </c>
      <c r="AC354" s="6">
        <v>10</v>
      </c>
      <c r="AD354" s="6">
        <v>10</v>
      </c>
      <c r="AE354" s="6">
        <v>11</v>
      </c>
      <c r="AF354" s="6">
        <v>11</v>
      </c>
      <c r="AG354" s="6">
        <v>11</v>
      </c>
      <c r="AH354" s="6">
        <v>11</v>
      </c>
      <c r="AI354" s="6">
        <v>11</v>
      </c>
      <c r="AJ354" s="6">
        <v>11</v>
      </c>
      <c r="AK354" s="6">
        <v>11</v>
      </c>
      <c r="AL354" s="6">
        <v>11</v>
      </c>
      <c r="AM354" s="6">
        <v>11</v>
      </c>
      <c r="AN354" s="6">
        <v>10</v>
      </c>
      <c r="AO354" s="6">
        <v>10</v>
      </c>
      <c r="AP354" s="6">
        <v>12</v>
      </c>
      <c r="AQ354" s="6">
        <v>12</v>
      </c>
      <c r="AR354" s="6">
        <v>11</v>
      </c>
      <c r="AS354" s="6">
        <v>10</v>
      </c>
      <c r="AT354" s="6">
        <v>10</v>
      </c>
      <c r="AU354" s="6">
        <v>10</v>
      </c>
      <c r="AV354" s="6">
        <v>10</v>
      </c>
      <c r="AW354" s="6">
        <v>10</v>
      </c>
      <c r="AX354" s="6">
        <v>10</v>
      </c>
      <c r="AY354" s="6">
        <v>10</v>
      </c>
      <c r="AZ354" s="6">
        <v>10</v>
      </c>
      <c r="BA354" s="6">
        <v>10</v>
      </c>
      <c r="BB354" s="6">
        <v>10</v>
      </c>
      <c r="BC354" s="7">
        <v>10</v>
      </c>
    </row>
    <row r="355" spans="2:55" x14ac:dyDescent="0.2">
      <c r="B355" s="5" t="s">
        <v>159</v>
      </c>
      <c r="C355" s="6">
        <v>16</v>
      </c>
      <c r="D355" s="6" t="s">
        <v>116</v>
      </c>
      <c r="E355" s="6">
        <v>30</v>
      </c>
      <c r="F355" s="6">
        <v>113</v>
      </c>
      <c r="G355" s="6">
        <v>10</v>
      </c>
      <c r="H355" s="6">
        <v>10</v>
      </c>
      <c r="I355" s="6">
        <v>10</v>
      </c>
      <c r="J355" s="6">
        <v>11</v>
      </c>
      <c r="K355" s="6">
        <v>11</v>
      </c>
      <c r="L355" s="6">
        <v>10</v>
      </c>
      <c r="M355" s="6">
        <v>11</v>
      </c>
      <c r="N355" s="6">
        <v>10</v>
      </c>
      <c r="O355" s="6">
        <v>10</v>
      </c>
      <c r="P355" s="6">
        <v>11</v>
      </c>
      <c r="Q355" s="6">
        <v>11</v>
      </c>
      <c r="R355" s="6">
        <v>11</v>
      </c>
      <c r="S355" s="6">
        <v>10</v>
      </c>
      <c r="T355" s="6">
        <v>11</v>
      </c>
      <c r="U355" s="6">
        <v>11</v>
      </c>
      <c r="V355" s="6">
        <v>11</v>
      </c>
      <c r="W355" s="6">
        <v>10</v>
      </c>
      <c r="X355" s="6">
        <v>12</v>
      </c>
      <c r="Y355" s="6">
        <v>10</v>
      </c>
      <c r="Z355" s="6">
        <v>10</v>
      </c>
      <c r="AA355" s="6">
        <v>12</v>
      </c>
      <c r="AB355" s="6">
        <v>11</v>
      </c>
      <c r="AC355" s="6">
        <v>10</v>
      </c>
      <c r="AD355" s="6">
        <v>10</v>
      </c>
      <c r="AE355" s="6">
        <v>10</v>
      </c>
      <c r="AF355" s="6">
        <v>11</v>
      </c>
      <c r="AG355" s="6">
        <v>12</v>
      </c>
      <c r="AH355" s="6">
        <v>11</v>
      </c>
      <c r="AI355" s="6">
        <v>11</v>
      </c>
      <c r="AJ355" s="6">
        <v>11</v>
      </c>
      <c r="AK355" s="6">
        <v>11</v>
      </c>
      <c r="AL355" s="6">
        <v>11</v>
      </c>
      <c r="AM355" s="6">
        <v>11</v>
      </c>
      <c r="AN355" s="6">
        <v>10</v>
      </c>
      <c r="AO355" s="6">
        <v>11</v>
      </c>
      <c r="AP355" s="6">
        <v>11</v>
      </c>
      <c r="AQ355" s="6">
        <v>12</v>
      </c>
      <c r="AR355" s="6">
        <v>11</v>
      </c>
      <c r="AS355" s="6">
        <v>10</v>
      </c>
      <c r="AT355" s="6">
        <v>10</v>
      </c>
      <c r="AU355" s="6">
        <v>10</v>
      </c>
      <c r="AV355" s="6">
        <v>10</v>
      </c>
      <c r="AW355" s="6">
        <v>10</v>
      </c>
      <c r="AX355" s="6">
        <v>10</v>
      </c>
      <c r="AY355" s="6">
        <v>10</v>
      </c>
      <c r="AZ355" s="6">
        <v>10</v>
      </c>
      <c r="BA355" s="6">
        <v>10</v>
      </c>
      <c r="BB355" s="6">
        <v>10</v>
      </c>
      <c r="BC355" s="7">
        <v>10</v>
      </c>
    </row>
    <row r="356" spans="2:55" x14ac:dyDescent="0.2">
      <c r="B356" s="5" t="s">
        <v>159</v>
      </c>
      <c r="C356" s="6">
        <v>16</v>
      </c>
      <c r="D356" s="6" t="s">
        <v>116</v>
      </c>
      <c r="E356" s="6">
        <v>30</v>
      </c>
      <c r="F356" s="6">
        <v>115</v>
      </c>
      <c r="G356" s="6">
        <v>10</v>
      </c>
      <c r="H356" s="6">
        <v>10</v>
      </c>
      <c r="I356" s="6">
        <v>10</v>
      </c>
      <c r="J356" s="6">
        <v>10</v>
      </c>
      <c r="K356" s="6">
        <v>11</v>
      </c>
      <c r="L356" s="6">
        <v>10</v>
      </c>
      <c r="M356" s="6">
        <v>11</v>
      </c>
      <c r="N356" s="6">
        <v>10</v>
      </c>
      <c r="O356" s="6">
        <v>11</v>
      </c>
      <c r="P356" s="6">
        <v>11</v>
      </c>
      <c r="Q356" s="6">
        <v>11</v>
      </c>
      <c r="R356" s="6">
        <v>11</v>
      </c>
      <c r="S356" s="6">
        <v>11</v>
      </c>
      <c r="T356" s="6">
        <v>11</v>
      </c>
      <c r="U356" s="6">
        <v>10</v>
      </c>
      <c r="V356" s="6">
        <v>11</v>
      </c>
      <c r="W356" s="6">
        <v>10</v>
      </c>
      <c r="X356" s="6">
        <v>11</v>
      </c>
      <c r="Y356" s="6">
        <v>10</v>
      </c>
      <c r="Z356" s="6">
        <v>11</v>
      </c>
      <c r="AA356" s="6">
        <v>12</v>
      </c>
      <c r="AB356" s="6">
        <v>12</v>
      </c>
      <c r="AC356" s="6">
        <v>10</v>
      </c>
      <c r="AD356" s="6">
        <v>10</v>
      </c>
      <c r="AE356" s="6">
        <v>10</v>
      </c>
      <c r="AF356" s="6">
        <v>11</v>
      </c>
      <c r="AG356" s="6">
        <v>11</v>
      </c>
      <c r="AH356" s="6">
        <v>11</v>
      </c>
      <c r="AI356" s="6">
        <v>11</v>
      </c>
      <c r="AJ356" s="6">
        <v>10</v>
      </c>
      <c r="AK356" s="6">
        <v>11</v>
      </c>
      <c r="AL356" s="6">
        <v>11</v>
      </c>
      <c r="AM356" s="6">
        <v>11</v>
      </c>
      <c r="AN356" s="6">
        <v>10</v>
      </c>
      <c r="AO356" s="6">
        <v>11</v>
      </c>
      <c r="AP356" s="6">
        <v>11</v>
      </c>
      <c r="AQ356" s="6">
        <v>12</v>
      </c>
      <c r="AR356" s="6">
        <v>12</v>
      </c>
      <c r="AS356" s="6">
        <v>10</v>
      </c>
      <c r="AT356" s="6">
        <v>10</v>
      </c>
      <c r="AU356" s="6">
        <v>10</v>
      </c>
      <c r="AV356" s="6">
        <v>10</v>
      </c>
      <c r="AW356" s="6">
        <v>10</v>
      </c>
      <c r="AX356" s="6">
        <v>10</v>
      </c>
      <c r="AY356" s="6">
        <v>10</v>
      </c>
      <c r="AZ356" s="6">
        <v>10</v>
      </c>
      <c r="BA356" s="6">
        <v>10</v>
      </c>
      <c r="BB356" s="6">
        <v>10</v>
      </c>
      <c r="BC356" s="7">
        <v>10</v>
      </c>
    </row>
    <row r="357" spans="2:55" x14ac:dyDescent="0.2">
      <c r="B357" s="5" t="s">
        <v>159</v>
      </c>
      <c r="C357" s="6">
        <v>16</v>
      </c>
      <c r="D357" s="6" t="s">
        <v>116</v>
      </c>
      <c r="E357" s="6">
        <v>30</v>
      </c>
      <c r="F357" s="6">
        <v>116</v>
      </c>
      <c r="G357" s="6">
        <v>10</v>
      </c>
      <c r="H357" s="6">
        <v>10</v>
      </c>
      <c r="I357" s="6">
        <v>11</v>
      </c>
      <c r="J357" s="6">
        <v>11</v>
      </c>
      <c r="K357" s="6">
        <v>11</v>
      </c>
      <c r="L357" s="6">
        <v>11</v>
      </c>
      <c r="M357" s="6">
        <v>11</v>
      </c>
      <c r="N357" s="6">
        <v>10</v>
      </c>
      <c r="O357" s="6">
        <v>11</v>
      </c>
      <c r="P357" s="6">
        <v>11</v>
      </c>
      <c r="Q357" s="6">
        <v>11</v>
      </c>
      <c r="R357" s="6">
        <v>12</v>
      </c>
      <c r="S357" s="6">
        <v>10</v>
      </c>
      <c r="T357" s="6">
        <v>11</v>
      </c>
      <c r="U357" s="6">
        <v>11</v>
      </c>
      <c r="V357" s="6">
        <v>11</v>
      </c>
      <c r="W357" s="6">
        <v>10</v>
      </c>
      <c r="X357" s="6">
        <v>11</v>
      </c>
      <c r="Y357" s="6">
        <v>10</v>
      </c>
      <c r="Z357" s="6">
        <v>11</v>
      </c>
      <c r="AA357" s="6">
        <v>12</v>
      </c>
      <c r="AB357" s="6">
        <v>12</v>
      </c>
      <c r="AC357" s="6">
        <v>10</v>
      </c>
      <c r="AD357" s="6">
        <v>10</v>
      </c>
      <c r="AE357" s="6">
        <v>11</v>
      </c>
      <c r="AF357" s="6">
        <v>11</v>
      </c>
      <c r="AG357" s="6">
        <v>12</v>
      </c>
      <c r="AH357" s="6">
        <v>11</v>
      </c>
      <c r="AI357" s="6">
        <v>11</v>
      </c>
      <c r="AJ357" s="6">
        <v>11</v>
      </c>
      <c r="AK357" s="6">
        <v>11</v>
      </c>
      <c r="AL357" s="6">
        <v>12</v>
      </c>
      <c r="AM357" s="6">
        <v>11</v>
      </c>
      <c r="AN357" s="6">
        <v>10</v>
      </c>
      <c r="AO357" s="6">
        <v>11</v>
      </c>
      <c r="AP357" s="6">
        <v>11</v>
      </c>
      <c r="AQ357" s="6">
        <v>11</v>
      </c>
      <c r="AR357" s="6">
        <v>11</v>
      </c>
      <c r="AS357" s="6">
        <v>10</v>
      </c>
      <c r="AT357" s="6">
        <v>10</v>
      </c>
      <c r="AU357" s="6">
        <v>10</v>
      </c>
      <c r="AV357" s="6">
        <v>10</v>
      </c>
      <c r="AW357" s="6">
        <v>10</v>
      </c>
      <c r="AX357" s="6">
        <v>10</v>
      </c>
      <c r="AY357" s="6">
        <v>10</v>
      </c>
      <c r="AZ357" s="6">
        <v>10</v>
      </c>
      <c r="BA357" s="6">
        <v>10</v>
      </c>
      <c r="BB357" s="6">
        <v>10</v>
      </c>
      <c r="BC357" s="7">
        <v>10</v>
      </c>
    </row>
    <row r="358" spans="2:55" x14ac:dyDescent="0.2">
      <c r="B358" s="5" t="s">
        <v>159</v>
      </c>
      <c r="C358" s="6">
        <v>16</v>
      </c>
      <c r="D358" s="6" t="s">
        <v>116</v>
      </c>
      <c r="E358" s="6">
        <v>30</v>
      </c>
      <c r="F358" s="6">
        <v>116</v>
      </c>
      <c r="G358" s="6">
        <v>10</v>
      </c>
      <c r="H358" s="6">
        <v>10</v>
      </c>
      <c r="I358" s="6">
        <v>11</v>
      </c>
      <c r="J358" s="6">
        <v>11</v>
      </c>
      <c r="K358" s="6">
        <v>11</v>
      </c>
      <c r="L358" s="6">
        <v>11</v>
      </c>
      <c r="M358" s="6">
        <v>11</v>
      </c>
      <c r="N358" s="6">
        <v>10</v>
      </c>
      <c r="O358" s="6">
        <v>11</v>
      </c>
      <c r="P358" s="6">
        <v>11</v>
      </c>
      <c r="Q358" s="6">
        <v>12</v>
      </c>
      <c r="R358" s="6">
        <v>11</v>
      </c>
      <c r="S358" s="6">
        <v>11</v>
      </c>
      <c r="T358" s="6">
        <v>11</v>
      </c>
      <c r="U358" s="6">
        <v>11</v>
      </c>
      <c r="V358" s="6">
        <v>11</v>
      </c>
      <c r="W358" s="6">
        <v>10</v>
      </c>
      <c r="X358" s="6">
        <v>11</v>
      </c>
      <c r="Y358" s="6">
        <v>10</v>
      </c>
      <c r="Z358" s="6">
        <v>11</v>
      </c>
      <c r="AA358" s="6">
        <v>12</v>
      </c>
      <c r="AB358" s="6">
        <v>12</v>
      </c>
      <c r="AC358" s="6">
        <v>10</v>
      </c>
      <c r="AD358" s="6">
        <v>11</v>
      </c>
      <c r="AE358" s="6">
        <v>10</v>
      </c>
      <c r="AF358" s="6">
        <v>11</v>
      </c>
      <c r="AG358" s="6">
        <v>11</v>
      </c>
      <c r="AH358" s="6">
        <v>11</v>
      </c>
      <c r="AI358" s="6">
        <v>11</v>
      </c>
      <c r="AJ358" s="6">
        <v>11</v>
      </c>
      <c r="AK358" s="6">
        <v>12</v>
      </c>
      <c r="AL358" s="6">
        <v>11</v>
      </c>
      <c r="AM358" s="6">
        <v>11</v>
      </c>
      <c r="AN358" s="6">
        <v>11</v>
      </c>
      <c r="AO358" s="6">
        <v>11</v>
      </c>
      <c r="AP358" s="6">
        <v>11</v>
      </c>
      <c r="AQ358" s="6">
        <v>11</v>
      </c>
      <c r="AR358" s="6">
        <v>11</v>
      </c>
      <c r="AS358" s="6">
        <v>10</v>
      </c>
      <c r="AT358" s="6">
        <v>10</v>
      </c>
      <c r="AU358" s="6">
        <v>10</v>
      </c>
      <c r="AV358" s="6">
        <v>10</v>
      </c>
      <c r="AW358" s="6">
        <v>10</v>
      </c>
      <c r="AX358" s="6">
        <v>10</v>
      </c>
      <c r="AY358" s="6">
        <v>10</v>
      </c>
      <c r="AZ358" s="6">
        <v>10</v>
      </c>
      <c r="BA358" s="6">
        <v>10</v>
      </c>
      <c r="BB358" s="6">
        <v>10</v>
      </c>
      <c r="BC358" s="7">
        <v>10</v>
      </c>
    </row>
    <row r="359" spans="2:55" x14ac:dyDescent="0.2">
      <c r="B359" s="5" t="s">
        <v>159</v>
      </c>
      <c r="C359" s="6">
        <v>16</v>
      </c>
      <c r="D359" s="6" t="s">
        <v>116</v>
      </c>
      <c r="E359" s="6">
        <v>30</v>
      </c>
      <c r="F359" s="6">
        <v>118</v>
      </c>
      <c r="G359" s="6">
        <v>10</v>
      </c>
      <c r="H359" s="6">
        <v>10</v>
      </c>
      <c r="I359" s="6">
        <v>11</v>
      </c>
      <c r="J359" s="6">
        <v>11</v>
      </c>
      <c r="K359" s="6">
        <v>11</v>
      </c>
      <c r="L359" s="6">
        <v>10</v>
      </c>
      <c r="M359" s="6">
        <v>11</v>
      </c>
      <c r="N359" s="6">
        <v>10</v>
      </c>
      <c r="O359" s="6">
        <v>11</v>
      </c>
      <c r="P359" s="6">
        <v>11</v>
      </c>
      <c r="Q359" s="6">
        <v>11</v>
      </c>
      <c r="R359" s="6">
        <v>11</v>
      </c>
      <c r="S359" s="6">
        <v>10</v>
      </c>
      <c r="T359" s="6">
        <v>11</v>
      </c>
      <c r="U359" s="6">
        <v>11</v>
      </c>
      <c r="V359" s="6">
        <v>11</v>
      </c>
      <c r="W359" s="6">
        <v>10</v>
      </c>
      <c r="X359" s="6">
        <v>12</v>
      </c>
      <c r="Y359" s="6">
        <v>10</v>
      </c>
      <c r="Z359" s="6">
        <v>11</v>
      </c>
      <c r="AA359" s="6">
        <v>12</v>
      </c>
      <c r="AB359" s="6">
        <v>12</v>
      </c>
      <c r="AC359" s="6">
        <v>10</v>
      </c>
      <c r="AD359" s="6">
        <v>10</v>
      </c>
      <c r="AE359" s="6">
        <v>11</v>
      </c>
      <c r="AF359" s="6">
        <v>11</v>
      </c>
      <c r="AG359" s="6">
        <v>11</v>
      </c>
      <c r="AH359" s="6">
        <v>11</v>
      </c>
      <c r="AI359" s="6">
        <v>11</v>
      </c>
      <c r="AJ359" s="6">
        <v>11</v>
      </c>
      <c r="AK359" s="6">
        <v>12</v>
      </c>
      <c r="AL359" s="6">
        <v>12</v>
      </c>
      <c r="AM359" s="6">
        <v>11</v>
      </c>
      <c r="AN359" s="6">
        <v>10</v>
      </c>
      <c r="AO359" s="6">
        <v>11</v>
      </c>
      <c r="AP359" s="6">
        <v>12</v>
      </c>
      <c r="AQ359" s="6">
        <v>12</v>
      </c>
      <c r="AR359" s="6">
        <v>11</v>
      </c>
      <c r="AS359" s="6">
        <v>10</v>
      </c>
      <c r="AT359" s="6">
        <v>10</v>
      </c>
      <c r="AU359" s="6">
        <v>10</v>
      </c>
      <c r="AV359" s="6">
        <v>10</v>
      </c>
      <c r="AW359" s="6">
        <v>10</v>
      </c>
      <c r="AX359" s="6">
        <v>10</v>
      </c>
      <c r="AY359" s="6">
        <v>10</v>
      </c>
      <c r="AZ359" s="6">
        <v>10</v>
      </c>
      <c r="BA359" s="6">
        <v>10</v>
      </c>
      <c r="BB359" s="6">
        <v>10</v>
      </c>
      <c r="BC359" s="7">
        <v>10</v>
      </c>
    </row>
    <row r="360" spans="2:55" x14ac:dyDescent="0.2">
      <c r="B360" s="5" t="s">
        <v>159</v>
      </c>
      <c r="C360" s="6">
        <v>16</v>
      </c>
      <c r="D360" s="6" t="s">
        <v>116</v>
      </c>
      <c r="E360" s="6">
        <v>30</v>
      </c>
      <c r="F360" s="6">
        <v>118</v>
      </c>
      <c r="G360" s="6">
        <v>10</v>
      </c>
      <c r="H360" s="6">
        <v>10</v>
      </c>
      <c r="I360" s="6">
        <v>11</v>
      </c>
      <c r="J360" s="6">
        <v>11</v>
      </c>
      <c r="K360" s="6">
        <v>11</v>
      </c>
      <c r="L360" s="6">
        <v>11</v>
      </c>
      <c r="M360" s="6">
        <v>11</v>
      </c>
      <c r="N360" s="6">
        <v>11</v>
      </c>
      <c r="O360" s="6">
        <v>11</v>
      </c>
      <c r="P360" s="6">
        <v>11</v>
      </c>
      <c r="Q360" s="6">
        <v>11</v>
      </c>
      <c r="R360" s="6">
        <v>11</v>
      </c>
      <c r="S360" s="6">
        <v>11</v>
      </c>
      <c r="T360" s="6">
        <v>11</v>
      </c>
      <c r="U360" s="6">
        <v>12</v>
      </c>
      <c r="V360" s="6">
        <v>11</v>
      </c>
      <c r="W360" s="6">
        <v>10</v>
      </c>
      <c r="X360" s="6">
        <v>12</v>
      </c>
      <c r="Y360" s="6">
        <v>10</v>
      </c>
      <c r="Z360" s="6">
        <v>11</v>
      </c>
      <c r="AA360" s="6">
        <v>12</v>
      </c>
      <c r="AB360" s="6">
        <v>12</v>
      </c>
      <c r="AC360" s="6">
        <v>10</v>
      </c>
      <c r="AD360" s="6">
        <v>11</v>
      </c>
      <c r="AE360" s="6">
        <v>11</v>
      </c>
      <c r="AF360" s="6">
        <v>11</v>
      </c>
      <c r="AG360" s="6">
        <v>13</v>
      </c>
      <c r="AH360" s="6">
        <v>11</v>
      </c>
      <c r="AI360" s="6">
        <v>12</v>
      </c>
      <c r="AJ360" s="6">
        <v>11</v>
      </c>
      <c r="AK360" s="6">
        <v>11</v>
      </c>
      <c r="AL360" s="6">
        <v>11</v>
      </c>
      <c r="AM360" s="6">
        <v>11</v>
      </c>
      <c r="AN360" s="6">
        <v>10</v>
      </c>
      <c r="AO360" s="6">
        <v>11</v>
      </c>
      <c r="AP360" s="6">
        <v>12</v>
      </c>
      <c r="AQ360" s="6">
        <v>12</v>
      </c>
      <c r="AR360" s="6">
        <v>12</v>
      </c>
      <c r="AS360" s="6">
        <v>10</v>
      </c>
      <c r="AT360" s="6">
        <v>10</v>
      </c>
      <c r="AU360" s="6">
        <v>10</v>
      </c>
      <c r="AV360" s="6">
        <v>10</v>
      </c>
      <c r="AW360" s="6">
        <v>10</v>
      </c>
      <c r="AX360" s="6">
        <v>10</v>
      </c>
      <c r="AY360" s="6">
        <v>10</v>
      </c>
      <c r="AZ360" s="6">
        <v>10</v>
      </c>
      <c r="BA360" s="6">
        <v>10</v>
      </c>
      <c r="BB360" s="6">
        <v>10</v>
      </c>
      <c r="BC360" s="7">
        <v>10</v>
      </c>
    </row>
    <row r="361" spans="2:55" x14ac:dyDescent="0.2">
      <c r="B361" s="5" t="s">
        <v>159</v>
      </c>
      <c r="C361" s="6">
        <v>16</v>
      </c>
      <c r="D361" s="6" t="s">
        <v>116</v>
      </c>
      <c r="E361" s="6">
        <v>29</v>
      </c>
      <c r="F361" s="6">
        <v>118</v>
      </c>
      <c r="G361" s="6">
        <v>10</v>
      </c>
      <c r="H361" s="6">
        <v>10</v>
      </c>
      <c r="I361" s="6">
        <v>10</v>
      </c>
      <c r="J361" s="6">
        <v>11</v>
      </c>
      <c r="K361" s="6">
        <v>11</v>
      </c>
      <c r="L361" s="6">
        <v>11</v>
      </c>
      <c r="M361" s="6">
        <v>11</v>
      </c>
      <c r="N361" s="6">
        <v>11</v>
      </c>
      <c r="O361" s="6">
        <v>11</v>
      </c>
      <c r="P361" s="6">
        <v>11</v>
      </c>
      <c r="Q361" s="6">
        <v>12</v>
      </c>
      <c r="R361" s="6">
        <v>11</v>
      </c>
      <c r="S361" s="6">
        <v>11</v>
      </c>
      <c r="T361" s="6">
        <v>11</v>
      </c>
      <c r="U361" s="6">
        <v>11</v>
      </c>
      <c r="V361" s="6">
        <v>11</v>
      </c>
      <c r="W361" s="6">
        <v>10</v>
      </c>
      <c r="X361" s="6">
        <v>12</v>
      </c>
      <c r="Y361" s="6">
        <v>11</v>
      </c>
      <c r="Z361" s="6">
        <v>11</v>
      </c>
      <c r="AA361" s="6">
        <v>12</v>
      </c>
      <c r="AB361" s="6">
        <v>12</v>
      </c>
      <c r="AC361" s="6">
        <v>10</v>
      </c>
      <c r="AD361" s="6">
        <v>11</v>
      </c>
      <c r="AE361" s="6">
        <v>11</v>
      </c>
      <c r="AF361" s="6">
        <v>11</v>
      </c>
      <c r="AG361" s="6">
        <v>12</v>
      </c>
      <c r="AH361" s="6">
        <v>11</v>
      </c>
      <c r="AI361" s="6">
        <v>11</v>
      </c>
      <c r="AJ361" s="6">
        <v>11</v>
      </c>
      <c r="AK361" s="6">
        <v>11</v>
      </c>
      <c r="AL361" s="6">
        <v>12</v>
      </c>
      <c r="AM361" s="6">
        <v>12</v>
      </c>
      <c r="AN361" s="6">
        <v>10</v>
      </c>
      <c r="AO361" s="6">
        <v>11</v>
      </c>
      <c r="AP361" s="6">
        <v>11</v>
      </c>
      <c r="AQ361" s="6">
        <v>12</v>
      </c>
      <c r="AR361" s="6">
        <v>12</v>
      </c>
      <c r="AS361" s="6">
        <v>10</v>
      </c>
      <c r="AT361" s="6">
        <v>10</v>
      </c>
      <c r="AU361" s="6">
        <v>10</v>
      </c>
      <c r="AV361" s="6">
        <v>10</v>
      </c>
      <c r="AW361" s="6">
        <v>10</v>
      </c>
      <c r="AX361" s="6">
        <v>10</v>
      </c>
      <c r="AY361" s="6">
        <v>10</v>
      </c>
      <c r="AZ361" s="6">
        <v>10</v>
      </c>
      <c r="BA361" s="6">
        <v>10</v>
      </c>
      <c r="BB361" s="6">
        <v>10</v>
      </c>
      <c r="BC361" s="7">
        <v>10</v>
      </c>
    </row>
    <row r="362" spans="2:55" x14ac:dyDescent="0.2">
      <c r="B362" s="5" t="s">
        <v>159</v>
      </c>
      <c r="C362" s="6">
        <v>16</v>
      </c>
      <c r="D362" s="6" t="s">
        <v>116</v>
      </c>
      <c r="E362" s="6">
        <v>29</v>
      </c>
      <c r="F362" s="6">
        <v>113</v>
      </c>
      <c r="G362" s="6">
        <v>10</v>
      </c>
      <c r="H362" s="6">
        <v>10</v>
      </c>
      <c r="I362" s="6">
        <v>10</v>
      </c>
      <c r="J362" s="6">
        <v>10</v>
      </c>
      <c r="K362" s="6">
        <v>11</v>
      </c>
      <c r="L362" s="6">
        <v>10</v>
      </c>
      <c r="M362" s="6">
        <v>11</v>
      </c>
      <c r="N362" s="6">
        <v>10</v>
      </c>
      <c r="O362" s="6">
        <v>11</v>
      </c>
      <c r="P362" s="6">
        <v>11</v>
      </c>
      <c r="Q362" s="6">
        <v>11</v>
      </c>
      <c r="R362" s="6">
        <v>11</v>
      </c>
      <c r="S362" s="6">
        <v>11</v>
      </c>
      <c r="T362" s="6">
        <v>11</v>
      </c>
      <c r="U362" s="6">
        <v>11</v>
      </c>
      <c r="V362" s="6">
        <v>11</v>
      </c>
      <c r="W362" s="6">
        <v>10</v>
      </c>
      <c r="X362" s="6">
        <v>11</v>
      </c>
      <c r="Y362" s="6">
        <v>10</v>
      </c>
      <c r="Z362" s="6">
        <v>11</v>
      </c>
      <c r="AA362" s="6">
        <v>12</v>
      </c>
      <c r="AB362" s="6">
        <v>11</v>
      </c>
      <c r="AC362" s="6">
        <v>10</v>
      </c>
      <c r="AD362" s="6">
        <v>11</v>
      </c>
      <c r="AE362" s="6">
        <v>10</v>
      </c>
      <c r="AF362" s="6">
        <v>11</v>
      </c>
      <c r="AG362" s="6">
        <v>11</v>
      </c>
      <c r="AH362" s="6">
        <v>11</v>
      </c>
      <c r="AI362" s="6">
        <v>11</v>
      </c>
      <c r="AJ362" s="6">
        <v>10</v>
      </c>
      <c r="AK362" s="6">
        <v>11</v>
      </c>
      <c r="AL362" s="6">
        <v>11</v>
      </c>
      <c r="AM362" s="6">
        <v>12</v>
      </c>
      <c r="AN362" s="6">
        <v>10</v>
      </c>
      <c r="AO362" s="6">
        <v>10</v>
      </c>
      <c r="AP362" s="6">
        <v>12</v>
      </c>
      <c r="AQ362" s="6">
        <v>11</v>
      </c>
      <c r="AR362" s="6">
        <v>12</v>
      </c>
      <c r="AS362" s="6">
        <v>10</v>
      </c>
      <c r="AT362" s="6">
        <v>10</v>
      </c>
      <c r="AU362" s="6">
        <v>10</v>
      </c>
      <c r="AV362" s="6">
        <v>10</v>
      </c>
      <c r="AW362" s="6">
        <v>10</v>
      </c>
      <c r="AX362" s="6">
        <v>10</v>
      </c>
      <c r="AY362" s="6">
        <v>10</v>
      </c>
      <c r="AZ362" s="6">
        <v>10</v>
      </c>
      <c r="BA362" s="6">
        <v>10</v>
      </c>
      <c r="BB362" s="6">
        <v>10</v>
      </c>
      <c r="BC362" s="7">
        <v>10</v>
      </c>
    </row>
    <row r="363" spans="2:55" x14ac:dyDescent="0.2">
      <c r="B363" s="5" t="s">
        <v>160</v>
      </c>
      <c r="C363" s="6">
        <v>16</v>
      </c>
      <c r="D363" s="6" t="s">
        <v>132</v>
      </c>
      <c r="E363" s="6">
        <v>30</v>
      </c>
      <c r="F363" s="6">
        <v>111</v>
      </c>
      <c r="G363" s="6">
        <v>10</v>
      </c>
      <c r="H363" s="6">
        <v>10</v>
      </c>
      <c r="I363" s="6">
        <v>10</v>
      </c>
      <c r="J363" s="6">
        <v>11</v>
      </c>
      <c r="K363" s="6">
        <v>10</v>
      </c>
      <c r="L363" s="6">
        <v>10</v>
      </c>
      <c r="M363" s="6">
        <v>10</v>
      </c>
      <c r="N363" s="6">
        <v>10</v>
      </c>
      <c r="O363" s="6">
        <v>11</v>
      </c>
      <c r="P363" s="6">
        <v>11</v>
      </c>
      <c r="Q363" s="6">
        <v>11</v>
      </c>
      <c r="R363" s="6">
        <v>11</v>
      </c>
      <c r="S363" s="6">
        <v>11</v>
      </c>
      <c r="T363" s="6">
        <v>11</v>
      </c>
      <c r="U363" s="6">
        <v>10</v>
      </c>
      <c r="V363" s="6">
        <v>10</v>
      </c>
      <c r="W363" s="6">
        <v>10</v>
      </c>
      <c r="X363" s="6">
        <v>11</v>
      </c>
      <c r="Y363" s="6">
        <v>10</v>
      </c>
      <c r="Z363" s="6">
        <v>11</v>
      </c>
      <c r="AA363" s="6">
        <v>11</v>
      </c>
      <c r="AB363" s="6">
        <v>12</v>
      </c>
      <c r="AC363" s="6">
        <v>10</v>
      </c>
      <c r="AD363" s="6">
        <v>10</v>
      </c>
      <c r="AE363" s="6">
        <v>10</v>
      </c>
      <c r="AF363" s="6">
        <v>11</v>
      </c>
      <c r="AG363" s="6">
        <v>11</v>
      </c>
      <c r="AH363" s="6">
        <v>10</v>
      </c>
      <c r="AI363" s="6">
        <v>11</v>
      </c>
      <c r="AJ363" s="6">
        <v>11</v>
      </c>
      <c r="AK363" s="6">
        <v>11</v>
      </c>
      <c r="AL363" s="6">
        <v>11</v>
      </c>
      <c r="AM363" s="6">
        <v>11</v>
      </c>
      <c r="AN363" s="6">
        <v>10</v>
      </c>
      <c r="AO363" s="6">
        <v>10</v>
      </c>
      <c r="AP363" s="6">
        <v>11</v>
      </c>
      <c r="AQ363" s="6">
        <v>12</v>
      </c>
      <c r="AR363" s="6">
        <v>11</v>
      </c>
      <c r="AS363" s="6">
        <v>10</v>
      </c>
      <c r="AT363" s="6">
        <v>10</v>
      </c>
      <c r="AU363" s="6">
        <v>10</v>
      </c>
      <c r="AV363" s="6">
        <v>10</v>
      </c>
      <c r="AW363" s="6">
        <v>10</v>
      </c>
      <c r="AX363" s="6">
        <v>10</v>
      </c>
      <c r="AY363" s="6">
        <v>10</v>
      </c>
      <c r="AZ363" s="6">
        <v>10</v>
      </c>
      <c r="BA363" s="6">
        <v>10</v>
      </c>
      <c r="BB363" s="6">
        <v>10</v>
      </c>
      <c r="BC363" s="7">
        <v>10</v>
      </c>
    </row>
    <row r="364" spans="2:55" x14ac:dyDescent="0.2">
      <c r="B364" s="5" t="s">
        <v>160</v>
      </c>
      <c r="C364" s="6">
        <v>16</v>
      </c>
      <c r="D364" s="6" t="s">
        <v>132</v>
      </c>
      <c r="E364" s="6">
        <v>30</v>
      </c>
      <c r="F364" s="6">
        <v>114</v>
      </c>
      <c r="G364" s="6">
        <v>10</v>
      </c>
      <c r="H364" s="6">
        <v>10</v>
      </c>
      <c r="I364" s="6">
        <v>10</v>
      </c>
      <c r="J364" s="6">
        <v>10</v>
      </c>
      <c r="K364" s="6">
        <v>11</v>
      </c>
      <c r="L364" s="6">
        <v>11</v>
      </c>
      <c r="M364" s="6">
        <v>11</v>
      </c>
      <c r="N364" s="6">
        <v>10</v>
      </c>
      <c r="O364" s="6">
        <v>10</v>
      </c>
      <c r="P364" s="6">
        <v>11</v>
      </c>
      <c r="Q364" s="6">
        <v>12</v>
      </c>
      <c r="R364" s="6">
        <v>11</v>
      </c>
      <c r="S364" s="6">
        <v>11</v>
      </c>
      <c r="T364" s="6">
        <v>11</v>
      </c>
      <c r="U364" s="6">
        <v>10</v>
      </c>
      <c r="V364" s="6">
        <v>11</v>
      </c>
      <c r="W364" s="6">
        <v>10</v>
      </c>
      <c r="X364" s="6">
        <v>12</v>
      </c>
      <c r="Y364" s="6">
        <v>10</v>
      </c>
      <c r="Z364" s="6">
        <v>11</v>
      </c>
      <c r="AA364" s="6">
        <v>12</v>
      </c>
      <c r="AB364" s="6">
        <v>12</v>
      </c>
      <c r="AC364" s="6">
        <v>10</v>
      </c>
      <c r="AD364" s="6">
        <v>10</v>
      </c>
      <c r="AE364" s="6">
        <v>11</v>
      </c>
      <c r="AF364" s="6">
        <v>11</v>
      </c>
      <c r="AG364" s="6">
        <v>12</v>
      </c>
      <c r="AH364" s="6">
        <v>11</v>
      </c>
      <c r="AI364" s="6">
        <v>11</v>
      </c>
      <c r="AJ364" s="6">
        <v>11</v>
      </c>
      <c r="AK364" s="6">
        <v>11</v>
      </c>
      <c r="AL364" s="6">
        <v>11</v>
      </c>
      <c r="AM364" s="6">
        <v>11</v>
      </c>
      <c r="AN364" s="6">
        <v>10</v>
      </c>
      <c r="AO364" s="6">
        <v>10</v>
      </c>
      <c r="AP364" s="6">
        <v>11</v>
      </c>
      <c r="AQ364" s="6">
        <v>12</v>
      </c>
      <c r="AR364" s="6">
        <v>11</v>
      </c>
      <c r="AS364" s="6">
        <v>10</v>
      </c>
      <c r="AT364" s="6">
        <v>10</v>
      </c>
      <c r="AU364" s="6">
        <v>10</v>
      </c>
      <c r="AV364" s="6">
        <v>10</v>
      </c>
      <c r="AW364" s="6">
        <v>10</v>
      </c>
      <c r="AX364" s="6">
        <v>10</v>
      </c>
      <c r="AY364" s="6">
        <v>10</v>
      </c>
      <c r="AZ364" s="6">
        <v>10</v>
      </c>
      <c r="BA364" s="6">
        <v>10</v>
      </c>
      <c r="BB364" s="6">
        <v>10</v>
      </c>
      <c r="BC364" s="7">
        <v>10</v>
      </c>
    </row>
    <row r="365" spans="2:55" x14ac:dyDescent="0.2">
      <c r="B365" s="5" t="s">
        <v>160</v>
      </c>
      <c r="C365" s="6">
        <v>16</v>
      </c>
      <c r="D365" s="6" t="s">
        <v>132</v>
      </c>
      <c r="E365" s="6">
        <v>30</v>
      </c>
      <c r="F365" s="6">
        <v>115</v>
      </c>
      <c r="G365" s="6">
        <v>10</v>
      </c>
      <c r="H365" s="6">
        <v>10</v>
      </c>
      <c r="I365" s="6">
        <v>11</v>
      </c>
      <c r="J365" s="6">
        <v>11</v>
      </c>
      <c r="K365" s="6">
        <v>11</v>
      </c>
      <c r="L365" s="6">
        <v>10</v>
      </c>
      <c r="M365" s="6">
        <v>11</v>
      </c>
      <c r="N365" s="6">
        <v>10</v>
      </c>
      <c r="O365" s="6">
        <v>11</v>
      </c>
      <c r="P365" s="6">
        <v>11</v>
      </c>
      <c r="Q365" s="6">
        <v>11</v>
      </c>
      <c r="R365" s="6">
        <v>11</v>
      </c>
      <c r="S365" s="6">
        <v>11</v>
      </c>
      <c r="T365" s="6">
        <v>11</v>
      </c>
      <c r="U365" s="6">
        <v>11</v>
      </c>
      <c r="V365" s="6">
        <v>11</v>
      </c>
      <c r="W365" s="6">
        <v>10</v>
      </c>
      <c r="X365" s="6">
        <v>12</v>
      </c>
      <c r="Y365" s="6">
        <v>10</v>
      </c>
      <c r="Z365" s="6">
        <v>11</v>
      </c>
      <c r="AA365" s="6">
        <v>12</v>
      </c>
      <c r="AB365" s="6">
        <v>12</v>
      </c>
      <c r="AC365" s="6">
        <v>10</v>
      </c>
      <c r="AD365" s="6">
        <v>11</v>
      </c>
      <c r="AE365" s="6">
        <v>11</v>
      </c>
      <c r="AF365" s="6">
        <v>11</v>
      </c>
      <c r="AG365" s="6">
        <v>12</v>
      </c>
      <c r="AH365" s="6">
        <v>11</v>
      </c>
      <c r="AI365" s="6">
        <v>11</v>
      </c>
      <c r="AJ365" s="6">
        <v>11</v>
      </c>
      <c r="AK365" s="6">
        <v>11</v>
      </c>
      <c r="AL365" s="6">
        <v>11</v>
      </c>
      <c r="AM365" s="6">
        <v>11</v>
      </c>
      <c r="AN365" s="6">
        <v>10</v>
      </c>
      <c r="AO365" s="6">
        <v>11</v>
      </c>
      <c r="AP365" s="6">
        <v>11</v>
      </c>
      <c r="AQ365" s="6">
        <v>12</v>
      </c>
      <c r="AR365" s="6">
        <v>11</v>
      </c>
      <c r="AS365" s="6">
        <v>10</v>
      </c>
      <c r="AT365" s="6">
        <v>10</v>
      </c>
      <c r="AU365" s="6">
        <v>10</v>
      </c>
      <c r="AV365" s="6">
        <v>10</v>
      </c>
      <c r="AW365" s="6">
        <v>10</v>
      </c>
      <c r="AX365" s="6">
        <v>10</v>
      </c>
      <c r="AY365" s="6">
        <v>10</v>
      </c>
      <c r="AZ365" s="6">
        <v>10</v>
      </c>
      <c r="BA365" s="6">
        <v>10</v>
      </c>
      <c r="BB365" s="6">
        <v>10</v>
      </c>
      <c r="BC365" s="7">
        <v>10</v>
      </c>
    </row>
    <row r="366" spans="2:55" x14ac:dyDescent="0.2">
      <c r="B366" s="5" t="s">
        <v>160</v>
      </c>
      <c r="C366" s="6">
        <v>16</v>
      </c>
      <c r="D366" s="6" t="s">
        <v>132</v>
      </c>
      <c r="E366" s="6">
        <v>30</v>
      </c>
      <c r="F366" s="6">
        <v>115</v>
      </c>
      <c r="G366" s="6">
        <v>10</v>
      </c>
      <c r="H366" s="6">
        <v>10</v>
      </c>
      <c r="I366" s="6">
        <v>10</v>
      </c>
      <c r="J366" s="6">
        <v>10</v>
      </c>
      <c r="K366" s="6">
        <v>10</v>
      </c>
      <c r="L366" s="6">
        <v>10</v>
      </c>
      <c r="M366" s="6">
        <v>12</v>
      </c>
      <c r="N366" s="6">
        <v>10</v>
      </c>
      <c r="O366" s="6">
        <v>11</v>
      </c>
      <c r="P366" s="6">
        <v>11</v>
      </c>
      <c r="Q366" s="6">
        <v>12</v>
      </c>
      <c r="R366" s="6">
        <v>12</v>
      </c>
      <c r="S366" s="6">
        <v>10</v>
      </c>
      <c r="T366" s="6">
        <v>11</v>
      </c>
      <c r="U366" s="6">
        <v>11</v>
      </c>
      <c r="V366" s="6">
        <v>11</v>
      </c>
      <c r="W366" s="6">
        <v>10</v>
      </c>
      <c r="X366" s="6">
        <v>11</v>
      </c>
      <c r="Y366" s="6">
        <v>10</v>
      </c>
      <c r="Z366" s="6">
        <v>10</v>
      </c>
      <c r="AA366" s="6">
        <v>12</v>
      </c>
      <c r="AB366" s="6">
        <v>12</v>
      </c>
      <c r="AC366" s="6">
        <v>10</v>
      </c>
      <c r="AD366" s="6">
        <v>10</v>
      </c>
      <c r="AE366" s="6">
        <v>11</v>
      </c>
      <c r="AF366" s="6">
        <v>11</v>
      </c>
      <c r="AG366" s="6">
        <v>11</v>
      </c>
      <c r="AH366" s="6">
        <v>11</v>
      </c>
      <c r="AI366" s="6">
        <v>11</v>
      </c>
      <c r="AJ366" s="6">
        <v>11</v>
      </c>
      <c r="AK366" s="6">
        <v>11</v>
      </c>
      <c r="AL366" s="6">
        <v>11</v>
      </c>
      <c r="AM366" s="6">
        <v>11</v>
      </c>
      <c r="AN366" s="6">
        <v>12</v>
      </c>
      <c r="AO366" s="6">
        <v>10</v>
      </c>
      <c r="AP366" s="6">
        <v>11</v>
      </c>
      <c r="AQ366" s="6">
        <v>11</v>
      </c>
      <c r="AR366" s="6">
        <v>12</v>
      </c>
      <c r="AS366" s="6">
        <v>10</v>
      </c>
      <c r="AT366" s="6">
        <v>10</v>
      </c>
      <c r="AU366" s="6">
        <v>10</v>
      </c>
      <c r="AV366" s="6">
        <v>10</v>
      </c>
      <c r="AW366" s="6">
        <v>10</v>
      </c>
      <c r="AX366" s="6">
        <v>10</v>
      </c>
      <c r="AY366" s="6">
        <v>10</v>
      </c>
      <c r="AZ366" s="6">
        <v>10</v>
      </c>
      <c r="BA366" s="6">
        <v>10</v>
      </c>
      <c r="BB366" s="6">
        <v>10</v>
      </c>
      <c r="BC366" s="7">
        <v>10</v>
      </c>
    </row>
    <row r="367" spans="2:55" x14ac:dyDescent="0.2">
      <c r="B367" s="5" t="s">
        <v>160</v>
      </c>
      <c r="C367" s="6">
        <v>16</v>
      </c>
      <c r="D367" s="6" t="s">
        <v>132</v>
      </c>
      <c r="E367" s="6">
        <v>30</v>
      </c>
      <c r="F367" s="6">
        <v>115</v>
      </c>
      <c r="G367" s="6">
        <v>10</v>
      </c>
      <c r="H367" s="6">
        <v>10</v>
      </c>
      <c r="I367" s="6">
        <v>11</v>
      </c>
      <c r="J367" s="6">
        <v>10</v>
      </c>
      <c r="K367" s="6">
        <v>11</v>
      </c>
      <c r="L367" s="6">
        <v>10</v>
      </c>
      <c r="M367" s="6">
        <v>11</v>
      </c>
      <c r="N367" s="6">
        <v>10</v>
      </c>
      <c r="O367" s="6">
        <v>10</v>
      </c>
      <c r="P367" s="6">
        <v>11</v>
      </c>
      <c r="Q367" s="6">
        <v>12</v>
      </c>
      <c r="R367" s="6">
        <v>11</v>
      </c>
      <c r="S367" s="6">
        <v>11</v>
      </c>
      <c r="T367" s="6">
        <v>11</v>
      </c>
      <c r="U367" s="6">
        <v>11</v>
      </c>
      <c r="V367" s="6">
        <v>10</v>
      </c>
      <c r="W367" s="6">
        <v>10</v>
      </c>
      <c r="X367" s="6">
        <v>11</v>
      </c>
      <c r="Y367" s="6">
        <v>10</v>
      </c>
      <c r="Z367" s="6">
        <v>11</v>
      </c>
      <c r="AA367" s="6">
        <v>11</v>
      </c>
      <c r="AB367" s="6">
        <v>12</v>
      </c>
      <c r="AC367" s="6">
        <v>10</v>
      </c>
      <c r="AD367" s="6">
        <v>11</v>
      </c>
      <c r="AE367" s="6">
        <v>11</v>
      </c>
      <c r="AF367" s="6">
        <v>11</v>
      </c>
      <c r="AG367" s="6">
        <v>12</v>
      </c>
      <c r="AH367" s="6">
        <v>10</v>
      </c>
      <c r="AI367" s="6">
        <v>11</v>
      </c>
      <c r="AJ367" s="6">
        <v>11</v>
      </c>
      <c r="AK367" s="6">
        <v>11</v>
      </c>
      <c r="AL367" s="6">
        <v>12</v>
      </c>
      <c r="AM367" s="6">
        <v>12</v>
      </c>
      <c r="AN367" s="6">
        <v>10</v>
      </c>
      <c r="AO367" s="6">
        <v>11</v>
      </c>
      <c r="AP367" s="6">
        <v>12</v>
      </c>
      <c r="AQ367" s="6">
        <v>11</v>
      </c>
      <c r="AR367" s="6">
        <v>11</v>
      </c>
      <c r="AS367" s="6">
        <v>10</v>
      </c>
      <c r="AT367" s="6">
        <v>10</v>
      </c>
      <c r="AU367" s="6">
        <v>10</v>
      </c>
      <c r="AV367" s="6">
        <v>10</v>
      </c>
      <c r="AW367" s="6">
        <v>10</v>
      </c>
      <c r="AX367" s="6">
        <v>10</v>
      </c>
      <c r="AY367" s="6">
        <v>10</v>
      </c>
      <c r="AZ367" s="6">
        <v>10</v>
      </c>
      <c r="BA367" s="6">
        <v>10</v>
      </c>
      <c r="BB367" s="6">
        <v>10</v>
      </c>
      <c r="BC367" s="7">
        <v>10</v>
      </c>
    </row>
    <row r="368" spans="2:55" x14ac:dyDescent="0.2">
      <c r="B368" s="5" t="s">
        <v>160</v>
      </c>
      <c r="C368" s="6">
        <v>16</v>
      </c>
      <c r="D368" s="6" t="s">
        <v>132</v>
      </c>
      <c r="E368" s="6">
        <v>30</v>
      </c>
      <c r="F368" s="6">
        <v>115</v>
      </c>
      <c r="G368" s="6">
        <v>10</v>
      </c>
      <c r="H368" s="6">
        <v>10</v>
      </c>
      <c r="I368" s="6">
        <v>10</v>
      </c>
      <c r="J368" s="6">
        <v>11</v>
      </c>
      <c r="K368" s="6">
        <v>11</v>
      </c>
      <c r="L368" s="6">
        <v>10</v>
      </c>
      <c r="M368" s="6">
        <v>11</v>
      </c>
      <c r="N368" s="6">
        <v>11</v>
      </c>
      <c r="O368" s="6">
        <v>11</v>
      </c>
      <c r="P368" s="6">
        <v>11</v>
      </c>
      <c r="Q368" s="6">
        <v>12</v>
      </c>
      <c r="R368" s="6">
        <v>11</v>
      </c>
      <c r="S368" s="6">
        <v>11</v>
      </c>
      <c r="T368" s="6">
        <v>11</v>
      </c>
      <c r="U368" s="6">
        <v>11</v>
      </c>
      <c r="V368" s="6">
        <v>11</v>
      </c>
      <c r="W368" s="6">
        <v>10</v>
      </c>
      <c r="X368" s="6">
        <v>11</v>
      </c>
      <c r="Y368" s="6">
        <v>10</v>
      </c>
      <c r="Z368" s="6">
        <v>11</v>
      </c>
      <c r="AA368" s="6">
        <v>12</v>
      </c>
      <c r="AB368" s="6">
        <v>11</v>
      </c>
      <c r="AC368" s="6">
        <v>10</v>
      </c>
      <c r="AD368" s="6">
        <v>11</v>
      </c>
      <c r="AE368" s="6">
        <v>11</v>
      </c>
      <c r="AF368" s="6">
        <v>11</v>
      </c>
      <c r="AG368" s="6">
        <v>12</v>
      </c>
      <c r="AH368" s="6">
        <v>10</v>
      </c>
      <c r="AI368" s="6">
        <v>12</v>
      </c>
      <c r="AJ368" s="6">
        <v>11</v>
      </c>
      <c r="AK368" s="6">
        <v>11</v>
      </c>
      <c r="AL368" s="6">
        <v>12</v>
      </c>
      <c r="AM368" s="6">
        <v>11</v>
      </c>
      <c r="AN368" s="6">
        <v>12</v>
      </c>
      <c r="AO368" s="6">
        <v>10</v>
      </c>
      <c r="AP368" s="6">
        <v>11</v>
      </c>
      <c r="AQ368" s="6">
        <v>12</v>
      </c>
      <c r="AR368" s="6">
        <v>11</v>
      </c>
      <c r="AS368" s="6">
        <v>10</v>
      </c>
      <c r="AT368" s="6">
        <v>10</v>
      </c>
      <c r="AU368" s="6">
        <v>10</v>
      </c>
      <c r="AV368" s="6">
        <v>10</v>
      </c>
      <c r="AW368" s="6">
        <v>10</v>
      </c>
      <c r="AX368" s="6">
        <v>10</v>
      </c>
      <c r="AY368" s="6">
        <v>10</v>
      </c>
      <c r="AZ368" s="6">
        <v>10</v>
      </c>
      <c r="BA368" s="6">
        <v>10</v>
      </c>
      <c r="BB368" s="6">
        <v>10</v>
      </c>
      <c r="BC368" s="7">
        <v>10</v>
      </c>
    </row>
    <row r="369" spans="2:55" x14ac:dyDescent="0.2">
      <c r="B369" s="5" t="s">
        <v>160</v>
      </c>
      <c r="C369" s="6">
        <v>16</v>
      </c>
      <c r="D369" s="6" t="s">
        <v>132</v>
      </c>
      <c r="E369" s="6">
        <v>30</v>
      </c>
      <c r="F369" s="6">
        <v>116</v>
      </c>
      <c r="G369" s="6">
        <v>10</v>
      </c>
      <c r="H369" s="6">
        <v>10</v>
      </c>
      <c r="I369" s="6">
        <v>10</v>
      </c>
      <c r="J369" s="6">
        <v>10</v>
      </c>
      <c r="K369" s="6">
        <v>11</v>
      </c>
      <c r="L369" s="6">
        <v>10</v>
      </c>
      <c r="M369" s="6">
        <v>11</v>
      </c>
      <c r="N369" s="6">
        <v>11</v>
      </c>
      <c r="O369" s="6">
        <v>11</v>
      </c>
      <c r="P369" s="6">
        <v>11</v>
      </c>
      <c r="Q369" s="6">
        <v>11</v>
      </c>
      <c r="R369" s="6">
        <v>11</v>
      </c>
      <c r="S369" s="6">
        <v>11</v>
      </c>
      <c r="T369" s="6">
        <v>11</v>
      </c>
      <c r="U369" s="6">
        <v>11</v>
      </c>
      <c r="V369" s="6">
        <v>10</v>
      </c>
      <c r="W369" s="6">
        <v>10</v>
      </c>
      <c r="X369" s="6">
        <v>12</v>
      </c>
      <c r="Y369" s="6">
        <v>10</v>
      </c>
      <c r="Z369" s="6">
        <v>11</v>
      </c>
      <c r="AA369" s="6">
        <v>12</v>
      </c>
      <c r="AB369" s="6">
        <v>12</v>
      </c>
      <c r="AC369" s="6">
        <v>10</v>
      </c>
      <c r="AD369" s="6">
        <v>10</v>
      </c>
      <c r="AE369" s="6">
        <v>10</v>
      </c>
      <c r="AF369" s="6">
        <v>11</v>
      </c>
      <c r="AG369" s="6">
        <v>12</v>
      </c>
      <c r="AH369" s="6">
        <v>11</v>
      </c>
      <c r="AI369" s="6">
        <v>12</v>
      </c>
      <c r="AJ369" s="6">
        <v>11</v>
      </c>
      <c r="AK369" s="6">
        <v>11</v>
      </c>
      <c r="AL369" s="6">
        <v>12</v>
      </c>
      <c r="AM369" s="6">
        <v>11</v>
      </c>
      <c r="AN369" s="6">
        <v>11</v>
      </c>
      <c r="AO369" s="6">
        <v>11</v>
      </c>
      <c r="AP369" s="6">
        <v>12</v>
      </c>
      <c r="AQ369" s="6">
        <v>11</v>
      </c>
      <c r="AR369" s="6">
        <v>12</v>
      </c>
      <c r="AS369" s="6">
        <v>10</v>
      </c>
      <c r="AT369" s="6">
        <v>10</v>
      </c>
      <c r="AU369" s="6">
        <v>10</v>
      </c>
      <c r="AV369" s="6">
        <v>10</v>
      </c>
      <c r="AW369" s="6">
        <v>10</v>
      </c>
      <c r="AX369" s="6">
        <v>10</v>
      </c>
      <c r="AY369" s="6">
        <v>10</v>
      </c>
      <c r="AZ369" s="6">
        <v>10</v>
      </c>
      <c r="BA369" s="6">
        <v>10</v>
      </c>
      <c r="BB369" s="6">
        <v>10</v>
      </c>
      <c r="BC369" s="7">
        <v>10</v>
      </c>
    </row>
    <row r="370" spans="2:55" x14ac:dyDescent="0.2">
      <c r="B370" s="5" t="s">
        <v>160</v>
      </c>
      <c r="C370" s="6">
        <v>16</v>
      </c>
      <c r="D370" s="6" t="s">
        <v>132</v>
      </c>
      <c r="E370" s="6">
        <v>30</v>
      </c>
      <c r="F370" s="6">
        <v>117</v>
      </c>
      <c r="G370" s="6">
        <v>10</v>
      </c>
      <c r="H370" s="6">
        <v>10</v>
      </c>
      <c r="I370" s="6">
        <v>11</v>
      </c>
      <c r="J370" s="6">
        <v>11</v>
      </c>
      <c r="K370" s="6">
        <v>11</v>
      </c>
      <c r="L370" s="6">
        <v>11</v>
      </c>
      <c r="M370" s="6">
        <v>11</v>
      </c>
      <c r="N370" s="6">
        <v>11</v>
      </c>
      <c r="O370" s="6">
        <v>11</v>
      </c>
      <c r="P370" s="6">
        <v>11</v>
      </c>
      <c r="Q370" s="6">
        <v>12</v>
      </c>
      <c r="R370" s="6">
        <v>12</v>
      </c>
      <c r="S370" s="6">
        <v>11</v>
      </c>
      <c r="T370" s="6">
        <v>11</v>
      </c>
      <c r="U370" s="6">
        <v>11</v>
      </c>
      <c r="V370" s="6">
        <v>11</v>
      </c>
      <c r="W370" s="6">
        <v>10</v>
      </c>
      <c r="X370" s="6">
        <v>13</v>
      </c>
      <c r="Y370" s="6">
        <v>10</v>
      </c>
      <c r="Z370" s="6">
        <v>11</v>
      </c>
      <c r="AA370" s="6">
        <v>12</v>
      </c>
      <c r="AB370" s="6">
        <v>12</v>
      </c>
      <c r="AC370" s="6">
        <v>10</v>
      </c>
      <c r="AD370" s="6">
        <v>11</v>
      </c>
      <c r="AE370" s="6">
        <v>11</v>
      </c>
      <c r="AF370" s="6">
        <v>10</v>
      </c>
      <c r="AG370" s="6">
        <v>12</v>
      </c>
      <c r="AH370" s="6">
        <v>10</v>
      </c>
      <c r="AI370" s="6">
        <v>12</v>
      </c>
      <c r="AJ370" s="6">
        <v>11</v>
      </c>
      <c r="AK370" s="6">
        <v>11</v>
      </c>
      <c r="AL370" s="6">
        <v>12</v>
      </c>
      <c r="AM370" s="6">
        <v>11</v>
      </c>
      <c r="AN370" s="6">
        <v>10</v>
      </c>
      <c r="AO370" s="6">
        <v>11</v>
      </c>
      <c r="AP370" s="6">
        <v>11</v>
      </c>
      <c r="AQ370" s="6">
        <v>12</v>
      </c>
      <c r="AR370" s="6">
        <v>11</v>
      </c>
      <c r="AS370" s="6">
        <v>10</v>
      </c>
      <c r="AT370" s="6">
        <v>10</v>
      </c>
      <c r="AU370" s="6">
        <v>10</v>
      </c>
      <c r="AV370" s="6">
        <v>10</v>
      </c>
      <c r="AW370" s="6">
        <v>10</v>
      </c>
      <c r="AX370" s="6">
        <v>10</v>
      </c>
      <c r="AY370" s="6">
        <v>10</v>
      </c>
      <c r="AZ370" s="6">
        <v>10</v>
      </c>
      <c r="BA370" s="6">
        <v>10</v>
      </c>
      <c r="BB370" s="6">
        <v>10</v>
      </c>
      <c r="BC370" s="7">
        <v>10</v>
      </c>
    </row>
    <row r="371" spans="2:55" x14ac:dyDescent="0.2">
      <c r="B371" s="5" t="s">
        <v>160</v>
      </c>
      <c r="C371" s="6">
        <v>16</v>
      </c>
      <c r="D371" s="6" t="s">
        <v>132</v>
      </c>
      <c r="E371" s="6">
        <v>30</v>
      </c>
      <c r="F371" s="6">
        <v>118</v>
      </c>
      <c r="G371" s="6">
        <v>10</v>
      </c>
      <c r="H371" s="6">
        <v>10</v>
      </c>
      <c r="I371" s="6">
        <v>10</v>
      </c>
      <c r="J371" s="6">
        <v>11</v>
      </c>
      <c r="K371" s="6">
        <v>11</v>
      </c>
      <c r="L371" s="6">
        <v>10</v>
      </c>
      <c r="M371" s="6">
        <v>11</v>
      </c>
      <c r="N371" s="6">
        <v>10</v>
      </c>
      <c r="O371" s="6">
        <v>11</v>
      </c>
      <c r="P371" s="6">
        <v>12</v>
      </c>
      <c r="Q371" s="6">
        <v>11</v>
      </c>
      <c r="R371" s="6">
        <v>12</v>
      </c>
      <c r="S371" s="6">
        <v>11</v>
      </c>
      <c r="T371" s="6">
        <v>11</v>
      </c>
      <c r="U371" s="6">
        <v>11</v>
      </c>
      <c r="V371" s="6">
        <v>11</v>
      </c>
      <c r="W371" s="6">
        <v>10</v>
      </c>
      <c r="X371" s="6">
        <v>12</v>
      </c>
      <c r="Y371" s="6">
        <v>10</v>
      </c>
      <c r="Z371" s="6">
        <v>11</v>
      </c>
      <c r="AA371" s="6">
        <v>12</v>
      </c>
      <c r="AB371" s="6">
        <v>11</v>
      </c>
      <c r="AC371" s="6">
        <v>10</v>
      </c>
      <c r="AD371" s="6">
        <v>10</v>
      </c>
      <c r="AE371" s="6">
        <v>10</v>
      </c>
      <c r="AF371" s="6">
        <v>11</v>
      </c>
      <c r="AG371" s="6">
        <v>12</v>
      </c>
      <c r="AH371" s="6">
        <v>11</v>
      </c>
      <c r="AI371" s="6">
        <v>12</v>
      </c>
      <c r="AJ371" s="6">
        <v>11</v>
      </c>
      <c r="AK371" s="6">
        <v>11</v>
      </c>
      <c r="AL371" s="6">
        <v>12</v>
      </c>
      <c r="AM371" s="6">
        <v>12</v>
      </c>
      <c r="AN371" s="6">
        <v>10</v>
      </c>
      <c r="AO371" s="6">
        <v>11</v>
      </c>
      <c r="AP371" s="6">
        <v>12</v>
      </c>
      <c r="AQ371" s="6">
        <v>12</v>
      </c>
      <c r="AR371" s="6">
        <v>11</v>
      </c>
      <c r="AS371" s="6">
        <v>10</v>
      </c>
      <c r="AT371" s="6">
        <v>10</v>
      </c>
      <c r="AU371" s="6">
        <v>10</v>
      </c>
      <c r="AV371" s="6">
        <v>10</v>
      </c>
      <c r="AW371" s="6">
        <v>10</v>
      </c>
      <c r="AX371" s="6">
        <v>10</v>
      </c>
      <c r="AY371" s="6">
        <v>10</v>
      </c>
      <c r="AZ371" s="6">
        <v>10</v>
      </c>
      <c r="BA371" s="6">
        <v>10</v>
      </c>
      <c r="BB371" s="6">
        <v>10</v>
      </c>
      <c r="BC371" s="7">
        <v>10</v>
      </c>
    </row>
    <row r="372" spans="2:55" x14ac:dyDescent="0.2">
      <c r="B372" s="5" t="s">
        <v>160</v>
      </c>
      <c r="C372" s="6">
        <v>16</v>
      </c>
      <c r="D372" s="6" t="s">
        <v>132</v>
      </c>
      <c r="E372" s="6">
        <v>30</v>
      </c>
      <c r="F372" s="6">
        <v>112</v>
      </c>
      <c r="G372" s="6">
        <v>10</v>
      </c>
      <c r="H372" s="6">
        <v>10</v>
      </c>
      <c r="I372" s="6">
        <v>10</v>
      </c>
      <c r="J372" s="6">
        <v>10</v>
      </c>
      <c r="K372" s="6">
        <v>11</v>
      </c>
      <c r="L372" s="6">
        <v>10</v>
      </c>
      <c r="M372" s="6">
        <v>11</v>
      </c>
      <c r="N372" s="6">
        <v>10</v>
      </c>
      <c r="O372" s="6">
        <v>11</v>
      </c>
      <c r="P372" s="6">
        <v>11</v>
      </c>
      <c r="Q372" s="6">
        <v>12</v>
      </c>
      <c r="R372" s="6">
        <v>11</v>
      </c>
      <c r="S372" s="6">
        <v>11</v>
      </c>
      <c r="T372" s="6">
        <v>11</v>
      </c>
      <c r="U372" s="6">
        <v>11</v>
      </c>
      <c r="V372" s="6">
        <v>10</v>
      </c>
      <c r="W372" s="6">
        <v>10</v>
      </c>
      <c r="X372" s="6">
        <v>11</v>
      </c>
      <c r="Y372" s="6">
        <v>10</v>
      </c>
      <c r="Z372" s="6">
        <v>11</v>
      </c>
      <c r="AA372" s="6">
        <v>11</v>
      </c>
      <c r="AB372" s="6">
        <v>11</v>
      </c>
      <c r="AC372" s="6">
        <v>10</v>
      </c>
      <c r="AD372" s="6">
        <v>10</v>
      </c>
      <c r="AE372" s="6">
        <v>11</v>
      </c>
      <c r="AF372" s="6">
        <v>11</v>
      </c>
      <c r="AG372" s="6">
        <v>11</v>
      </c>
      <c r="AH372" s="6">
        <v>10</v>
      </c>
      <c r="AI372" s="6">
        <v>11</v>
      </c>
      <c r="AJ372" s="6">
        <v>10</v>
      </c>
      <c r="AK372" s="6">
        <v>11</v>
      </c>
      <c r="AL372" s="6">
        <v>11</v>
      </c>
      <c r="AM372" s="6">
        <v>11</v>
      </c>
      <c r="AN372" s="6">
        <v>11</v>
      </c>
      <c r="AO372" s="6">
        <v>10</v>
      </c>
      <c r="AP372" s="6">
        <v>12</v>
      </c>
      <c r="AQ372" s="6">
        <v>11</v>
      </c>
      <c r="AR372" s="6">
        <v>11</v>
      </c>
      <c r="AS372" s="6">
        <v>10</v>
      </c>
      <c r="AT372" s="6">
        <v>10</v>
      </c>
      <c r="AU372" s="6">
        <v>10</v>
      </c>
      <c r="AV372" s="6">
        <v>10</v>
      </c>
      <c r="AW372" s="6">
        <v>10</v>
      </c>
      <c r="AX372" s="6">
        <v>10</v>
      </c>
      <c r="AY372" s="6">
        <v>10</v>
      </c>
      <c r="AZ372" s="6">
        <v>10</v>
      </c>
      <c r="BA372" s="6">
        <v>10</v>
      </c>
      <c r="BB372" s="6">
        <v>10</v>
      </c>
      <c r="BC372" s="7">
        <v>10</v>
      </c>
    </row>
    <row r="373" spans="2:55" x14ac:dyDescent="0.2">
      <c r="B373" s="5" t="s">
        <v>161</v>
      </c>
      <c r="C373" s="6">
        <v>16</v>
      </c>
      <c r="D373" s="6" t="s">
        <v>76</v>
      </c>
      <c r="E373" s="6">
        <v>30</v>
      </c>
      <c r="F373" s="6">
        <v>112</v>
      </c>
      <c r="G373" s="6">
        <v>10</v>
      </c>
      <c r="H373" s="6">
        <v>10</v>
      </c>
      <c r="I373" s="6">
        <v>10</v>
      </c>
      <c r="J373" s="6">
        <v>10</v>
      </c>
      <c r="K373" s="6">
        <v>10</v>
      </c>
      <c r="L373" s="6">
        <v>10</v>
      </c>
      <c r="M373" s="6">
        <v>10</v>
      </c>
      <c r="N373" s="6">
        <v>10</v>
      </c>
      <c r="O373" s="6">
        <v>10</v>
      </c>
      <c r="P373" s="6">
        <v>11</v>
      </c>
      <c r="Q373" s="6">
        <v>10</v>
      </c>
      <c r="R373" s="6">
        <v>11</v>
      </c>
      <c r="S373" s="6">
        <v>11</v>
      </c>
      <c r="T373" s="6">
        <v>11</v>
      </c>
      <c r="U373" s="6">
        <v>10</v>
      </c>
      <c r="V373" s="6">
        <v>10</v>
      </c>
      <c r="W373" s="6">
        <v>10</v>
      </c>
      <c r="X373" s="6">
        <v>11</v>
      </c>
      <c r="Y373" s="6">
        <v>10</v>
      </c>
      <c r="Z373" s="6">
        <v>10</v>
      </c>
      <c r="AA373" s="6">
        <v>11</v>
      </c>
      <c r="AB373" s="6">
        <v>11</v>
      </c>
      <c r="AC373" s="6">
        <v>10</v>
      </c>
      <c r="AD373" s="6">
        <v>11</v>
      </c>
      <c r="AE373" s="6">
        <v>11</v>
      </c>
      <c r="AF373" s="6">
        <v>11</v>
      </c>
      <c r="AG373" s="6">
        <v>11</v>
      </c>
      <c r="AH373" s="6">
        <v>11</v>
      </c>
      <c r="AI373" s="6">
        <v>12</v>
      </c>
      <c r="AJ373" s="6">
        <v>11</v>
      </c>
      <c r="AK373" s="6">
        <v>11</v>
      </c>
      <c r="AL373" s="6">
        <v>11</v>
      </c>
      <c r="AM373" s="6">
        <v>11</v>
      </c>
      <c r="AN373" s="6">
        <v>10</v>
      </c>
      <c r="AO373" s="6">
        <v>11</v>
      </c>
      <c r="AP373" s="6">
        <v>11</v>
      </c>
      <c r="AQ373" s="6">
        <v>11</v>
      </c>
      <c r="AR373" s="6">
        <v>11</v>
      </c>
      <c r="AS373" s="6">
        <v>10</v>
      </c>
      <c r="AT373" s="6">
        <v>10</v>
      </c>
      <c r="AU373" s="6">
        <v>10</v>
      </c>
      <c r="AV373" s="6">
        <v>10</v>
      </c>
      <c r="AW373" s="6">
        <v>10</v>
      </c>
      <c r="AX373" s="6">
        <v>10</v>
      </c>
      <c r="AY373" s="6">
        <v>10</v>
      </c>
      <c r="AZ373" s="6">
        <v>10</v>
      </c>
      <c r="BA373" s="6">
        <v>10</v>
      </c>
      <c r="BB373" s="6">
        <v>10</v>
      </c>
      <c r="BC373" s="7">
        <v>10</v>
      </c>
    </row>
    <row r="374" spans="2:55" x14ac:dyDescent="0.2">
      <c r="B374" s="5" t="s">
        <v>161</v>
      </c>
      <c r="C374" s="6">
        <v>16</v>
      </c>
      <c r="D374" s="6" t="s">
        <v>76</v>
      </c>
      <c r="E374" s="6">
        <v>28</v>
      </c>
      <c r="F374" s="6">
        <v>114</v>
      </c>
      <c r="G374" s="6">
        <v>10</v>
      </c>
      <c r="H374" s="6">
        <v>10</v>
      </c>
      <c r="I374" s="6">
        <v>10</v>
      </c>
      <c r="J374" s="6">
        <v>10</v>
      </c>
      <c r="K374" s="6">
        <v>11</v>
      </c>
      <c r="L374" s="6">
        <v>11</v>
      </c>
      <c r="M374" s="6">
        <v>10</v>
      </c>
      <c r="N374" s="6">
        <v>10</v>
      </c>
      <c r="O374" s="6">
        <v>10</v>
      </c>
      <c r="P374" s="6">
        <v>12</v>
      </c>
      <c r="Q374" s="6">
        <v>10</v>
      </c>
      <c r="R374" s="6">
        <v>12</v>
      </c>
      <c r="S374" s="6">
        <v>11</v>
      </c>
      <c r="T374" s="6">
        <v>11</v>
      </c>
      <c r="U374" s="6">
        <v>10</v>
      </c>
      <c r="V374" s="6">
        <v>11</v>
      </c>
      <c r="W374" s="6">
        <v>10</v>
      </c>
      <c r="X374" s="6">
        <v>12</v>
      </c>
      <c r="Y374" s="6">
        <v>10</v>
      </c>
      <c r="Z374" s="6">
        <v>11</v>
      </c>
      <c r="AA374" s="6">
        <v>11</v>
      </c>
      <c r="AB374" s="6">
        <v>12</v>
      </c>
      <c r="AC374" s="6">
        <v>10</v>
      </c>
      <c r="AD374" s="6">
        <v>11</v>
      </c>
      <c r="AE374" s="6">
        <v>11</v>
      </c>
      <c r="AF374" s="6">
        <v>11</v>
      </c>
      <c r="AG374" s="6">
        <v>11</v>
      </c>
      <c r="AH374" s="6">
        <v>11</v>
      </c>
      <c r="AI374" s="6">
        <v>12</v>
      </c>
      <c r="AJ374" s="6">
        <v>11</v>
      </c>
      <c r="AK374" s="6">
        <v>11</v>
      </c>
      <c r="AL374" s="6">
        <v>11</v>
      </c>
      <c r="AM374" s="6">
        <v>11</v>
      </c>
      <c r="AN374" s="6">
        <v>10</v>
      </c>
      <c r="AO374" s="6">
        <v>11</v>
      </c>
      <c r="AP374" s="6">
        <v>11</v>
      </c>
      <c r="AQ374" s="6">
        <v>11</v>
      </c>
      <c r="AR374" s="6">
        <v>11</v>
      </c>
      <c r="AS374" s="6">
        <v>10</v>
      </c>
      <c r="AT374" s="6">
        <v>10</v>
      </c>
      <c r="AU374" s="6">
        <v>10</v>
      </c>
      <c r="AV374" s="6">
        <v>10</v>
      </c>
      <c r="AW374" s="6">
        <v>10</v>
      </c>
      <c r="AX374" s="6">
        <v>10</v>
      </c>
      <c r="AY374" s="6">
        <v>10</v>
      </c>
      <c r="AZ374" s="6">
        <v>10</v>
      </c>
      <c r="BA374" s="6">
        <v>10</v>
      </c>
      <c r="BB374" s="6">
        <v>10</v>
      </c>
      <c r="BC374" s="7">
        <v>10</v>
      </c>
    </row>
    <row r="375" spans="2:55" x14ac:dyDescent="0.2">
      <c r="B375" s="5" t="s">
        <v>161</v>
      </c>
      <c r="C375" s="6">
        <v>16</v>
      </c>
      <c r="D375" s="6" t="s">
        <v>76</v>
      </c>
      <c r="E375" s="6">
        <v>30</v>
      </c>
      <c r="F375" s="6">
        <v>116</v>
      </c>
      <c r="G375" s="6">
        <v>10</v>
      </c>
      <c r="H375" s="6">
        <v>10</v>
      </c>
      <c r="I375" s="6">
        <v>10</v>
      </c>
      <c r="J375" s="6">
        <v>10</v>
      </c>
      <c r="K375" s="6">
        <v>11</v>
      </c>
      <c r="L375" s="6">
        <v>11</v>
      </c>
      <c r="M375" s="6">
        <v>11</v>
      </c>
      <c r="N375" s="6">
        <v>10</v>
      </c>
      <c r="O375" s="6">
        <v>10</v>
      </c>
      <c r="P375" s="6">
        <v>11</v>
      </c>
      <c r="Q375" s="6">
        <v>10</v>
      </c>
      <c r="R375" s="6">
        <v>11</v>
      </c>
      <c r="S375" s="6">
        <v>11</v>
      </c>
      <c r="T375" s="6">
        <v>11</v>
      </c>
      <c r="U375" s="6">
        <v>11</v>
      </c>
      <c r="V375" s="6">
        <v>11</v>
      </c>
      <c r="W375" s="6">
        <v>10</v>
      </c>
      <c r="X375" s="6">
        <v>12</v>
      </c>
      <c r="Y375" s="6">
        <v>10</v>
      </c>
      <c r="Z375" s="6">
        <v>11</v>
      </c>
      <c r="AA375" s="6">
        <v>12</v>
      </c>
      <c r="AB375" s="6">
        <v>12</v>
      </c>
      <c r="AC375" s="6">
        <v>10</v>
      </c>
      <c r="AD375" s="6">
        <v>10</v>
      </c>
      <c r="AE375" s="6">
        <v>11</v>
      </c>
      <c r="AF375" s="6">
        <v>11</v>
      </c>
      <c r="AG375" s="6">
        <v>11</v>
      </c>
      <c r="AH375" s="6">
        <v>11</v>
      </c>
      <c r="AI375" s="6">
        <v>11</v>
      </c>
      <c r="AJ375" s="6">
        <v>11</v>
      </c>
      <c r="AK375" s="6">
        <v>11</v>
      </c>
      <c r="AL375" s="6">
        <v>11</v>
      </c>
      <c r="AM375" s="6">
        <v>11</v>
      </c>
      <c r="AN375" s="6">
        <v>10</v>
      </c>
      <c r="AO375" s="6">
        <v>10</v>
      </c>
      <c r="AP375" s="6">
        <v>11</v>
      </c>
      <c r="AQ375" s="6">
        <v>12</v>
      </c>
      <c r="AR375" s="6">
        <v>12</v>
      </c>
      <c r="AS375" s="6">
        <v>10</v>
      </c>
      <c r="AT375" s="6">
        <v>10</v>
      </c>
      <c r="AU375" s="6">
        <v>10</v>
      </c>
      <c r="AV375" s="6">
        <v>10</v>
      </c>
      <c r="AW375" s="6">
        <v>10</v>
      </c>
      <c r="AX375" s="6">
        <v>10</v>
      </c>
      <c r="AY375" s="6">
        <v>10</v>
      </c>
      <c r="AZ375" s="6">
        <v>10</v>
      </c>
      <c r="BA375" s="6">
        <v>10</v>
      </c>
      <c r="BB375" s="6">
        <v>10</v>
      </c>
      <c r="BC375" s="7">
        <v>10</v>
      </c>
    </row>
    <row r="376" spans="2:55" x14ac:dyDescent="0.2">
      <c r="B376" s="5" t="s">
        <v>161</v>
      </c>
      <c r="C376" s="6">
        <v>16</v>
      </c>
      <c r="D376" s="6" t="s">
        <v>76</v>
      </c>
      <c r="E376" s="6">
        <v>30</v>
      </c>
      <c r="F376" s="6">
        <v>116</v>
      </c>
      <c r="G376" s="6">
        <v>10</v>
      </c>
      <c r="H376" s="6">
        <v>10</v>
      </c>
      <c r="I376" s="6">
        <v>10</v>
      </c>
      <c r="J376" s="6">
        <v>10</v>
      </c>
      <c r="K376" s="6">
        <v>11</v>
      </c>
      <c r="L376" s="6">
        <v>10</v>
      </c>
      <c r="M376" s="6">
        <v>11</v>
      </c>
      <c r="N376" s="6">
        <v>10</v>
      </c>
      <c r="O376" s="6">
        <v>11</v>
      </c>
      <c r="P376" s="6">
        <v>12</v>
      </c>
      <c r="Q376" s="6">
        <v>10</v>
      </c>
      <c r="R376" s="6">
        <v>10</v>
      </c>
      <c r="S376" s="6">
        <v>11</v>
      </c>
      <c r="T376" s="6">
        <v>11</v>
      </c>
      <c r="U376" s="6">
        <v>11</v>
      </c>
      <c r="V376" s="6">
        <v>11</v>
      </c>
      <c r="W376" s="6">
        <v>10</v>
      </c>
      <c r="X376" s="6">
        <v>12</v>
      </c>
      <c r="Y376" s="6">
        <v>10</v>
      </c>
      <c r="Z376" s="6">
        <v>10</v>
      </c>
      <c r="AA376" s="6">
        <v>11</v>
      </c>
      <c r="AB376" s="6">
        <v>12</v>
      </c>
      <c r="AC376" s="6">
        <v>10</v>
      </c>
      <c r="AD376" s="6">
        <v>11</v>
      </c>
      <c r="AE376" s="6">
        <v>11</v>
      </c>
      <c r="AF376" s="6">
        <v>11</v>
      </c>
      <c r="AG376" s="6">
        <v>11</v>
      </c>
      <c r="AH376" s="6">
        <v>11</v>
      </c>
      <c r="AI376" s="6">
        <v>12</v>
      </c>
      <c r="AJ376" s="6">
        <v>11</v>
      </c>
      <c r="AK376" s="6">
        <v>11</v>
      </c>
      <c r="AL376" s="6">
        <v>10</v>
      </c>
      <c r="AM376" s="6">
        <v>11</v>
      </c>
      <c r="AN376" s="6">
        <v>10</v>
      </c>
      <c r="AO376" s="6">
        <v>11</v>
      </c>
      <c r="AP376" s="6">
        <v>11</v>
      </c>
      <c r="AQ376" s="6">
        <v>12</v>
      </c>
      <c r="AR376" s="6">
        <v>12</v>
      </c>
      <c r="AS376" s="6">
        <v>10</v>
      </c>
      <c r="AT376" s="6">
        <v>10</v>
      </c>
      <c r="AU376" s="6">
        <v>10</v>
      </c>
      <c r="AV376" s="6">
        <v>10</v>
      </c>
      <c r="AW376" s="6">
        <v>10</v>
      </c>
      <c r="AX376" s="6">
        <v>10</v>
      </c>
      <c r="AY376" s="6">
        <v>10</v>
      </c>
      <c r="AZ376" s="6">
        <v>10</v>
      </c>
      <c r="BA376" s="6">
        <v>10</v>
      </c>
      <c r="BB376" s="6">
        <v>10</v>
      </c>
      <c r="BC376" s="7">
        <v>10</v>
      </c>
    </row>
    <row r="377" spans="2:55" x14ac:dyDescent="0.2">
      <c r="B377" s="5" t="s">
        <v>161</v>
      </c>
      <c r="C377" s="6">
        <v>16</v>
      </c>
      <c r="D377" s="6" t="s">
        <v>76</v>
      </c>
      <c r="E377" s="6">
        <v>30</v>
      </c>
      <c r="F377" s="6">
        <v>117</v>
      </c>
      <c r="G377" s="6">
        <v>10</v>
      </c>
      <c r="H377" s="6">
        <v>10</v>
      </c>
      <c r="I377" s="6">
        <v>10</v>
      </c>
      <c r="J377" s="6">
        <v>11</v>
      </c>
      <c r="K377" s="6">
        <v>11</v>
      </c>
      <c r="L377" s="6">
        <v>10</v>
      </c>
      <c r="M377" s="6">
        <v>11</v>
      </c>
      <c r="N377" s="6">
        <v>11</v>
      </c>
      <c r="O377" s="6">
        <v>11</v>
      </c>
      <c r="P377" s="6">
        <v>12</v>
      </c>
      <c r="Q377" s="6">
        <v>11</v>
      </c>
      <c r="R377" s="6">
        <v>11</v>
      </c>
      <c r="S377" s="6">
        <v>11</v>
      </c>
      <c r="T377" s="6">
        <v>12</v>
      </c>
      <c r="U377" s="6">
        <v>11</v>
      </c>
      <c r="V377" s="6">
        <v>11</v>
      </c>
      <c r="W377" s="6">
        <v>10</v>
      </c>
      <c r="X377" s="6">
        <v>12</v>
      </c>
      <c r="Y377" s="6">
        <v>10</v>
      </c>
      <c r="Z377" s="6">
        <v>11</v>
      </c>
      <c r="AA377" s="6">
        <v>11</v>
      </c>
      <c r="AB377" s="6">
        <v>12</v>
      </c>
      <c r="AC377" s="6">
        <v>10</v>
      </c>
      <c r="AD377" s="6">
        <v>10</v>
      </c>
      <c r="AE377" s="6">
        <v>10</v>
      </c>
      <c r="AF377" s="6">
        <v>11</v>
      </c>
      <c r="AG377" s="6">
        <v>11</v>
      </c>
      <c r="AH377" s="6">
        <v>11</v>
      </c>
      <c r="AI377" s="6">
        <v>12</v>
      </c>
      <c r="AJ377" s="6">
        <v>11</v>
      </c>
      <c r="AK377" s="6">
        <v>11</v>
      </c>
      <c r="AL377" s="6">
        <v>11</v>
      </c>
      <c r="AM377" s="6">
        <v>11</v>
      </c>
      <c r="AN377" s="6">
        <v>10</v>
      </c>
      <c r="AO377" s="6">
        <v>11</v>
      </c>
      <c r="AP377" s="6">
        <v>11</v>
      </c>
      <c r="AQ377" s="6">
        <v>12</v>
      </c>
      <c r="AR377" s="6">
        <v>12</v>
      </c>
      <c r="AS377" s="6">
        <v>10</v>
      </c>
      <c r="AT377" s="6">
        <v>10</v>
      </c>
      <c r="AU377" s="6">
        <v>10</v>
      </c>
      <c r="AV377" s="6">
        <v>10</v>
      </c>
      <c r="AW377" s="6">
        <v>10</v>
      </c>
      <c r="AX377" s="6">
        <v>10</v>
      </c>
      <c r="AY377" s="6">
        <v>10</v>
      </c>
      <c r="AZ377" s="6">
        <v>10</v>
      </c>
      <c r="BA377" s="6">
        <v>10</v>
      </c>
      <c r="BB377" s="6">
        <v>10</v>
      </c>
      <c r="BC377" s="7">
        <v>10</v>
      </c>
    </row>
    <row r="378" spans="2:55" x14ac:dyDescent="0.2">
      <c r="B378" s="5" t="s">
        <v>161</v>
      </c>
      <c r="C378" s="6">
        <v>16</v>
      </c>
      <c r="D378" s="6" t="s">
        <v>76</v>
      </c>
      <c r="E378" s="6">
        <v>30</v>
      </c>
      <c r="F378" s="6">
        <v>117</v>
      </c>
      <c r="G378" s="6">
        <v>10</v>
      </c>
      <c r="H378" s="6">
        <v>10</v>
      </c>
      <c r="I378" s="6">
        <v>10</v>
      </c>
      <c r="J378" s="6">
        <v>11</v>
      </c>
      <c r="K378" s="6">
        <v>10</v>
      </c>
      <c r="L378" s="6">
        <v>10</v>
      </c>
      <c r="M378" s="6">
        <v>11</v>
      </c>
      <c r="N378" s="6">
        <v>10</v>
      </c>
      <c r="O378" s="6">
        <v>11</v>
      </c>
      <c r="P378" s="6">
        <v>11</v>
      </c>
      <c r="Q378" s="6">
        <v>10</v>
      </c>
      <c r="R378" s="6">
        <v>11</v>
      </c>
      <c r="S378" s="6">
        <v>11</v>
      </c>
      <c r="T378" s="6">
        <v>11</v>
      </c>
      <c r="U378" s="6">
        <v>11</v>
      </c>
      <c r="V378" s="6">
        <v>11</v>
      </c>
      <c r="W378" s="6">
        <v>10</v>
      </c>
      <c r="X378" s="6">
        <v>12</v>
      </c>
      <c r="Y378" s="6">
        <v>10</v>
      </c>
      <c r="Z378" s="6">
        <v>11</v>
      </c>
      <c r="AA378" s="6">
        <v>12</v>
      </c>
      <c r="AB378" s="6">
        <v>12</v>
      </c>
      <c r="AC378" s="6">
        <v>10</v>
      </c>
      <c r="AD378" s="6">
        <v>11</v>
      </c>
      <c r="AE378" s="6">
        <v>11</v>
      </c>
      <c r="AF378" s="6">
        <v>10</v>
      </c>
      <c r="AG378" s="6">
        <v>12</v>
      </c>
      <c r="AH378" s="6">
        <v>11</v>
      </c>
      <c r="AI378" s="6">
        <v>11</v>
      </c>
      <c r="AJ378" s="6">
        <v>11</v>
      </c>
      <c r="AK378" s="6">
        <v>11</v>
      </c>
      <c r="AL378" s="6">
        <v>11</v>
      </c>
      <c r="AM378" s="6">
        <v>11</v>
      </c>
      <c r="AN378" s="6">
        <v>10</v>
      </c>
      <c r="AO378" s="6">
        <v>11</v>
      </c>
      <c r="AP378" s="6">
        <v>11</v>
      </c>
      <c r="AQ378" s="6">
        <v>11</v>
      </c>
      <c r="AR378" s="6">
        <v>12</v>
      </c>
      <c r="AS378" s="6">
        <v>10</v>
      </c>
      <c r="AT378" s="6">
        <v>10</v>
      </c>
      <c r="AU378" s="6">
        <v>10</v>
      </c>
      <c r="AV378" s="6">
        <v>10</v>
      </c>
      <c r="AW378" s="6">
        <v>10</v>
      </c>
      <c r="AX378" s="6">
        <v>10</v>
      </c>
      <c r="AY378" s="6">
        <v>10</v>
      </c>
      <c r="AZ378" s="6">
        <v>10</v>
      </c>
      <c r="BA378" s="6">
        <v>10</v>
      </c>
      <c r="BB378" s="6">
        <v>10</v>
      </c>
      <c r="BC378" s="7">
        <v>10</v>
      </c>
    </row>
    <row r="379" spans="2:55" x14ac:dyDescent="0.2">
      <c r="B379" s="5" t="s">
        <v>161</v>
      </c>
      <c r="C379" s="6">
        <v>16</v>
      </c>
      <c r="D379" s="6" t="s">
        <v>76</v>
      </c>
      <c r="E379" s="6">
        <v>30</v>
      </c>
      <c r="F379" s="6">
        <v>118</v>
      </c>
      <c r="G379" s="6">
        <v>10</v>
      </c>
      <c r="H379" s="6">
        <v>10</v>
      </c>
      <c r="I379" s="6">
        <v>10</v>
      </c>
      <c r="J379" s="6">
        <v>10</v>
      </c>
      <c r="K379" s="6">
        <v>11</v>
      </c>
      <c r="L379" s="6">
        <v>11</v>
      </c>
      <c r="M379" s="6">
        <v>11</v>
      </c>
      <c r="N379" s="6">
        <v>11</v>
      </c>
      <c r="O379" s="6">
        <v>11</v>
      </c>
      <c r="P379" s="6">
        <v>12</v>
      </c>
      <c r="Q379" s="6">
        <v>11</v>
      </c>
      <c r="R379" s="6">
        <v>11</v>
      </c>
      <c r="S379" s="6">
        <v>11</v>
      </c>
      <c r="T379" s="6">
        <v>11</v>
      </c>
      <c r="U379" s="6">
        <v>11</v>
      </c>
      <c r="V379" s="6">
        <v>11</v>
      </c>
      <c r="W379" s="6">
        <v>10</v>
      </c>
      <c r="X379" s="6">
        <v>11</v>
      </c>
      <c r="Y379" s="6">
        <v>10</v>
      </c>
      <c r="Z379" s="6">
        <v>11</v>
      </c>
      <c r="AA379" s="6">
        <v>12</v>
      </c>
      <c r="AB379" s="6">
        <v>12</v>
      </c>
      <c r="AC379" s="6">
        <v>10</v>
      </c>
      <c r="AD379" s="6">
        <v>11</v>
      </c>
      <c r="AE379" s="6">
        <v>11</v>
      </c>
      <c r="AF379" s="6">
        <v>11</v>
      </c>
      <c r="AG379" s="6">
        <v>12</v>
      </c>
      <c r="AH379" s="6">
        <v>11</v>
      </c>
      <c r="AI379" s="6">
        <v>12</v>
      </c>
      <c r="AJ379" s="6">
        <v>11</v>
      </c>
      <c r="AK379" s="6">
        <v>11</v>
      </c>
      <c r="AL379" s="6">
        <v>11</v>
      </c>
      <c r="AM379" s="6">
        <v>11</v>
      </c>
      <c r="AN379" s="6">
        <v>10</v>
      </c>
      <c r="AO379" s="6">
        <v>10</v>
      </c>
      <c r="AP379" s="6">
        <v>11</v>
      </c>
      <c r="AQ379" s="6">
        <v>12</v>
      </c>
      <c r="AR379" s="6">
        <v>12</v>
      </c>
      <c r="AS379" s="6">
        <v>10</v>
      </c>
      <c r="AT379" s="6">
        <v>10</v>
      </c>
      <c r="AU379" s="6">
        <v>10</v>
      </c>
      <c r="AV379" s="6">
        <v>10</v>
      </c>
      <c r="AW379" s="6">
        <v>10</v>
      </c>
      <c r="AX379" s="6">
        <v>10</v>
      </c>
      <c r="AY379" s="6">
        <v>10</v>
      </c>
      <c r="AZ379" s="6">
        <v>10</v>
      </c>
      <c r="BA379" s="6">
        <v>10</v>
      </c>
      <c r="BB379" s="6">
        <v>10</v>
      </c>
      <c r="BC379" s="7">
        <v>10</v>
      </c>
    </row>
    <row r="380" spans="2:55" x14ac:dyDescent="0.2">
      <c r="B380" s="5" t="s">
        <v>161</v>
      </c>
      <c r="C380" s="6">
        <v>16</v>
      </c>
      <c r="D380" s="6" t="s">
        <v>76</v>
      </c>
      <c r="E380" s="6">
        <v>30</v>
      </c>
      <c r="F380" s="6">
        <v>119</v>
      </c>
      <c r="G380" s="6">
        <v>10</v>
      </c>
      <c r="H380" s="6">
        <v>10</v>
      </c>
      <c r="I380" s="6">
        <v>10</v>
      </c>
      <c r="J380" s="6">
        <v>11</v>
      </c>
      <c r="K380" s="6">
        <v>11</v>
      </c>
      <c r="L380" s="6">
        <v>11</v>
      </c>
      <c r="M380" s="6">
        <v>11</v>
      </c>
      <c r="N380" s="6">
        <v>10</v>
      </c>
      <c r="O380" s="6">
        <v>11</v>
      </c>
      <c r="P380" s="6">
        <v>11</v>
      </c>
      <c r="Q380" s="6">
        <v>10</v>
      </c>
      <c r="R380" s="6">
        <v>12</v>
      </c>
      <c r="S380" s="6">
        <v>11</v>
      </c>
      <c r="T380" s="6">
        <v>11</v>
      </c>
      <c r="U380" s="6">
        <v>11</v>
      </c>
      <c r="V380" s="6">
        <v>12</v>
      </c>
      <c r="W380" s="6">
        <v>10</v>
      </c>
      <c r="X380" s="6">
        <v>12</v>
      </c>
      <c r="Y380" s="6">
        <v>10</v>
      </c>
      <c r="Z380" s="6">
        <v>11</v>
      </c>
      <c r="AA380" s="6">
        <v>11</v>
      </c>
      <c r="AB380" s="6">
        <v>11</v>
      </c>
      <c r="AC380" s="6">
        <v>10</v>
      </c>
      <c r="AD380" s="6">
        <v>11</v>
      </c>
      <c r="AE380" s="6">
        <v>10</v>
      </c>
      <c r="AF380" s="6">
        <v>11</v>
      </c>
      <c r="AG380" s="6">
        <v>12</v>
      </c>
      <c r="AH380" s="6">
        <v>11</v>
      </c>
      <c r="AI380" s="6">
        <v>12</v>
      </c>
      <c r="AJ380" s="6">
        <v>11</v>
      </c>
      <c r="AK380" s="6">
        <v>11</v>
      </c>
      <c r="AL380" s="6">
        <v>11</v>
      </c>
      <c r="AM380" s="6">
        <v>12</v>
      </c>
      <c r="AN380" s="6">
        <v>13</v>
      </c>
      <c r="AO380" s="6">
        <v>11</v>
      </c>
      <c r="AP380" s="6">
        <v>11</v>
      </c>
      <c r="AQ380" s="6">
        <v>11</v>
      </c>
      <c r="AR380" s="6">
        <v>12</v>
      </c>
      <c r="AS380" s="6">
        <v>10</v>
      </c>
      <c r="AT380" s="6">
        <v>10</v>
      </c>
      <c r="AU380" s="6">
        <v>10</v>
      </c>
      <c r="AV380" s="6">
        <v>10</v>
      </c>
      <c r="AW380" s="6">
        <v>10</v>
      </c>
      <c r="AX380" s="6">
        <v>10</v>
      </c>
      <c r="AY380" s="6">
        <v>10</v>
      </c>
      <c r="AZ380" s="6">
        <v>10</v>
      </c>
      <c r="BA380" s="6">
        <v>10</v>
      </c>
      <c r="BB380" s="6">
        <v>10</v>
      </c>
      <c r="BC380" s="7">
        <v>10</v>
      </c>
    </row>
    <row r="381" spans="2:55" x14ac:dyDescent="0.2">
      <c r="B381" s="5" t="s">
        <v>161</v>
      </c>
      <c r="C381" s="6">
        <v>16</v>
      </c>
      <c r="D381" s="6" t="s">
        <v>76</v>
      </c>
      <c r="E381" s="6">
        <v>29</v>
      </c>
      <c r="F381" s="6">
        <v>119</v>
      </c>
      <c r="G381" s="6">
        <v>10</v>
      </c>
      <c r="H381" s="6">
        <v>10</v>
      </c>
      <c r="I381" s="6">
        <v>10</v>
      </c>
      <c r="J381" s="6">
        <v>11</v>
      </c>
      <c r="K381" s="6">
        <v>11</v>
      </c>
      <c r="L381" s="6">
        <v>11</v>
      </c>
      <c r="M381" s="6">
        <v>11</v>
      </c>
      <c r="N381" s="6">
        <v>11</v>
      </c>
      <c r="O381" s="6">
        <v>10</v>
      </c>
      <c r="P381" s="6">
        <v>11</v>
      </c>
      <c r="Q381" s="6">
        <v>10</v>
      </c>
      <c r="R381" s="6">
        <v>11</v>
      </c>
      <c r="S381" s="6">
        <v>12</v>
      </c>
      <c r="T381" s="6">
        <v>11</v>
      </c>
      <c r="U381" s="6">
        <v>11</v>
      </c>
      <c r="V381" s="6">
        <v>11</v>
      </c>
      <c r="W381" s="6">
        <v>10</v>
      </c>
      <c r="X381" s="6">
        <v>12</v>
      </c>
      <c r="Y381" s="6">
        <v>10</v>
      </c>
      <c r="Z381" s="6">
        <v>11</v>
      </c>
      <c r="AA381" s="6">
        <v>11</v>
      </c>
      <c r="AB381" s="6">
        <v>12</v>
      </c>
      <c r="AC381" s="6">
        <v>10</v>
      </c>
      <c r="AD381" s="6">
        <v>11</v>
      </c>
      <c r="AE381" s="6">
        <v>11</v>
      </c>
      <c r="AF381" s="6">
        <v>11</v>
      </c>
      <c r="AG381" s="6">
        <v>12</v>
      </c>
      <c r="AH381" s="6">
        <v>11</v>
      </c>
      <c r="AI381" s="6">
        <v>12</v>
      </c>
      <c r="AJ381" s="6">
        <v>12</v>
      </c>
      <c r="AK381" s="6">
        <v>11</v>
      </c>
      <c r="AL381" s="6">
        <v>11</v>
      </c>
      <c r="AM381" s="6">
        <v>11</v>
      </c>
      <c r="AN381" s="6">
        <v>10</v>
      </c>
      <c r="AO381" s="6">
        <v>11</v>
      </c>
      <c r="AP381" s="6">
        <v>11</v>
      </c>
      <c r="AQ381" s="6">
        <v>11</v>
      </c>
      <c r="AR381" s="6">
        <v>11</v>
      </c>
      <c r="AS381" s="6">
        <v>10</v>
      </c>
      <c r="AT381" s="6">
        <v>10</v>
      </c>
      <c r="AU381" s="6">
        <v>10</v>
      </c>
      <c r="AV381" s="6">
        <v>10</v>
      </c>
      <c r="AW381" s="6">
        <v>10</v>
      </c>
      <c r="AX381" s="6">
        <v>10</v>
      </c>
      <c r="AY381" s="6">
        <v>10</v>
      </c>
      <c r="AZ381" s="6">
        <v>10</v>
      </c>
      <c r="BA381" s="6">
        <v>10</v>
      </c>
      <c r="BB381" s="6">
        <v>10</v>
      </c>
      <c r="BC381" s="7">
        <v>10</v>
      </c>
    </row>
    <row r="382" spans="2:55" x14ac:dyDescent="0.2">
      <c r="B382" s="5" t="s">
        <v>161</v>
      </c>
      <c r="C382" s="6">
        <v>16</v>
      </c>
      <c r="D382" s="6" t="s">
        <v>76</v>
      </c>
      <c r="E382" s="6">
        <v>30</v>
      </c>
      <c r="F382" s="6">
        <v>111</v>
      </c>
      <c r="G382" s="6">
        <v>10</v>
      </c>
      <c r="H382" s="6">
        <v>10</v>
      </c>
      <c r="I382" s="6">
        <v>10</v>
      </c>
      <c r="J382" s="6">
        <v>10</v>
      </c>
      <c r="K382" s="6">
        <v>11</v>
      </c>
      <c r="L382" s="6">
        <v>10</v>
      </c>
      <c r="M382" s="6">
        <v>11</v>
      </c>
      <c r="N382" s="6">
        <v>10</v>
      </c>
      <c r="O382" s="6">
        <v>10</v>
      </c>
      <c r="P382" s="6">
        <v>11</v>
      </c>
      <c r="Q382" s="6">
        <v>10</v>
      </c>
      <c r="R382" s="6">
        <v>11</v>
      </c>
      <c r="S382" s="6">
        <v>11</v>
      </c>
      <c r="T382" s="6">
        <v>11</v>
      </c>
      <c r="U382" s="6">
        <v>11</v>
      </c>
      <c r="V382" s="6">
        <v>11</v>
      </c>
      <c r="W382" s="6">
        <v>10</v>
      </c>
      <c r="X382" s="6">
        <v>11</v>
      </c>
      <c r="Y382" s="6">
        <v>10</v>
      </c>
      <c r="Z382" s="6">
        <v>10</v>
      </c>
      <c r="AA382" s="6">
        <v>12</v>
      </c>
      <c r="AB382" s="6">
        <v>11</v>
      </c>
      <c r="AC382" s="6">
        <v>10</v>
      </c>
      <c r="AD382" s="6">
        <v>11</v>
      </c>
      <c r="AE382" s="6">
        <v>11</v>
      </c>
      <c r="AF382" s="6">
        <v>11</v>
      </c>
      <c r="AG382" s="6">
        <v>11</v>
      </c>
      <c r="AH382" s="6">
        <v>11</v>
      </c>
      <c r="AI382" s="6">
        <v>11</v>
      </c>
      <c r="AJ382" s="6">
        <v>11</v>
      </c>
      <c r="AK382" s="6">
        <v>11</v>
      </c>
      <c r="AL382" s="6">
        <v>10</v>
      </c>
      <c r="AM382" s="6">
        <v>11</v>
      </c>
      <c r="AN382" s="6">
        <v>10</v>
      </c>
      <c r="AO382" s="6">
        <v>10</v>
      </c>
      <c r="AP382" s="6">
        <v>11</v>
      </c>
      <c r="AQ382" s="6">
        <v>11</v>
      </c>
      <c r="AR382" s="6">
        <v>11</v>
      </c>
      <c r="AS382" s="6">
        <v>10</v>
      </c>
      <c r="AT382" s="6">
        <v>10</v>
      </c>
      <c r="AU382" s="6">
        <v>10</v>
      </c>
      <c r="AV382" s="6">
        <v>10</v>
      </c>
      <c r="AW382" s="6">
        <v>10</v>
      </c>
      <c r="AX382" s="6">
        <v>10</v>
      </c>
      <c r="AY382" s="6">
        <v>10</v>
      </c>
      <c r="AZ382" s="6">
        <v>10</v>
      </c>
      <c r="BA382" s="6">
        <v>10</v>
      </c>
      <c r="BB382" s="6">
        <v>10</v>
      </c>
      <c r="BC382" s="7">
        <v>10</v>
      </c>
    </row>
    <row r="383" spans="2:55" x14ac:dyDescent="0.2">
      <c r="B383" s="5" t="s">
        <v>162</v>
      </c>
      <c r="C383" s="6">
        <v>16</v>
      </c>
      <c r="D383" s="6" t="s">
        <v>139</v>
      </c>
      <c r="E383" s="6">
        <v>27</v>
      </c>
      <c r="F383" s="6">
        <v>112</v>
      </c>
      <c r="G383" s="6">
        <v>10</v>
      </c>
      <c r="H383" s="6">
        <v>10</v>
      </c>
      <c r="I383" s="6">
        <v>10</v>
      </c>
      <c r="J383" s="6">
        <v>10</v>
      </c>
      <c r="K383" s="6">
        <v>11</v>
      </c>
      <c r="L383" s="6">
        <v>10</v>
      </c>
      <c r="M383" s="6">
        <v>11</v>
      </c>
      <c r="N383" s="6">
        <v>10</v>
      </c>
      <c r="O383" s="6">
        <v>10</v>
      </c>
      <c r="P383" s="6">
        <v>11</v>
      </c>
      <c r="Q383" s="6">
        <v>10</v>
      </c>
      <c r="R383" s="6">
        <v>11</v>
      </c>
      <c r="S383" s="6">
        <v>11</v>
      </c>
      <c r="T383" s="6">
        <v>11</v>
      </c>
      <c r="U383" s="6">
        <v>10</v>
      </c>
      <c r="V383" s="6">
        <v>11</v>
      </c>
      <c r="W383" s="6">
        <v>10</v>
      </c>
      <c r="X383" s="6">
        <v>11</v>
      </c>
      <c r="Y383" s="6">
        <v>10</v>
      </c>
      <c r="Z383" s="6">
        <v>11</v>
      </c>
      <c r="AA383" s="6">
        <v>10</v>
      </c>
      <c r="AB383" s="6">
        <v>11</v>
      </c>
      <c r="AC383" s="6">
        <v>10</v>
      </c>
      <c r="AD383" s="6">
        <v>11</v>
      </c>
      <c r="AE383" s="6">
        <v>10</v>
      </c>
      <c r="AF383" s="6">
        <v>11</v>
      </c>
      <c r="AG383" s="6">
        <v>11</v>
      </c>
      <c r="AH383" s="6">
        <v>10</v>
      </c>
      <c r="AI383" s="6">
        <v>11</v>
      </c>
      <c r="AJ383" s="6">
        <v>10</v>
      </c>
      <c r="AK383" s="6">
        <v>11</v>
      </c>
      <c r="AL383" s="6">
        <v>10</v>
      </c>
      <c r="AM383" s="6">
        <v>11</v>
      </c>
      <c r="AN383" s="6">
        <v>10</v>
      </c>
      <c r="AO383" s="6">
        <v>10</v>
      </c>
      <c r="AP383" s="6">
        <v>11</v>
      </c>
      <c r="AQ383" s="6">
        <v>11</v>
      </c>
      <c r="AR383" s="6">
        <v>11</v>
      </c>
      <c r="AS383" s="6">
        <v>10</v>
      </c>
      <c r="AT383" s="6">
        <v>10</v>
      </c>
      <c r="AU383" s="6">
        <v>10</v>
      </c>
      <c r="AV383" s="6">
        <v>10</v>
      </c>
      <c r="AW383" s="6">
        <v>10</v>
      </c>
      <c r="AX383" s="6">
        <v>10</v>
      </c>
      <c r="AY383" s="6">
        <v>10</v>
      </c>
      <c r="AZ383" s="6">
        <v>10</v>
      </c>
      <c r="BA383" s="6">
        <v>10</v>
      </c>
      <c r="BB383" s="6">
        <v>10</v>
      </c>
      <c r="BC383" s="7">
        <v>10</v>
      </c>
    </row>
    <row r="384" spans="2:55" x14ac:dyDescent="0.2">
      <c r="B384" s="5" t="s">
        <v>162</v>
      </c>
      <c r="C384" s="6">
        <v>16</v>
      </c>
      <c r="D384" s="6" t="s">
        <v>139</v>
      </c>
      <c r="E384" s="6">
        <v>30</v>
      </c>
      <c r="F384" s="6">
        <v>114</v>
      </c>
      <c r="G384" s="6">
        <v>10</v>
      </c>
      <c r="H384" s="6">
        <v>10</v>
      </c>
      <c r="I384" s="6">
        <v>10</v>
      </c>
      <c r="J384" s="6">
        <v>10</v>
      </c>
      <c r="K384" s="6">
        <v>11</v>
      </c>
      <c r="L384" s="6">
        <v>10</v>
      </c>
      <c r="M384" s="6">
        <v>11</v>
      </c>
      <c r="N384" s="6">
        <v>10</v>
      </c>
      <c r="O384" s="6">
        <v>11</v>
      </c>
      <c r="P384" s="6">
        <v>11</v>
      </c>
      <c r="Q384" s="6">
        <v>11</v>
      </c>
      <c r="R384" s="6">
        <v>11</v>
      </c>
      <c r="S384" s="6">
        <v>11</v>
      </c>
      <c r="T384" s="6">
        <v>11</v>
      </c>
      <c r="U384" s="6">
        <v>11</v>
      </c>
      <c r="V384" s="6">
        <v>12</v>
      </c>
      <c r="W384" s="6">
        <v>10</v>
      </c>
      <c r="X384" s="6">
        <v>12</v>
      </c>
      <c r="Y384" s="6">
        <v>10</v>
      </c>
      <c r="Z384" s="6">
        <v>11</v>
      </c>
      <c r="AA384" s="6">
        <v>10</v>
      </c>
      <c r="AB384" s="6">
        <v>10</v>
      </c>
      <c r="AC384" s="6">
        <v>10</v>
      </c>
      <c r="AD384" s="6">
        <v>11</v>
      </c>
      <c r="AE384" s="6">
        <v>11</v>
      </c>
      <c r="AF384" s="6">
        <v>11</v>
      </c>
      <c r="AG384" s="6">
        <v>11</v>
      </c>
      <c r="AH384" s="6">
        <v>11</v>
      </c>
      <c r="AI384" s="6">
        <v>11</v>
      </c>
      <c r="AJ384" s="6">
        <v>11</v>
      </c>
      <c r="AK384" s="6">
        <v>11</v>
      </c>
      <c r="AL384" s="6">
        <v>11</v>
      </c>
      <c r="AM384" s="6">
        <v>11</v>
      </c>
      <c r="AN384" s="6">
        <v>10</v>
      </c>
      <c r="AO384" s="6">
        <v>11</v>
      </c>
      <c r="AP384" s="6">
        <v>11</v>
      </c>
      <c r="AQ384" s="6">
        <v>11</v>
      </c>
      <c r="AR384" s="6">
        <v>11</v>
      </c>
      <c r="AS384" s="6">
        <v>10</v>
      </c>
      <c r="AT384" s="6">
        <v>10</v>
      </c>
      <c r="AU384" s="6">
        <v>10</v>
      </c>
      <c r="AV384" s="6">
        <v>10</v>
      </c>
      <c r="AW384" s="6">
        <v>10</v>
      </c>
      <c r="AX384" s="6">
        <v>10</v>
      </c>
      <c r="AY384" s="6">
        <v>10</v>
      </c>
      <c r="AZ384" s="6">
        <v>10</v>
      </c>
      <c r="BA384" s="6">
        <v>10</v>
      </c>
      <c r="BB384" s="6">
        <v>10</v>
      </c>
      <c r="BC384" s="7">
        <v>10</v>
      </c>
    </row>
    <row r="385" spans="2:55" x14ac:dyDescent="0.2">
      <c r="B385" s="5" t="s">
        <v>162</v>
      </c>
      <c r="C385" s="6">
        <v>16</v>
      </c>
      <c r="D385" s="6" t="s">
        <v>139</v>
      </c>
      <c r="E385" s="6">
        <v>30</v>
      </c>
      <c r="F385" s="6">
        <v>114</v>
      </c>
      <c r="G385" s="6">
        <v>10</v>
      </c>
      <c r="H385" s="6">
        <v>10</v>
      </c>
      <c r="I385" s="6">
        <v>10</v>
      </c>
      <c r="J385" s="6">
        <v>10</v>
      </c>
      <c r="K385" s="6">
        <v>11</v>
      </c>
      <c r="L385" s="6">
        <v>11</v>
      </c>
      <c r="M385" s="6">
        <v>11</v>
      </c>
      <c r="N385" s="6">
        <v>10</v>
      </c>
      <c r="O385" s="6">
        <v>10</v>
      </c>
      <c r="P385" s="6">
        <v>12</v>
      </c>
      <c r="Q385" s="6">
        <v>10</v>
      </c>
      <c r="R385" s="6">
        <v>11</v>
      </c>
      <c r="S385" s="6">
        <v>11</v>
      </c>
      <c r="T385" s="6">
        <v>11</v>
      </c>
      <c r="U385" s="6">
        <v>10</v>
      </c>
      <c r="V385" s="6">
        <v>11</v>
      </c>
      <c r="W385" s="6">
        <v>10</v>
      </c>
      <c r="X385" s="6">
        <v>12</v>
      </c>
      <c r="Y385" s="6">
        <v>10</v>
      </c>
      <c r="Z385" s="6">
        <v>11</v>
      </c>
      <c r="AA385" s="6">
        <v>10</v>
      </c>
      <c r="AB385" s="6">
        <v>11</v>
      </c>
      <c r="AC385" s="6">
        <v>10</v>
      </c>
      <c r="AD385" s="6">
        <v>10</v>
      </c>
      <c r="AE385" s="6">
        <v>11</v>
      </c>
      <c r="AF385" s="6">
        <v>11</v>
      </c>
      <c r="AG385" s="6">
        <v>11</v>
      </c>
      <c r="AH385" s="6">
        <v>10</v>
      </c>
      <c r="AI385" s="6">
        <v>11</v>
      </c>
      <c r="AJ385" s="6">
        <v>11</v>
      </c>
      <c r="AK385" s="6">
        <v>10</v>
      </c>
      <c r="AL385" s="6">
        <v>11</v>
      </c>
      <c r="AM385" s="6">
        <v>11</v>
      </c>
      <c r="AN385" s="6">
        <v>11</v>
      </c>
      <c r="AO385" s="6">
        <v>11</v>
      </c>
      <c r="AP385" s="6">
        <v>11</v>
      </c>
      <c r="AQ385" s="6">
        <v>11</v>
      </c>
      <c r="AR385" s="6">
        <v>12</v>
      </c>
      <c r="AS385" s="6">
        <v>10</v>
      </c>
      <c r="AT385" s="6">
        <v>10</v>
      </c>
      <c r="AU385" s="6">
        <v>10</v>
      </c>
      <c r="AV385" s="6">
        <v>10</v>
      </c>
      <c r="AW385" s="6">
        <v>10</v>
      </c>
      <c r="AX385" s="6">
        <v>10</v>
      </c>
      <c r="AY385" s="6">
        <v>10</v>
      </c>
      <c r="AZ385" s="6">
        <v>10</v>
      </c>
      <c r="BA385" s="6">
        <v>10</v>
      </c>
      <c r="BB385" s="6">
        <v>10</v>
      </c>
      <c r="BC385" s="7">
        <v>10</v>
      </c>
    </row>
    <row r="386" spans="2:55" x14ac:dyDescent="0.2">
      <c r="B386" s="5" t="s">
        <v>162</v>
      </c>
      <c r="C386" s="6">
        <v>16</v>
      </c>
      <c r="D386" s="6" t="s">
        <v>139</v>
      </c>
      <c r="E386" s="6">
        <v>30</v>
      </c>
      <c r="F386" s="6">
        <v>115</v>
      </c>
      <c r="G386" s="6">
        <v>10</v>
      </c>
      <c r="H386" s="6">
        <v>10</v>
      </c>
      <c r="I386" s="6">
        <v>10</v>
      </c>
      <c r="J386" s="6">
        <v>10</v>
      </c>
      <c r="K386" s="6">
        <v>11</v>
      </c>
      <c r="L386" s="6">
        <v>11</v>
      </c>
      <c r="M386" s="6">
        <v>11</v>
      </c>
      <c r="N386" s="6">
        <v>10</v>
      </c>
      <c r="O386" s="6">
        <v>10</v>
      </c>
      <c r="P386" s="6">
        <v>11</v>
      </c>
      <c r="Q386" s="6">
        <v>10</v>
      </c>
      <c r="R386" s="6">
        <v>11</v>
      </c>
      <c r="S386" s="6">
        <v>11</v>
      </c>
      <c r="T386" s="6">
        <v>10</v>
      </c>
      <c r="U386" s="6">
        <v>10</v>
      </c>
      <c r="V386" s="6">
        <v>12</v>
      </c>
      <c r="W386" s="6">
        <v>10</v>
      </c>
      <c r="X386" s="6">
        <v>11</v>
      </c>
      <c r="Y386" s="6">
        <v>10</v>
      </c>
      <c r="Z386" s="6">
        <v>11</v>
      </c>
      <c r="AA386" s="6">
        <v>11</v>
      </c>
      <c r="AB386" s="6">
        <v>11</v>
      </c>
      <c r="AC386" s="6">
        <v>10</v>
      </c>
      <c r="AD386" s="6">
        <v>11</v>
      </c>
      <c r="AE386" s="6">
        <v>11</v>
      </c>
      <c r="AF386" s="6">
        <v>11</v>
      </c>
      <c r="AG386" s="6">
        <v>11</v>
      </c>
      <c r="AH386" s="6">
        <v>11</v>
      </c>
      <c r="AI386" s="6">
        <v>11</v>
      </c>
      <c r="AJ386" s="6">
        <v>11</v>
      </c>
      <c r="AK386" s="6">
        <v>10</v>
      </c>
      <c r="AL386" s="6">
        <v>11</v>
      </c>
      <c r="AM386" s="6">
        <v>11</v>
      </c>
      <c r="AN386" s="6">
        <v>10</v>
      </c>
      <c r="AO386" s="6">
        <v>10</v>
      </c>
      <c r="AP386" s="6">
        <v>11</v>
      </c>
      <c r="AQ386" s="6">
        <v>12</v>
      </c>
      <c r="AR386" s="6">
        <v>11</v>
      </c>
      <c r="AS386" s="6">
        <v>10</v>
      </c>
      <c r="AT386" s="6">
        <v>10</v>
      </c>
      <c r="AU386" s="6">
        <v>10</v>
      </c>
      <c r="AV386" s="6">
        <v>10</v>
      </c>
      <c r="AW386" s="6">
        <v>10</v>
      </c>
      <c r="AX386" s="6">
        <v>10</v>
      </c>
      <c r="AY386" s="6">
        <v>10</v>
      </c>
      <c r="AZ386" s="6">
        <v>10</v>
      </c>
      <c r="BA386" s="6">
        <v>10</v>
      </c>
      <c r="BB386" s="6">
        <v>10</v>
      </c>
      <c r="BC386" s="7">
        <v>10</v>
      </c>
    </row>
    <row r="387" spans="2:55" x14ac:dyDescent="0.2">
      <c r="B387" s="5" t="s">
        <v>162</v>
      </c>
      <c r="C387" s="6">
        <v>16</v>
      </c>
      <c r="D387" s="6" t="s">
        <v>139</v>
      </c>
      <c r="E387" s="6">
        <v>30</v>
      </c>
      <c r="F387" s="6">
        <v>115</v>
      </c>
      <c r="G387" s="6">
        <v>10</v>
      </c>
      <c r="H387" s="6">
        <v>10</v>
      </c>
      <c r="I387" s="6">
        <v>10</v>
      </c>
      <c r="J387" s="6">
        <v>10</v>
      </c>
      <c r="K387" s="6">
        <v>11</v>
      </c>
      <c r="L387" s="6">
        <v>10</v>
      </c>
      <c r="M387" s="6">
        <v>11</v>
      </c>
      <c r="N387" s="6">
        <v>10</v>
      </c>
      <c r="O387" s="6">
        <v>11</v>
      </c>
      <c r="P387" s="6">
        <v>12</v>
      </c>
      <c r="Q387" s="6">
        <v>10</v>
      </c>
      <c r="R387" s="6">
        <v>11</v>
      </c>
      <c r="S387" s="6">
        <v>11</v>
      </c>
      <c r="T387" s="6">
        <v>11</v>
      </c>
      <c r="U387" s="6">
        <v>11</v>
      </c>
      <c r="V387" s="6">
        <v>11</v>
      </c>
      <c r="W387" s="6">
        <v>10</v>
      </c>
      <c r="X387" s="6">
        <v>11</v>
      </c>
      <c r="Y387" s="6">
        <v>10</v>
      </c>
      <c r="Z387" s="6">
        <v>12</v>
      </c>
      <c r="AA387" s="6">
        <v>12</v>
      </c>
      <c r="AB387" s="6">
        <v>12</v>
      </c>
      <c r="AC387" s="6">
        <v>10</v>
      </c>
      <c r="AD387" s="6">
        <v>11</v>
      </c>
      <c r="AE387" s="6">
        <v>10</v>
      </c>
      <c r="AF387" s="6">
        <v>10</v>
      </c>
      <c r="AG387" s="6">
        <v>11</v>
      </c>
      <c r="AH387" s="6">
        <v>10</v>
      </c>
      <c r="AI387" s="6">
        <v>12</v>
      </c>
      <c r="AJ387" s="6">
        <v>11</v>
      </c>
      <c r="AK387" s="6">
        <v>11</v>
      </c>
      <c r="AL387" s="6">
        <v>11</v>
      </c>
      <c r="AM387" s="6">
        <v>11</v>
      </c>
      <c r="AN387" s="6">
        <v>10</v>
      </c>
      <c r="AO387" s="6">
        <v>11</v>
      </c>
      <c r="AP387" s="6">
        <v>11</v>
      </c>
      <c r="AQ387" s="6">
        <v>11</v>
      </c>
      <c r="AR387" s="6">
        <v>11</v>
      </c>
      <c r="AS387" s="6">
        <v>10</v>
      </c>
      <c r="AT387" s="6">
        <v>10</v>
      </c>
      <c r="AU387" s="6">
        <v>10</v>
      </c>
      <c r="AV387" s="6">
        <v>10</v>
      </c>
      <c r="AW387" s="6">
        <v>10</v>
      </c>
      <c r="AX387" s="6">
        <v>10</v>
      </c>
      <c r="AY387" s="6">
        <v>10</v>
      </c>
      <c r="AZ387" s="6">
        <v>10</v>
      </c>
      <c r="BA387" s="6">
        <v>10</v>
      </c>
      <c r="BB387" s="6">
        <v>10</v>
      </c>
      <c r="BC387" s="7">
        <v>10</v>
      </c>
    </row>
    <row r="388" spans="2:55" x14ac:dyDescent="0.2">
      <c r="B388" s="5" t="s">
        <v>162</v>
      </c>
      <c r="C388" s="6">
        <v>16</v>
      </c>
      <c r="D388" s="6" t="s">
        <v>139</v>
      </c>
      <c r="E388" s="6">
        <v>30</v>
      </c>
      <c r="F388" s="6">
        <v>116</v>
      </c>
      <c r="G388" s="6">
        <v>10</v>
      </c>
      <c r="H388" s="6">
        <v>10</v>
      </c>
      <c r="I388" s="6">
        <v>10</v>
      </c>
      <c r="J388" s="6">
        <v>10</v>
      </c>
      <c r="K388" s="6">
        <v>11</v>
      </c>
      <c r="L388" s="6">
        <v>10</v>
      </c>
      <c r="M388" s="6">
        <v>11</v>
      </c>
      <c r="N388" s="6">
        <v>10</v>
      </c>
      <c r="O388" s="6">
        <v>11</v>
      </c>
      <c r="P388" s="6">
        <v>11</v>
      </c>
      <c r="Q388" s="6">
        <v>10</v>
      </c>
      <c r="R388" s="6">
        <v>11</v>
      </c>
      <c r="S388" s="6">
        <v>11</v>
      </c>
      <c r="T388" s="6">
        <v>11</v>
      </c>
      <c r="U388" s="6">
        <v>10</v>
      </c>
      <c r="V388" s="6">
        <v>11</v>
      </c>
      <c r="W388" s="6">
        <v>10</v>
      </c>
      <c r="X388" s="6">
        <v>11</v>
      </c>
      <c r="Y388" s="6">
        <v>10</v>
      </c>
      <c r="Z388" s="6">
        <v>11</v>
      </c>
      <c r="AA388" s="6">
        <v>11</v>
      </c>
      <c r="AB388" s="6">
        <v>11</v>
      </c>
      <c r="AC388" s="6">
        <v>10</v>
      </c>
      <c r="AD388" s="6">
        <v>11</v>
      </c>
      <c r="AE388" s="6">
        <v>11</v>
      </c>
      <c r="AF388" s="6">
        <v>11</v>
      </c>
      <c r="AG388" s="6">
        <v>11</v>
      </c>
      <c r="AH388" s="6">
        <v>11</v>
      </c>
      <c r="AI388" s="6">
        <v>11</v>
      </c>
      <c r="AJ388" s="6">
        <v>11</v>
      </c>
      <c r="AK388" s="6">
        <v>11</v>
      </c>
      <c r="AL388" s="6">
        <v>11</v>
      </c>
      <c r="AM388" s="6">
        <v>11</v>
      </c>
      <c r="AN388" s="6">
        <v>10</v>
      </c>
      <c r="AO388" s="6">
        <v>11</v>
      </c>
      <c r="AP388" s="6">
        <v>11</v>
      </c>
      <c r="AQ388" s="6">
        <v>11</v>
      </c>
      <c r="AR388" s="6">
        <v>12</v>
      </c>
      <c r="AS388" s="6">
        <v>10</v>
      </c>
      <c r="AT388" s="6">
        <v>10</v>
      </c>
      <c r="AU388" s="6">
        <v>10</v>
      </c>
      <c r="AV388" s="6">
        <v>10</v>
      </c>
      <c r="AW388" s="6">
        <v>10</v>
      </c>
      <c r="AX388" s="6">
        <v>10</v>
      </c>
      <c r="AY388" s="6">
        <v>10</v>
      </c>
      <c r="AZ388" s="6">
        <v>10</v>
      </c>
      <c r="BA388" s="6">
        <v>10</v>
      </c>
      <c r="BB388" s="6">
        <v>10</v>
      </c>
      <c r="BC388" s="7">
        <v>10</v>
      </c>
    </row>
    <row r="389" spans="2:55" x14ac:dyDescent="0.2">
      <c r="B389" s="5" t="s">
        <v>162</v>
      </c>
      <c r="C389" s="6">
        <v>16</v>
      </c>
      <c r="D389" s="6" t="s">
        <v>139</v>
      </c>
      <c r="E389" s="6">
        <v>30</v>
      </c>
      <c r="F389" s="6">
        <v>116</v>
      </c>
      <c r="G389" s="6">
        <v>10</v>
      </c>
      <c r="H389" s="6">
        <v>10</v>
      </c>
      <c r="I389" s="6">
        <v>10</v>
      </c>
      <c r="J389" s="6">
        <v>10</v>
      </c>
      <c r="K389" s="6">
        <v>10</v>
      </c>
      <c r="L389" s="6">
        <v>10</v>
      </c>
      <c r="M389" s="6">
        <v>11</v>
      </c>
      <c r="N389" s="6">
        <v>10</v>
      </c>
      <c r="O389" s="6">
        <v>11</v>
      </c>
      <c r="P389" s="6">
        <v>11</v>
      </c>
      <c r="Q389" s="6">
        <v>10</v>
      </c>
      <c r="R389" s="6">
        <v>12</v>
      </c>
      <c r="S389" s="6">
        <v>11</v>
      </c>
      <c r="T389" s="6">
        <v>11</v>
      </c>
      <c r="U389" s="6">
        <v>10</v>
      </c>
      <c r="V389" s="6">
        <v>11</v>
      </c>
      <c r="W389" s="6">
        <v>10</v>
      </c>
      <c r="X389" s="6">
        <v>11</v>
      </c>
      <c r="Y389" s="6">
        <v>10</v>
      </c>
      <c r="Z389" s="6">
        <v>11</v>
      </c>
      <c r="AA389" s="6">
        <v>11</v>
      </c>
      <c r="AB389" s="6">
        <v>11</v>
      </c>
      <c r="AC389" s="6">
        <v>10</v>
      </c>
      <c r="AD389" s="6">
        <v>11</v>
      </c>
      <c r="AE389" s="6">
        <v>10</v>
      </c>
      <c r="AF389" s="6">
        <v>11</v>
      </c>
      <c r="AG389" s="6">
        <v>10</v>
      </c>
      <c r="AH389" s="6">
        <v>11</v>
      </c>
      <c r="AI389" s="6">
        <v>11</v>
      </c>
      <c r="AJ389" s="6">
        <v>11</v>
      </c>
      <c r="AK389" s="6">
        <v>10</v>
      </c>
      <c r="AL389" s="6">
        <v>11</v>
      </c>
      <c r="AM389" s="6">
        <v>11</v>
      </c>
      <c r="AN389" s="6">
        <v>10</v>
      </c>
      <c r="AO389" s="6">
        <v>10</v>
      </c>
      <c r="AP389" s="6">
        <v>11</v>
      </c>
      <c r="AQ389" s="6">
        <v>12</v>
      </c>
      <c r="AR389" s="6">
        <v>12</v>
      </c>
      <c r="AS389" s="6">
        <v>10</v>
      </c>
      <c r="AT389" s="6">
        <v>10</v>
      </c>
      <c r="AU389" s="6">
        <v>10</v>
      </c>
      <c r="AV389" s="6">
        <v>10</v>
      </c>
      <c r="AW389" s="6">
        <v>10</v>
      </c>
      <c r="AX389" s="6">
        <v>10</v>
      </c>
      <c r="AY389" s="6">
        <v>10</v>
      </c>
      <c r="AZ389" s="6">
        <v>10</v>
      </c>
      <c r="BA389" s="6">
        <v>10</v>
      </c>
      <c r="BB389" s="6">
        <v>10</v>
      </c>
      <c r="BC389" s="7">
        <v>10</v>
      </c>
    </row>
    <row r="390" spans="2:55" x14ac:dyDescent="0.2">
      <c r="B390" s="5" t="s">
        <v>162</v>
      </c>
      <c r="C390" s="6">
        <v>16</v>
      </c>
      <c r="D390" s="6" t="s">
        <v>139</v>
      </c>
      <c r="E390" s="6">
        <v>30</v>
      </c>
      <c r="F390" s="6">
        <v>118</v>
      </c>
      <c r="G390" s="6">
        <v>10</v>
      </c>
      <c r="H390" s="6">
        <v>10</v>
      </c>
      <c r="I390" s="6">
        <v>10</v>
      </c>
      <c r="J390" s="6">
        <v>10</v>
      </c>
      <c r="K390" s="6">
        <v>11</v>
      </c>
      <c r="L390" s="6">
        <v>10</v>
      </c>
      <c r="M390" s="6">
        <v>11</v>
      </c>
      <c r="N390" s="6">
        <v>10</v>
      </c>
      <c r="O390" s="6">
        <v>11</v>
      </c>
      <c r="P390" s="6">
        <v>11</v>
      </c>
      <c r="Q390" s="6">
        <v>11</v>
      </c>
      <c r="R390" s="6">
        <v>11</v>
      </c>
      <c r="S390" s="6">
        <v>12</v>
      </c>
      <c r="T390" s="6">
        <v>11</v>
      </c>
      <c r="U390" s="6">
        <v>11</v>
      </c>
      <c r="V390" s="6">
        <v>12</v>
      </c>
      <c r="W390" s="6">
        <v>10</v>
      </c>
      <c r="X390" s="6">
        <v>12</v>
      </c>
      <c r="Y390" s="6">
        <v>10</v>
      </c>
      <c r="Z390" s="6">
        <v>11</v>
      </c>
      <c r="AA390" s="6">
        <v>11</v>
      </c>
      <c r="AB390" s="6">
        <v>12</v>
      </c>
      <c r="AC390" s="6">
        <v>10</v>
      </c>
      <c r="AD390" s="6">
        <v>11</v>
      </c>
      <c r="AE390" s="6">
        <v>11</v>
      </c>
      <c r="AF390" s="6">
        <v>12</v>
      </c>
      <c r="AG390" s="6">
        <v>11</v>
      </c>
      <c r="AH390" s="6">
        <v>11</v>
      </c>
      <c r="AI390" s="6">
        <v>12</v>
      </c>
      <c r="AJ390" s="6">
        <v>11</v>
      </c>
      <c r="AK390" s="6">
        <v>11</v>
      </c>
      <c r="AL390" s="6">
        <v>11</v>
      </c>
      <c r="AM390" s="6">
        <v>11</v>
      </c>
      <c r="AN390" s="6">
        <v>11</v>
      </c>
      <c r="AO390" s="6">
        <v>11</v>
      </c>
      <c r="AP390" s="6">
        <v>11</v>
      </c>
      <c r="AQ390" s="6">
        <v>11</v>
      </c>
      <c r="AR390" s="6">
        <v>11</v>
      </c>
      <c r="AS390" s="6">
        <v>10</v>
      </c>
      <c r="AT390" s="6">
        <v>10</v>
      </c>
      <c r="AU390" s="6">
        <v>10</v>
      </c>
      <c r="AV390" s="6">
        <v>10</v>
      </c>
      <c r="AW390" s="6">
        <v>10</v>
      </c>
      <c r="AX390" s="6">
        <v>10</v>
      </c>
      <c r="AY390" s="6">
        <v>10</v>
      </c>
      <c r="AZ390" s="6">
        <v>10</v>
      </c>
      <c r="BA390" s="6">
        <v>10</v>
      </c>
      <c r="BB390" s="6">
        <v>10</v>
      </c>
      <c r="BC390" s="7">
        <v>10</v>
      </c>
    </row>
    <row r="391" spans="2:55" x14ac:dyDescent="0.2">
      <c r="B391" s="5" t="s">
        <v>162</v>
      </c>
      <c r="C391" s="6">
        <v>16</v>
      </c>
      <c r="D391" s="6" t="s">
        <v>139</v>
      </c>
      <c r="E391" s="6">
        <v>30</v>
      </c>
      <c r="F391" s="6">
        <v>118</v>
      </c>
      <c r="G391" s="6">
        <v>10</v>
      </c>
      <c r="H391" s="6">
        <v>10</v>
      </c>
      <c r="I391" s="6">
        <v>10</v>
      </c>
      <c r="J391" s="6">
        <v>10</v>
      </c>
      <c r="K391" s="6">
        <v>11</v>
      </c>
      <c r="L391" s="6">
        <v>11</v>
      </c>
      <c r="M391" s="6">
        <v>11</v>
      </c>
      <c r="N391" s="6">
        <v>11</v>
      </c>
      <c r="O391" s="6">
        <v>10</v>
      </c>
      <c r="P391" s="6">
        <v>11</v>
      </c>
      <c r="Q391" s="6">
        <v>10</v>
      </c>
      <c r="R391" s="6">
        <v>11</v>
      </c>
      <c r="S391" s="6">
        <v>11</v>
      </c>
      <c r="T391" s="6">
        <v>11</v>
      </c>
      <c r="U391" s="6">
        <v>11</v>
      </c>
      <c r="V391" s="6">
        <v>12</v>
      </c>
      <c r="W391" s="6">
        <v>10</v>
      </c>
      <c r="X391" s="6">
        <v>12</v>
      </c>
      <c r="Y391" s="6">
        <v>10</v>
      </c>
      <c r="Z391" s="6">
        <v>12</v>
      </c>
      <c r="AA391" s="6">
        <v>11</v>
      </c>
      <c r="AB391" s="6">
        <v>12</v>
      </c>
      <c r="AC391" s="6">
        <v>10</v>
      </c>
      <c r="AD391" s="6">
        <v>11</v>
      </c>
      <c r="AE391" s="6">
        <v>11</v>
      </c>
      <c r="AF391" s="6">
        <v>11</v>
      </c>
      <c r="AG391" s="6">
        <v>12</v>
      </c>
      <c r="AH391" s="6">
        <v>11</v>
      </c>
      <c r="AI391" s="6">
        <v>11</v>
      </c>
      <c r="AJ391" s="6">
        <v>11</v>
      </c>
      <c r="AK391" s="6">
        <v>11</v>
      </c>
      <c r="AL391" s="6">
        <v>11</v>
      </c>
      <c r="AM391" s="6">
        <v>11</v>
      </c>
      <c r="AN391" s="6">
        <v>11</v>
      </c>
      <c r="AO391" s="6">
        <v>11</v>
      </c>
      <c r="AP391" s="6">
        <v>11</v>
      </c>
      <c r="AQ391" s="6">
        <v>11</v>
      </c>
      <c r="AR391" s="6">
        <v>11</v>
      </c>
      <c r="AS391" s="6">
        <v>10</v>
      </c>
      <c r="AT391" s="6">
        <v>10</v>
      </c>
      <c r="AU391" s="6">
        <v>10</v>
      </c>
      <c r="AV391" s="6">
        <v>10</v>
      </c>
      <c r="AW391" s="6">
        <v>10</v>
      </c>
      <c r="AX391" s="6">
        <v>10</v>
      </c>
      <c r="AY391" s="6">
        <v>10</v>
      </c>
      <c r="AZ391" s="6">
        <v>10</v>
      </c>
      <c r="BA391" s="6">
        <v>10</v>
      </c>
      <c r="BB391" s="6">
        <v>10</v>
      </c>
      <c r="BC391" s="7">
        <v>10</v>
      </c>
    </row>
    <row r="392" spans="2:55" x14ac:dyDescent="0.2">
      <c r="B392" s="5" t="s">
        <v>162</v>
      </c>
      <c r="C392" s="6">
        <v>16</v>
      </c>
      <c r="D392" s="6" t="s">
        <v>139</v>
      </c>
      <c r="E392" s="6">
        <v>30</v>
      </c>
      <c r="F392" s="6">
        <v>117</v>
      </c>
      <c r="G392" s="6">
        <v>10</v>
      </c>
      <c r="H392" s="6">
        <v>10</v>
      </c>
      <c r="I392" s="6">
        <v>10</v>
      </c>
      <c r="J392" s="6">
        <v>10</v>
      </c>
      <c r="K392" s="6">
        <v>10</v>
      </c>
      <c r="L392" s="6">
        <v>10</v>
      </c>
      <c r="M392" s="6">
        <v>11</v>
      </c>
      <c r="N392" s="6">
        <v>10</v>
      </c>
      <c r="O392" s="6">
        <v>11</v>
      </c>
      <c r="P392" s="6">
        <v>11</v>
      </c>
      <c r="Q392" s="6">
        <v>10</v>
      </c>
      <c r="R392" s="6">
        <v>11</v>
      </c>
      <c r="S392" s="6">
        <v>11</v>
      </c>
      <c r="T392" s="6">
        <v>11</v>
      </c>
      <c r="U392" s="6">
        <v>11</v>
      </c>
      <c r="V392" s="6">
        <v>11</v>
      </c>
      <c r="W392" s="6">
        <v>10</v>
      </c>
      <c r="X392" s="6">
        <v>12</v>
      </c>
      <c r="Y392" s="6">
        <v>10</v>
      </c>
      <c r="Z392" s="6">
        <v>12</v>
      </c>
      <c r="AA392" s="6">
        <v>11</v>
      </c>
      <c r="AB392" s="6">
        <v>11</v>
      </c>
      <c r="AC392" s="6">
        <v>10</v>
      </c>
      <c r="AD392" s="6">
        <v>10</v>
      </c>
      <c r="AE392" s="6">
        <v>11</v>
      </c>
      <c r="AF392" s="6">
        <v>11</v>
      </c>
      <c r="AG392" s="6">
        <v>12</v>
      </c>
      <c r="AH392" s="6">
        <v>11</v>
      </c>
      <c r="AI392" s="6">
        <v>12</v>
      </c>
      <c r="AJ392" s="6">
        <v>11</v>
      </c>
      <c r="AK392" s="6">
        <v>11</v>
      </c>
      <c r="AL392" s="6">
        <v>11</v>
      </c>
      <c r="AM392" s="6">
        <v>12</v>
      </c>
      <c r="AN392" s="6">
        <v>10</v>
      </c>
      <c r="AO392" s="6">
        <v>11</v>
      </c>
      <c r="AP392" s="6">
        <v>11</v>
      </c>
      <c r="AQ392" s="6">
        <v>11</v>
      </c>
      <c r="AR392" s="6">
        <v>12</v>
      </c>
      <c r="AS392" s="6">
        <v>10</v>
      </c>
      <c r="AT392" s="6">
        <v>10</v>
      </c>
      <c r="AU392" s="6">
        <v>10</v>
      </c>
      <c r="AV392" s="6">
        <v>10</v>
      </c>
      <c r="AW392" s="6">
        <v>10</v>
      </c>
      <c r="AX392" s="6">
        <v>10</v>
      </c>
      <c r="AY392" s="6">
        <v>10</v>
      </c>
      <c r="AZ392" s="6">
        <v>10</v>
      </c>
      <c r="BA392" s="6">
        <v>10</v>
      </c>
      <c r="BB392" s="6">
        <v>10</v>
      </c>
      <c r="BC392" s="7">
        <v>10</v>
      </c>
    </row>
    <row r="393" spans="2:55" x14ac:dyDescent="0.2">
      <c r="B393" s="5" t="s">
        <v>163</v>
      </c>
      <c r="C393" s="6">
        <v>16</v>
      </c>
      <c r="D393" s="6" t="s">
        <v>142</v>
      </c>
      <c r="E393" s="6">
        <v>30</v>
      </c>
      <c r="F393" s="6">
        <v>117</v>
      </c>
      <c r="G393" s="6">
        <v>10</v>
      </c>
      <c r="H393" s="6">
        <v>10</v>
      </c>
      <c r="I393" s="6">
        <v>10</v>
      </c>
      <c r="J393" s="6">
        <v>10</v>
      </c>
      <c r="K393" s="6">
        <v>11</v>
      </c>
      <c r="L393" s="6">
        <v>11</v>
      </c>
      <c r="M393" s="6">
        <v>11</v>
      </c>
      <c r="N393" s="6">
        <v>11</v>
      </c>
      <c r="O393" s="6">
        <v>11</v>
      </c>
      <c r="P393" s="6">
        <v>11</v>
      </c>
      <c r="Q393" s="6">
        <v>10</v>
      </c>
      <c r="R393" s="6">
        <v>11</v>
      </c>
      <c r="S393" s="6">
        <v>11</v>
      </c>
      <c r="T393" s="6">
        <v>11</v>
      </c>
      <c r="U393" s="6">
        <v>10</v>
      </c>
      <c r="V393" s="6">
        <v>11</v>
      </c>
      <c r="W393" s="6">
        <v>10</v>
      </c>
      <c r="X393" s="6">
        <v>11</v>
      </c>
      <c r="Y393" s="6">
        <v>10</v>
      </c>
      <c r="Z393" s="6">
        <v>11</v>
      </c>
      <c r="AA393" s="6">
        <v>11</v>
      </c>
      <c r="AB393" s="6">
        <v>11</v>
      </c>
      <c r="AC393" s="6">
        <v>10</v>
      </c>
      <c r="AD393" s="6">
        <v>11</v>
      </c>
      <c r="AE393" s="6">
        <v>11</v>
      </c>
      <c r="AF393" s="6">
        <v>11</v>
      </c>
      <c r="AG393" s="6">
        <v>10</v>
      </c>
      <c r="AH393" s="6">
        <v>10</v>
      </c>
      <c r="AI393" s="6">
        <v>12</v>
      </c>
      <c r="AJ393" s="6">
        <v>11</v>
      </c>
      <c r="AK393" s="6">
        <v>11</v>
      </c>
      <c r="AL393" s="6">
        <v>11</v>
      </c>
      <c r="AM393" s="6">
        <v>12</v>
      </c>
      <c r="AN393" s="6">
        <v>10</v>
      </c>
      <c r="AO393" s="6">
        <v>10</v>
      </c>
      <c r="AP393" s="6">
        <v>11</v>
      </c>
      <c r="AQ393" s="6">
        <v>12</v>
      </c>
      <c r="AR393" s="6">
        <v>12</v>
      </c>
      <c r="AS393" s="6">
        <v>10</v>
      </c>
      <c r="AT393" s="6">
        <v>10</v>
      </c>
      <c r="AU393" s="6">
        <v>10</v>
      </c>
      <c r="AV393" s="6">
        <v>10</v>
      </c>
      <c r="AW393" s="6">
        <v>10</v>
      </c>
      <c r="AX393" s="6">
        <v>10</v>
      </c>
      <c r="AY393" s="6">
        <v>10</v>
      </c>
      <c r="AZ393" s="6">
        <v>10</v>
      </c>
      <c r="BA393" s="6">
        <v>10</v>
      </c>
      <c r="BB393" s="6">
        <v>10</v>
      </c>
      <c r="BC393" s="7">
        <v>10</v>
      </c>
    </row>
    <row r="394" spans="2:55" x14ac:dyDescent="0.2">
      <c r="B394" s="5" t="s">
        <v>163</v>
      </c>
      <c r="C394" s="6">
        <v>16</v>
      </c>
      <c r="D394" s="6" t="s">
        <v>142</v>
      </c>
      <c r="E394" s="6">
        <v>30</v>
      </c>
      <c r="F394" s="6">
        <v>118</v>
      </c>
      <c r="G394" s="6">
        <v>10</v>
      </c>
      <c r="H394" s="6">
        <v>10</v>
      </c>
      <c r="I394" s="6">
        <v>10</v>
      </c>
      <c r="J394" s="6">
        <v>10</v>
      </c>
      <c r="K394" s="6">
        <v>10</v>
      </c>
      <c r="L394" s="6">
        <v>10</v>
      </c>
      <c r="M394" s="6">
        <v>11</v>
      </c>
      <c r="N394" s="6">
        <v>10</v>
      </c>
      <c r="O394" s="6">
        <v>11</v>
      </c>
      <c r="P394" s="6">
        <v>11</v>
      </c>
      <c r="Q394" s="6">
        <v>10</v>
      </c>
      <c r="R394" s="6">
        <v>11</v>
      </c>
      <c r="S394" s="6">
        <v>11</v>
      </c>
      <c r="T394" s="6">
        <v>11</v>
      </c>
      <c r="U394" s="6">
        <v>10</v>
      </c>
      <c r="V394" s="6">
        <v>12</v>
      </c>
      <c r="W394" s="6">
        <v>10</v>
      </c>
      <c r="X394" s="6">
        <v>11</v>
      </c>
      <c r="Y394" s="6">
        <v>10</v>
      </c>
      <c r="Z394" s="6">
        <v>12</v>
      </c>
      <c r="AA394" s="6">
        <v>10</v>
      </c>
      <c r="AB394" s="6">
        <v>12</v>
      </c>
      <c r="AC394" s="6">
        <v>10</v>
      </c>
      <c r="AD394" s="6">
        <v>11</v>
      </c>
      <c r="AE394" s="6">
        <v>10</v>
      </c>
      <c r="AF394" s="6">
        <v>12</v>
      </c>
      <c r="AG394" s="6">
        <v>11</v>
      </c>
      <c r="AH394" s="6">
        <v>11</v>
      </c>
      <c r="AI394" s="6">
        <v>11</v>
      </c>
      <c r="AJ394" s="6">
        <v>11</v>
      </c>
      <c r="AK394" s="6">
        <v>11</v>
      </c>
      <c r="AL394" s="6">
        <v>11</v>
      </c>
      <c r="AM394" s="6">
        <v>11</v>
      </c>
      <c r="AN394" s="6">
        <v>10</v>
      </c>
      <c r="AO394" s="6">
        <v>11</v>
      </c>
      <c r="AP394" s="6">
        <v>12</v>
      </c>
      <c r="AQ394" s="6">
        <v>11</v>
      </c>
      <c r="AR394" s="6">
        <v>11</v>
      </c>
      <c r="AS394" s="6">
        <v>10</v>
      </c>
      <c r="AT394" s="6">
        <v>10</v>
      </c>
      <c r="AU394" s="6">
        <v>10</v>
      </c>
      <c r="AV394" s="6">
        <v>10</v>
      </c>
      <c r="AW394" s="6">
        <v>10</v>
      </c>
      <c r="AX394" s="6">
        <v>10</v>
      </c>
      <c r="AY394" s="6">
        <v>10</v>
      </c>
      <c r="AZ394" s="6">
        <v>10</v>
      </c>
      <c r="BA394" s="6">
        <v>10</v>
      </c>
      <c r="BB394" s="6">
        <v>10</v>
      </c>
      <c r="BC394" s="7">
        <v>10</v>
      </c>
    </row>
    <row r="395" spans="2:55" x14ac:dyDescent="0.2">
      <c r="B395" s="5" t="s">
        <v>163</v>
      </c>
      <c r="C395" s="6">
        <v>16</v>
      </c>
      <c r="D395" s="6" t="s">
        <v>142</v>
      </c>
      <c r="E395" s="6">
        <v>30</v>
      </c>
      <c r="F395" s="6">
        <v>118</v>
      </c>
      <c r="G395" s="6">
        <v>10</v>
      </c>
      <c r="H395" s="6">
        <v>10</v>
      </c>
      <c r="I395" s="6">
        <v>10</v>
      </c>
      <c r="J395" s="6">
        <v>10</v>
      </c>
      <c r="K395" s="6">
        <v>11</v>
      </c>
      <c r="L395" s="6">
        <v>10</v>
      </c>
      <c r="M395" s="6">
        <v>11</v>
      </c>
      <c r="N395" s="6">
        <v>10</v>
      </c>
      <c r="O395" s="6">
        <v>11</v>
      </c>
      <c r="P395" s="6">
        <v>11</v>
      </c>
      <c r="Q395" s="6">
        <v>10</v>
      </c>
      <c r="R395" s="6">
        <v>11</v>
      </c>
      <c r="S395" s="6">
        <v>11</v>
      </c>
      <c r="T395" s="6">
        <v>11</v>
      </c>
      <c r="U395" s="6">
        <v>10</v>
      </c>
      <c r="V395" s="6">
        <v>11</v>
      </c>
      <c r="W395" s="6">
        <v>10</v>
      </c>
      <c r="X395" s="6">
        <v>11</v>
      </c>
      <c r="Y395" s="6">
        <v>10</v>
      </c>
      <c r="Z395" s="6">
        <v>11</v>
      </c>
      <c r="AA395" s="6">
        <v>11</v>
      </c>
      <c r="AB395" s="6">
        <v>12</v>
      </c>
      <c r="AC395" s="6">
        <v>10</v>
      </c>
      <c r="AD395" s="6">
        <v>10</v>
      </c>
      <c r="AE395" s="6">
        <v>11</v>
      </c>
      <c r="AF395" s="6">
        <v>12</v>
      </c>
      <c r="AG395" s="6">
        <v>11</v>
      </c>
      <c r="AH395" s="6">
        <v>11</v>
      </c>
      <c r="AI395" s="6">
        <v>11</v>
      </c>
      <c r="AJ395" s="6">
        <v>11</v>
      </c>
      <c r="AK395" s="6">
        <v>11</v>
      </c>
      <c r="AL395" s="6">
        <v>11</v>
      </c>
      <c r="AM395" s="6">
        <v>12</v>
      </c>
      <c r="AN395" s="6">
        <v>10</v>
      </c>
      <c r="AO395" s="6">
        <v>11</v>
      </c>
      <c r="AP395" s="6">
        <v>11</v>
      </c>
      <c r="AQ395" s="6">
        <v>11</v>
      </c>
      <c r="AR395" s="6">
        <v>12</v>
      </c>
      <c r="AS395" s="6">
        <v>10</v>
      </c>
      <c r="AT395" s="6">
        <v>10</v>
      </c>
      <c r="AU395" s="6">
        <v>10</v>
      </c>
      <c r="AV395" s="6">
        <v>10</v>
      </c>
      <c r="AW395" s="6">
        <v>10</v>
      </c>
      <c r="AX395" s="6">
        <v>10</v>
      </c>
      <c r="AY395" s="6">
        <v>10</v>
      </c>
      <c r="AZ395" s="6">
        <v>10</v>
      </c>
      <c r="BA395" s="6">
        <v>10</v>
      </c>
      <c r="BB395" s="6">
        <v>10</v>
      </c>
      <c r="BC395" s="7">
        <v>10</v>
      </c>
    </row>
    <row r="396" spans="2:55" x14ac:dyDescent="0.2">
      <c r="B396" s="5" t="s">
        <v>163</v>
      </c>
      <c r="C396" s="6">
        <v>16</v>
      </c>
      <c r="D396" s="6" t="s">
        <v>142</v>
      </c>
      <c r="E396" s="6">
        <v>30</v>
      </c>
      <c r="F396" s="6">
        <v>118</v>
      </c>
      <c r="G396" s="6">
        <v>10</v>
      </c>
      <c r="H396" s="6">
        <v>10</v>
      </c>
      <c r="I396" s="6">
        <v>10</v>
      </c>
      <c r="J396" s="6">
        <v>10</v>
      </c>
      <c r="K396" s="6">
        <v>11</v>
      </c>
      <c r="L396" s="6">
        <v>11</v>
      </c>
      <c r="M396" s="6">
        <v>11</v>
      </c>
      <c r="N396" s="6">
        <v>11</v>
      </c>
      <c r="O396" s="6">
        <v>11</v>
      </c>
      <c r="P396" s="6">
        <v>11</v>
      </c>
      <c r="Q396" s="6">
        <v>10</v>
      </c>
      <c r="R396" s="6">
        <v>11</v>
      </c>
      <c r="S396" s="6">
        <v>11</v>
      </c>
      <c r="T396" s="6">
        <v>11</v>
      </c>
      <c r="U396" s="6">
        <v>10</v>
      </c>
      <c r="V396" s="6">
        <v>12</v>
      </c>
      <c r="W396" s="6">
        <v>10</v>
      </c>
      <c r="X396" s="6">
        <v>11</v>
      </c>
      <c r="Y396" s="6">
        <v>10</v>
      </c>
      <c r="Z396" s="6">
        <v>11</v>
      </c>
      <c r="AA396" s="6">
        <v>11</v>
      </c>
      <c r="AB396" s="6">
        <v>12</v>
      </c>
      <c r="AC396" s="6">
        <v>10</v>
      </c>
      <c r="AD396" s="6">
        <v>11</v>
      </c>
      <c r="AE396" s="6">
        <v>10</v>
      </c>
      <c r="AF396" s="6">
        <v>12</v>
      </c>
      <c r="AG396" s="6">
        <v>11</v>
      </c>
      <c r="AH396" s="6">
        <v>11</v>
      </c>
      <c r="AI396" s="6">
        <v>11</v>
      </c>
      <c r="AJ396" s="6">
        <v>10</v>
      </c>
      <c r="AK396" s="6">
        <v>11</v>
      </c>
      <c r="AL396" s="6">
        <v>11</v>
      </c>
      <c r="AM396" s="6">
        <v>12</v>
      </c>
      <c r="AN396" s="6">
        <v>10</v>
      </c>
      <c r="AO396" s="6">
        <v>11</v>
      </c>
      <c r="AP396" s="6">
        <v>11</v>
      </c>
      <c r="AQ396" s="6">
        <v>11</v>
      </c>
      <c r="AR396" s="6">
        <v>12</v>
      </c>
      <c r="AS396" s="6">
        <v>10</v>
      </c>
      <c r="AT396" s="6">
        <v>10</v>
      </c>
      <c r="AU396" s="6">
        <v>10</v>
      </c>
      <c r="AV396" s="6">
        <v>10</v>
      </c>
      <c r="AW396" s="6">
        <v>10</v>
      </c>
      <c r="AX396" s="6">
        <v>10</v>
      </c>
      <c r="AY396" s="6">
        <v>10</v>
      </c>
      <c r="AZ396" s="6">
        <v>10</v>
      </c>
      <c r="BA396" s="6">
        <v>10</v>
      </c>
      <c r="BB396" s="6">
        <v>10</v>
      </c>
      <c r="BC396" s="7">
        <v>10</v>
      </c>
    </row>
    <row r="397" spans="2:55" x14ac:dyDescent="0.2">
      <c r="B397" s="5" t="s">
        <v>163</v>
      </c>
      <c r="C397" s="6">
        <v>16</v>
      </c>
      <c r="D397" s="6" t="s">
        <v>142</v>
      </c>
      <c r="E397" s="6">
        <v>30</v>
      </c>
      <c r="F397" s="6">
        <v>118</v>
      </c>
      <c r="G397" s="6">
        <v>10</v>
      </c>
      <c r="H397" s="6">
        <v>10</v>
      </c>
      <c r="I397" s="6">
        <v>11</v>
      </c>
      <c r="J397" s="6">
        <v>10</v>
      </c>
      <c r="K397" s="6">
        <v>11</v>
      </c>
      <c r="L397" s="6">
        <v>10</v>
      </c>
      <c r="M397" s="6">
        <v>11</v>
      </c>
      <c r="N397" s="6">
        <v>11</v>
      </c>
      <c r="O397" s="6">
        <v>11</v>
      </c>
      <c r="P397" s="6">
        <v>11</v>
      </c>
      <c r="Q397" s="6">
        <v>10</v>
      </c>
      <c r="R397" s="6">
        <v>11</v>
      </c>
      <c r="S397" s="6">
        <v>11</v>
      </c>
      <c r="T397" s="6">
        <v>11</v>
      </c>
      <c r="U397" s="6">
        <v>10</v>
      </c>
      <c r="V397" s="6">
        <v>12</v>
      </c>
      <c r="W397" s="6">
        <v>10</v>
      </c>
      <c r="X397" s="6">
        <v>12</v>
      </c>
      <c r="Y397" s="6">
        <v>10</v>
      </c>
      <c r="Z397" s="6">
        <v>12</v>
      </c>
      <c r="AA397" s="6">
        <v>11</v>
      </c>
      <c r="AB397" s="6">
        <v>11</v>
      </c>
      <c r="AC397" s="6">
        <v>10</v>
      </c>
      <c r="AD397" s="6">
        <v>11</v>
      </c>
      <c r="AE397" s="6">
        <v>10</v>
      </c>
      <c r="AF397" s="6">
        <v>11</v>
      </c>
      <c r="AG397" s="6">
        <v>11</v>
      </c>
      <c r="AH397" s="6">
        <v>11</v>
      </c>
      <c r="AI397" s="6">
        <v>11</v>
      </c>
      <c r="AJ397" s="6">
        <v>10</v>
      </c>
      <c r="AK397" s="6">
        <v>11</v>
      </c>
      <c r="AL397" s="6">
        <v>11</v>
      </c>
      <c r="AM397" s="6">
        <v>11</v>
      </c>
      <c r="AN397" s="6">
        <v>10</v>
      </c>
      <c r="AO397" s="6">
        <v>11</v>
      </c>
      <c r="AP397" s="6">
        <v>11</v>
      </c>
      <c r="AQ397" s="6">
        <v>12</v>
      </c>
      <c r="AR397" s="6">
        <v>11</v>
      </c>
      <c r="AS397" s="6">
        <v>10</v>
      </c>
      <c r="AT397" s="6">
        <v>10</v>
      </c>
      <c r="AU397" s="6">
        <v>10</v>
      </c>
      <c r="AV397" s="6">
        <v>10</v>
      </c>
      <c r="AW397" s="6">
        <v>10</v>
      </c>
      <c r="AX397" s="6">
        <v>10</v>
      </c>
      <c r="AY397" s="6">
        <v>10</v>
      </c>
      <c r="AZ397" s="6">
        <v>10</v>
      </c>
      <c r="BA397" s="6">
        <v>10</v>
      </c>
      <c r="BB397" s="6">
        <v>10</v>
      </c>
      <c r="BC397" s="7">
        <v>10</v>
      </c>
    </row>
    <row r="398" spans="2:55" x14ac:dyDescent="0.2">
      <c r="B398" s="5" t="s">
        <v>163</v>
      </c>
      <c r="C398" s="6">
        <v>16</v>
      </c>
      <c r="D398" s="6" t="s">
        <v>142</v>
      </c>
      <c r="E398" s="6">
        <v>30</v>
      </c>
      <c r="F398" s="6">
        <v>119</v>
      </c>
      <c r="G398" s="6">
        <v>10</v>
      </c>
      <c r="H398" s="6">
        <v>10</v>
      </c>
      <c r="I398" s="6">
        <v>10</v>
      </c>
      <c r="J398" s="6">
        <v>10</v>
      </c>
      <c r="K398" s="6">
        <v>12</v>
      </c>
      <c r="L398" s="6">
        <v>11</v>
      </c>
      <c r="M398" s="6">
        <v>11</v>
      </c>
      <c r="N398" s="6">
        <v>10</v>
      </c>
      <c r="O398" s="6">
        <v>11</v>
      </c>
      <c r="P398" s="6">
        <v>11</v>
      </c>
      <c r="Q398" s="6">
        <v>10</v>
      </c>
      <c r="R398" s="6">
        <v>11</v>
      </c>
      <c r="S398" s="6">
        <v>11</v>
      </c>
      <c r="T398" s="6">
        <v>11</v>
      </c>
      <c r="U398" s="6">
        <v>10</v>
      </c>
      <c r="V398" s="6">
        <v>11</v>
      </c>
      <c r="W398" s="6">
        <v>10</v>
      </c>
      <c r="X398" s="6">
        <v>11</v>
      </c>
      <c r="Y398" s="6">
        <v>10</v>
      </c>
      <c r="Z398" s="6">
        <v>12</v>
      </c>
      <c r="AA398" s="6">
        <v>11</v>
      </c>
      <c r="AB398" s="6">
        <v>12</v>
      </c>
      <c r="AC398" s="6">
        <v>10</v>
      </c>
      <c r="AD398" s="6">
        <v>11</v>
      </c>
      <c r="AE398" s="6">
        <v>11</v>
      </c>
      <c r="AF398" s="6">
        <v>11</v>
      </c>
      <c r="AG398" s="6">
        <v>10</v>
      </c>
      <c r="AH398" s="6">
        <v>11</v>
      </c>
      <c r="AI398" s="6">
        <v>11</v>
      </c>
      <c r="AJ398" s="6">
        <v>11</v>
      </c>
      <c r="AK398" s="6">
        <v>11</v>
      </c>
      <c r="AL398" s="6">
        <v>11</v>
      </c>
      <c r="AM398" s="6">
        <v>11</v>
      </c>
      <c r="AN398" s="6">
        <v>11</v>
      </c>
      <c r="AO398" s="6">
        <v>10</v>
      </c>
      <c r="AP398" s="6">
        <v>11</v>
      </c>
      <c r="AQ398" s="6">
        <v>11</v>
      </c>
      <c r="AR398" s="6">
        <v>11</v>
      </c>
      <c r="AS398" s="6">
        <v>10</v>
      </c>
      <c r="AT398" s="6">
        <v>10</v>
      </c>
      <c r="AU398" s="6">
        <v>10</v>
      </c>
      <c r="AV398" s="6">
        <v>10</v>
      </c>
      <c r="AW398" s="6">
        <v>10</v>
      </c>
      <c r="AX398" s="6">
        <v>10</v>
      </c>
      <c r="AY398" s="6">
        <v>10</v>
      </c>
      <c r="AZ398" s="6">
        <v>10</v>
      </c>
      <c r="BA398" s="6">
        <v>10</v>
      </c>
      <c r="BB398" s="6">
        <v>10</v>
      </c>
      <c r="BC398" s="7">
        <v>10</v>
      </c>
    </row>
    <row r="399" spans="2:55" x14ac:dyDescent="0.2">
      <c r="B399" s="5" t="s">
        <v>163</v>
      </c>
      <c r="C399" s="6">
        <v>16</v>
      </c>
      <c r="D399" s="6" t="s">
        <v>142</v>
      </c>
      <c r="E399" s="6">
        <v>30</v>
      </c>
      <c r="F399" s="6">
        <v>121</v>
      </c>
      <c r="G399" s="6">
        <v>10</v>
      </c>
      <c r="H399" s="6">
        <v>10</v>
      </c>
      <c r="I399" s="6">
        <v>11</v>
      </c>
      <c r="J399" s="6">
        <v>11</v>
      </c>
      <c r="K399" s="6">
        <v>11</v>
      </c>
      <c r="L399" s="6">
        <v>11</v>
      </c>
      <c r="M399" s="6">
        <v>11</v>
      </c>
      <c r="N399" s="6">
        <v>11</v>
      </c>
      <c r="O399" s="6">
        <v>11</v>
      </c>
      <c r="P399" s="6">
        <v>11</v>
      </c>
      <c r="Q399" s="6">
        <v>11</v>
      </c>
      <c r="R399" s="6">
        <v>11</v>
      </c>
      <c r="S399" s="6">
        <v>11</v>
      </c>
      <c r="T399" s="6">
        <v>11</v>
      </c>
      <c r="U399" s="6">
        <v>11</v>
      </c>
      <c r="V399" s="6">
        <v>11</v>
      </c>
      <c r="W399" s="6">
        <v>10</v>
      </c>
      <c r="X399" s="6">
        <v>13</v>
      </c>
      <c r="Y399" s="6">
        <v>10</v>
      </c>
      <c r="Z399" s="6">
        <v>11</v>
      </c>
      <c r="AA399" s="6">
        <v>11</v>
      </c>
      <c r="AB399" s="6">
        <v>11</v>
      </c>
      <c r="AC399" s="6">
        <v>10</v>
      </c>
      <c r="AD399" s="6">
        <v>10</v>
      </c>
      <c r="AE399" s="6">
        <v>11</v>
      </c>
      <c r="AF399" s="6">
        <v>12</v>
      </c>
      <c r="AG399" s="6">
        <v>11</v>
      </c>
      <c r="AH399" s="6">
        <v>11</v>
      </c>
      <c r="AI399" s="6">
        <v>11</v>
      </c>
      <c r="AJ399" s="6">
        <v>11</v>
      </c>
      <c r="AK399" s="6">
        <v>11</v>
      </c>
      <c r="AL399" s="6">
        <v>12</v>
      </c>
      <c r="AM399" s="6">
        <v>11</v>
      </c>
      <c r="AN399" s="6">
        <v>10</v>
      </c>
      <c r="AO399" s="6">
        <v>10</v>
      </c>
      <c r="AP399" s="6">
        <v>11</v>
      </c>
      <c r="AQ399" s="6">
        <v>12</v>
      </c>
      <c r="AR399" s="6">
        <v>12</v>
      </c>
      <c r="AS399" s="6">
        <v>10</v>
      </c>
      <c r="AT399" s="6">
        <v>10</v>
      </c>
      <c r="AU399" s="6">
        <v>10</v>
      </c>
      <c r="AV399" s="6">
        <v>10</v>
      </c>
      <c r="AW399" s="6">
        <v>10</v>
      </c>
      <c r="AX399" s="6">
        <v>10</v>
      </c>
      <c r="AY399" s="6">
        <v>10</v>
      </c>
      <c r="AZ399" s="6">
        <v>10</v>
      </c>
      <c r="BA399" s="6">
        <v>10</v>
      </c>
      <c r="BB399" s="6">
        <v>10</v>
      </c>
      <c r="BC399" s="7">
        <v>10</v>
      </c>
    </row>
    <row r="400" spans="2:55" x14ac:dyDescent="0.2">
      <c r="B400" s="5" t="s">
        <v>163</v>
      </c>
      <c r="C400" s="6">
        <v>16</v>
      </c>
      <c r="D400" s="6" t="s">
        <v>142</v>
      </c>
      <c r="E400" s="6">
        <v>30</v>
      </c>
      <c r="F400" s="6">
        <v>121</v>
      </c>
      <c r="G400" s="6">
        <v>10</v>
      </c>
      <c r="H400" s="6">
        <v>10</v>
      </c>
      <c r="I400" s="6">
        <v>11</v>
      </c>
      <c r="J400" s="6">
        <v>11</v>
      </c>
      <c r="K400" s="6">
        <v>11</v>
      </c>
      <c r="L400" s="6">
        <v>11</v>
      </c>
      <c r="M400" s="6">
        <v>11</v>
      </c>
      <c r="N400" s="6">
        <v>10</v>
      </c>
      <c r="O400" s="6">
        <v>11</v>
      </c>
      <c r="P400" s="6">
        <v>11</v>
      </c>
      <c r="Q400" s="6">
        <v>10</v>
      </c>
      <c r="R400" s="6">
        <v>10</v>
      </c>
      <c r="S400" s="6">
        <v>11</v>
      </c>
      <c r="T400" s="6">
        <v>11</v>
      </c>
      <c r="U400" s="6">
        <v>10</v>
      </c>
      <c r="V400" s="6">
        <v>12</v>
      </c>
      <c r="W400" s="6">
        <v>10</v>
      </c>
      <c r="X400" s="6">
        <v>12</v>
      </c>
      <c r="Y400" s="6">
        <v>10</v>
      </c>
      <c r="Z400" s="6">
        <v>12</v>
      </c>
      <c r="AA400" s="6">
        <v>11</v>
      </c>
      <c r="AB400" s="6">
        <v>11</v>
      </c>
      <c r="AC400" s="6">
        <v>10</v>
      </c>
      <c r="AD400" s="6">
        <v>10</v>
      </c>
      <c r="AE400" s="6">
        <v>11</v>
      </c>
      <c r="AF400" s="6">
        <v>11</v>
      </c>
      <c r="AG400" s="6">
        <v>11</v>
      </c>
      <c r="AH400" s="6">
        <v>10</v>
      </c>
      <c r="AI400" s="6">
        <v>11</v>
      </c>
      <c r="AJ400" s="6">
        <v>11</v>
      </c>
      <c r="AK400" s="6">
        <v>11</v>
      </c>
      <c r="AL400" s="6">
        <v>11</v>
      </c>
      <c r="AM400" s="6">
        <v>12</v>
      </c>
      <c r="AN400" s="6">
        <v>11</v>
      </c>
      <c r="AO400" s="6">
        <v>11</v>
      </c>
      <c r="AP400" s="6">
        <v>11</v>
      </c>
      <c r="AQ400" s="6">
        <v>11</v>
      </c>
      <c r="AR400" s="6">
        <v>12</v>
      </c>
      <c r="AS400" s="6">
        <v>10</v>
      </c>
      <c r="AT400" s="6">
        <v>10</v>
      </c>
      <c r="AU400" s="6">
        <v>10</v>
      </c>
      <c r="AV400" s="6">
        <v>10</v>
      </c>
      <c r="AW400" s="6">
        <v>10</v>
      </c>
      <c r="AX400" s="6">
        <v>10</v>
      </c>
      <c r="AY400" s="6">
        <v>10</v>
      </c>
      <c r="AZ400" s="6">
        <v>10</v>
      </c>
      <c r="BA400" s="6">
        <v>10</v>
      </c>
      <c r="BB400" s="6">
        <v>10</v>
      </c>
      <c r="BC400" s="7">
        <v>10</v>
      </c>
    </row>
    <row r="401" spans="2:55" x14ac:dyDescent="0.2">
      <c r="B401" s="5" t="s">
        <v>163</v>
      </c>
      <c r="C401" s="6">
        <v>16</v>
      </c>
      <c r="D401" s="6" t="s">
        <v>142</v>
      </c>
      <c r="E401" s="6">
        <v>30</v>
      </c>
      <c r="F401" s="6">
        <v>121</v>
      </c>
      <c r="G401" s="6">
        <v>10</v>
      </c>
      <c r="H401" s="6">
        <v>10</v>
      </c>
      <c r="I401" s="6">
        <v>10</v>
      </c>
      <c r="J401" s="6">
        <v>11</v>
      </c>
      <c r="K401" s="6">
        <v>11</v>
      </c>
      <c r="L401" s="6">
        <v>11</v>
      </c>
      <c r="M401" s="6">
        <v>11</v>
      </c>
      <c r="N401" s="6">
        <v>10</v>
      </c>
      <c r="O401" s="6">
        <v>11</v>
      </c>
      <c r="P401" s="6">
        <v>12</v>
      </c>
      <c r="Q401" s="6">
        <v>11</v>
      </c>
      <c r="R401" s="6">
        <v>11</v>
      </c>
      <c r="S401" s="6">
        <v>11</v>
      </c>
      <c r="T401" s="6">
        <v>11</v>
      </c>
      <c r="U401" s="6">
        <v>10</v>
      </c>
      <c r="V401" s="6">
        <v>11</v>
      </c>
      <c r="W401" s="6">
        <v>10</v>
      </c>
      <c r="X401" s="6">
        <v>12</v>
      </c>
      <c r="Y401" s="6">
        <v>10</v>
      </c>
      <c r="Z401" s="6">
        <v>11</v>
      </c>
      <c r="AA401" s="6">
        <v>11</v>
      </c>
      <c r="AB401" s="6">
        <v>12</v>
      </c>
      <c r="AC401" s="6">
        <v>10</v>
      </c>
      <c r="AD401" s="6">
        <v>11</v>
      </c>
      <c r="AE401" s="6">
        <v>11</v>
      </c>
      <c r="AF401" s="6">
        <v>12</v>
      </c>
      <c r="AG401" s="6">
        <v>11</v>
      </c>
      <c r="AH401" s="6">
        <v>11</v>
      </c>
      <c r="AI401" s="6">
        <v>11</v>
      </c>
      <c r="AJ401" s="6">
        <v>11</v>
      </c>
      <c r="AK401" s="6">
        <v>11</v>
      </c>
      <c r="AL401" s="6">
        <v>11</v>
      </c>
      <c r="AM401" s="6">
        <v>12</v>
      </c>
      <c r="AN401" s="6">
        <v>11</v>
      </c>
      <c r="AO401" s="6">
        <v>11</v>
      </c>
      <c r="AP401" s="6">
        <v>11</v>
      </c>
      <c r="AQ401" s="6">
        <v>12</v>
      </c>
      <c r="AR401" s="6">
        <v>12</v>
      </c>
      <c r="AS401" s="6">
        <v>10</v>
      </c>
      <c r="AT401" s="6">
        <v>10</v>
      </c>
      <c r="AU401" s="6">
        <v>10</v>
      </c>
      <c r="AV401" s="6">
        <v>10</v>
      </c>
      <c r="AW401" s="6">
        <v>10</v>
      </c>
      <c r="AX401" s="6">
        <v>10</v>
      </c>
      <c r="AY401" s="6">
        <v>10</v>
      </c>
      <c r="AZ401" s="6">
        <v>10</v>
      </c>
      <c r="BA401" s="6">
        <v>10</v>
      </c>
      <c r="BB401" s="6">
        <v>10</v>
      </c>
      <c r="BC401" s="7">
        <v>10</v>
      </c>
    </row>
    <row r="402" spans="2:55" x14ac:dyDescent="0.2">
      <c r="B402" s="5" t="s">
        <v>163</v>
      </c>
      <c r="C402" s="6">
        <v>16</v>
      </c>
      <c r="D402" s="6" t="s">
        <v>142</v>
      </c>
      <c r="E402" s="6">
        <v>30</v>
      </c>
      <c r="F402" s="6">
        <v>118</v>
      </c>
      <c r="G402" s="6">
        <v>10</v>
      </c>
      <c r="H402" s="6">
        <v>10</v>
      </c>
      <c r="I402" s="6">
        <v>10</v>
      </c>
      <c r="J402" s="6">
        <v>11</v>
      </c>
      <c r="K402" s="6">
        <v>12</v>
      </c>
      <c r="L402" s="6">
        <v>11</v>
      </c>
      <c r="M402" s="6">
        <v>11</v>
      </c>
      <c r="N402" s="6">
        <v>10</v>
      </c>
      <c r="O402" s="6">
        <v>11</v>
      </c>
      <c r="P402" s="6">
        <v>11</v>
      </c>
      <c r="Q402" s="6">
        <v>10</v>
      </c>
      <c r="R402" s="6">
        <v>11</v>
      </c>
      <c r="S402" s="6">
        <v>11</v>
      </c>
      <c r="T402" s="6">
        <v>11</v>
      </c>
      <c r="U402" s="6">
        <v>10</v>
      </c>
      <c r="V402" s="6">
        <v>11</v>
      </c>
      <c r="W402" s="6">
        <v>10</v>
      </c>
      <c r="X402" s="6">
        <v>12</v>
      </c>
      <c r="Y402" s="6">
        <v>10</v>
      </c>
      <c r="Z402" s="6">
        <v>11</v>
      </c>
      <c r="AA402" s="6">
        <v>11</v>
      </c>
      <c r="AB402" s="6">
        <v>11</v>
      </c>
      <c r="AC402" s="6">
        <v>10</v>
      </c>
      <c r="AD402" s="6">
        <v>10</v>
      </c>
      <c r="AE402" s="6">
        <v>11</v>
      </c>
      <c r="AF402" s="6">
        <v>11</v>
      </c>
      <c r="AG402" s="6">
        <v>11</v>
      </c>
      <c r="AH402" s="6">
        <v>11</v>
      </c>
      <c r="AI402" s="6">
        <v>11</v>
      </c>
      <c r="AJ402" s="6">
        <v>11</v>
      </c>
      <c r="AK402" s="6">
        <v>11</v>
      </c>
      <c r="AL402" s="6">
        <v>11</v>
      </c>
      <c r="AM402" s="6">
        <v>11</v>
      </c>
      <c r="AN402" s="6">
        <v>10</v>
      </c>
      <c r="AO402" s="6">
        <v>10</v>
      </c>
      <c r="AP402" s="6">
        <v>11</v>
      </c>
      <c r="AQ402" s="6">
        <v>11</v>
      </c>
      <c r="AR402" s="6">
        <v>12</v>
      </c>
      <c r="AS402" s="6">
        <v>10</v>
      </c>
      <c r="AT402" s="6">
        <v>10</v>
      </c>
      <c r="AU402" s="6">
        <v>10</v>
      </c>
      <c r="AV402" s="6">
        <v>10</v>
      </c>
      <c r="AW402" s="6">
        <v>10</v>
      </c>
      <c r="AX402" s="6">
        <v>10</v>
      </c>
      <c r="AY402" s="6">
        <v>10</v>
      </c>
      <c r="AZ402" s="6">
        <v>10</v>
      </c>
      <c r="BA402" s="6">
        <v>10</v>
      </c>
      <c r="BB402" s="6">
        <v>10</v>
      </c>
      <c r="BC402" s="7">
        <v>10</v>
      </c>
    </row>
    <row r="404" spans="2:55" x14ac:dyDescent="0.2">
      <c r="B404" s="1" t="s">
        <v>109</v>
      </c>
    </row>
    <row r="405" spans="2:55" x14ac:dyDescent="0.2">
      <c r="B405" s="2" t="s">
        <v>5</v>
      </c>
      <c r="C405" s="3" t="s">
        <v>6</v>
      </c>
      <c r="D405" s="3" t="s">
        <v>7</v>
      </c>
      <c r="E405" s="3" t="s">
        <v>8</v>
      </c>
      <c r="F405" s="3" t="s">
        <v>9</v>
      </c>
      <c r="G405" s="3" t="s">
        <v>10</v>
      </c>
      <c r="H405" s="3" t="s">
        <v>11</v>
      </c>
      <c r="I405" s="3" t="s">
        <v>12</v>
      </c>
      <c r="J405" s="3" t="s">
        <v>13</v>
      </c>
      <c r="K405" s="3" t="s">
        <v>14</v>
      </c>
      <c r="L405" s="3" t="s">
        <v>15</v>
      </c>
      <c r="M405" s="3" t="s">
        <v>16</v>
      </c>
      <c r="N405" s="3" t="s">
        <v>17</v>
      </c>
      <c r="O405" s="3" t="s">
        <v>18</v>
      </c>
      <c r="P405" s="3" t="s">
        <v>19</v>
      </c>
      <c r="Q405" s="3" t="s">
        <v>20</v>
      </c>
      <c r="R405" s="3" t="s">
        <v>21</v>
      </c>
      <c r="S405" s="3" t="s">
        <v>22</v>
      </c>
      <c r="T405" s="3" t="s">
        <v>23</v>
      </c>
      <c r="U405" s="3" t="s">
        <v>24</v>
      </c>
      <c r="V405" s="3" t="s">
        <v>25</v>
      </c>
      <c r="W405" s="3" t="s">
        <v>26</v>
      </c>
      <c r="X405" s="3" t="s">
        <v>27</v>
      </c>
      <c r="Y405" s="3" t="s">
        <v>28</v>
      </c>
      <c r="Z405" s="3" t="s">
        <v>29</v>
      </c>
      <c r="AA405" s="3" t="s">
        <v>30</v>
      </c>
      <c r="AB405" s="3" t="s">
        <v>31</v>
      </c>
      <c r="AC405" s="3" t="s">
        <v>32</v>
      </c>
      <c r="AD405" s="3" t="s">
        <v>33</v>
      </c>
      <c r="AE405" s="3" t="s">
        <v>34</v>
      </c>
      <c r="AF405" s="3" t="s">
        <v>35</v>
      </c>
      <c r="AG405" s="3" t="s">
        <v>36</v>
      </c>
      <c r="AH405" s="3" t="s">
        <v>37</v>
      </c>
      <c r="AI405" s="3" t="s">
        <v>38</v>
      </c>
      <c r="AJ405" s="3" t="s">
        <v>39</v>
      </c>
      <c r="AK405" s="3" t="s">
        <v>40</v>
      </c>
      <c r="AL405" s="3" t="s">
        <v>41</v>
      </c>
      <c r="AM405" s="3" t="s">
        <v>42</v>
      </c>
      <c r="AN405" s="3" t="s">
        <v>43</v>
      </c>
      <c r="AO405" s="3" t="s">
        <v>44</v>
      </c>
      <c r="AP405" s="3" t="s">
        <v>45</v>
      </c>
      <c r="AQ405" s="3" t="s">
        <v>46</v>
      </c>
      <c r="AR405" s="3" t="s">
        <v>47</v>
      </c>
      <c r="AS405" s="3" t="s">
        <v>48</v>
      </c>
      <c r="AT405" s="3" t="s">
        <v>49</v>
      </c>
      <c r="AU405" s="3" t="s">
        <v>50</v>
      </c>
      <c r="AV405" s="3" t="s">
        <v>51</v>
      </c>
      <c r="AW405" s="3" t="s">
        <v>52</v>
      </c>
      <c r="AX405" s="3" t="s">
        <v>53</v>
      </c>
      <c r="AY405" s="3" t="s">
        <v>54</v>
      </c>
      <c r="AZ405" s="3" t="s">
        <v>55</v>
      </c>
      <c r="BA405" s="3" t="s">
        <v>56</v>
      </c>
      <c r="BB405" s="3" t="s">
        <v>57</v>
      </c>
      <c r="BC405" s="4" t="s">
        <v>58</v>
      </c>
    </row>
    <row r="406" spans="2:55" x14ac:dyDescent="0.2">
      <c r="B406" s="5" t="s">
        <v>164</v>
      </c>
      <c r="C406" s="6">
        <v>16</v>
      </c>
      <c r="D406" s="6" t="s">
        <v>61</v>
      </c>
      <c r="E406" s="6">
        <v>30</v>
      </c>
      <c r="F406" s="6">
        <v>124</v>
      </c>
      <c r="G406" s="6">
        <v>10</v>
      </c>
      <c r="H406" s="6">
        <v>10</v>
      </c>
      <c r="I406" s="6">
        <v>11</v>
      </c>
      <c r="J406" s="6">
        <v>11</v>
      </c>
      <c r="K406" s="6">
        <v>11</v>
      </c>
      <c r="L406" s="6">
        <v>11</v>
      </c>
      <c r="M406" s="6">
        <v>12</v>
      </c>
      <c r="N406" s="6">
        <v>11</v>
      </c>
      <c r="O406" s="6">
        <v>10</v>
      </c>
      <c r="P406" s="6">
        <v>12</v>
      </c>
      <c r="Q406" s="6">
        <v>11</v>
      </c>
      <c r="R406" s="6">
        <v>11</v>
      </c>
      <c r="S406" s="6">
        <v>11</v>
      </c>
      <c r="T406" s="6">
        <v>10</v>
      </c>
      <c r="U406" s="6">
        <v>10</v>
      </c>
      <c r="V406" s="6">
        <v>11</v>
      </c>
      <c r="W406" s="6">
        <v>10</v>
      </c>
      <c r="X406" s="6">
        <v>12</v>
      </c>
      <c r="Y406" s="6">
        <v>10</v>
      </c>
      <c r="Z406" s="6">
        <v>12</v>
      </c>
      <c r="AA406" s="6">
        <v>11</v>
      </c>
      <c r="AB406" s="6">
        <v>12</v>
      </c>
      <c r="AC406" s="6">
        <v>10</v>
      </c>
      <c r="AD406" s="6">
        <v>11</v>
      </c>
      <c r="AE406" s="6">
        <v>11</v>
      </c>
      <c r="AF406" s="6">
        <v>11</v>
      </c>
      <c r="AG406" s="6">
        <v>11</v>
      </c>
      <c r="AH406" s="6">
        <v>11</v>
      </c>
      <c r="AI406" s="6">
        <v>11</v>
      </c>
      <c r="AJ406" s="6">
        <v>11</v>
      </c>
      <c r="AK406" s="6">
        <v>12</v>
      </c>
      <c r="AL406" s="6">
        <v>11</v>
      </c>
      <c r="AM406" s="6">
        <v>11</v>
      </c>
      <c r="AN406" s="6">
        <v>10</v>
      </c>
      <c r="AO406" s="6">
        <v>10</v>
      </c>
      <c r="AP406" s="6">
        <v>12</v>
      </c>
      <c r="AQ406" s="6">
        <v>11</v>
      </c>
      <c r="AR406" s="6">
        <v>11</v>
      </c>
      <c r="AS406" s="6">
        <v>10</v>
      </c>
      <c r="AT406" s="6">
        <v>10</v>
      </c>
      <c r="AU406" s="6">
        <v>10</v>
      </c>
      <c r="AV406" s="6">
        <v>10</v>
      </c>
      <c r="AW406" s="6">
        <v>10</v>
      </c>
      <c r="AX406" s="6">
        <v>10</v>
      </c>
      <c r="AY406" s="6">
        <v>10</v>
      </c>
      <c r="AZ406" s="6">
        <v>10</v>
      </c>
      <c r="BA406" s="6">
        <v>10</v>
      </c>
      <c r="BB406" s="6">
        <v>10</v>
      </c>
      <c r="BC406" s="7">
        <v>10</v>
      </c>
    </row>
    <row r="407" spans="2:55" x14ac:dyDescent="0.2">
      <c r="B407" s="5" t="s">
        <v>164</v>
      </c>
      <c r="C407" s="6">
        <v>16</v>
      </c>
      <c r="D407" s="6" t="s">
        <v>61</v>
      </c>
      <c r="E407" s="6">
        <v>30</v>
      </c>
      <c r="F407" s="6">
        <v>122</v>
      </c>
      <c r="G407" s="6">
        <v>10</v>
      </c>
      <c r="H407" s="6">
        <v>10</v>
      </c>
      <c r="I407" s="6">
        <v>10</v>
      </c>
      <c r="J407" s="6">
        <v>10</v>
      </c>
      <c r="K407" s="6">
        <v>11</v>
      </c>
      <c r="L407" s="6">
        <v>11</v>
      </c>
      <c r="M407" s="6">
        <v>11</v>
      </c>
      <c r="N407" s="6">
        <v>10</v>
      </c>
      <c r="O407" s="6">
        <v>11</v>
      </c>
      <c r="P407" s="6">
        <v>12</v>
      </c>
      <c r="Q407" s="6">
        <v>10</v>
      </c>
      <c r="R407" s="6">
        <v>11</v>
      </c>
      <c r="S407" s="6">
        <v>12</v>
      </c>
      <c r="T407" s="6">
        <v>10</v>
      </c>
      <c r="U407" s="6">
        <v>10</v>
      </c>
      <c r="V407" s="6">
        <v>11</v>
      </c>
      <c r="W407" s="6">
        <v>10</v>
      </c>
      <c r="X407" s="6">
        <v>11</v>
      </c>
      <c r="Y407" s="6">
        <v>10</v>
      </c>
      <c r="Z407" s="6">
        <v>12</v>
      </c>
      <c r="AA407" s="6">
        <v>11</v>
      </c>
      <c r="AB407" s="6">
        <v>12</v>
      </c>
      <c r="AC407" s="6">
        <v>10</v>
      </c>
      <c r="AD407" s="6">
        <v>11</v>
      </c>
      <c r="AE407" s="6">
        <v>11</v>
      </c>
      <c r="AF407" s="6">
        <v>12</v>
      </c>
      <c r="AG407" s="6">
        <v>10</v>
      </c>
      <c r="AH407" s="6">
        <v>11</v>
      </c>
      <c r="AI407" s="6">
        <v>12</v>
      </c>
      <c r="AJ407" s="6">
        <v>11</v>
      </c>
      <c r="AK407" s="6">
        <v>11</v>
      </c>
      <c r="AL407" s="6">
        <v>11</v>
      </c>
      <c r="AM407" s="6">
        <v>12</v>
      </c>
      <c r="AN407" s="6">
        <v>10</v>
      </c>
      <c r="AO407" s="6">
        <v>11</v>
      </c>
      <c r="AP407" s="6">
        <v>11</v>
      </c>
      <c r="AQ407" s="6">
        <v>11</v>
      </c>
      <c r="AR407" s="6">
        <v>11</v>
      </c>
      <c r="AS407" s="6">
        <v>10</v>
      </c>
      <c r="AT407" s="6">
        <v>10</v>
      </c>
      <c r="AU407" s="6">
        <v>10</v>
      </c>
      <c r="AV407" s="6">
        <v>10</v>
      </c>
      <c r="AW407" s="6">
        <v>10</v>
      </c>
      <c r="AX407" s="6">
        <v>10</v>
      </c>
      <c r="AY407" s="6">
        <v>10</v>
      </c>
      <c r="AZ407" s="6">
        <v>10</v>
      </c>
      <c r="BA407" s="6">
        <v>10</v>
      </c>
      <c r="BB407" s="6">
        <v>10</v>
      </c>
      <c r="BC407" s="7">
        <v>10</v>
      </c>
    </row>
    <row r="408" spans="2:55" x14ac:dyDescent="0.2">
      <c r="B408" s="5" t="s">
        <v>164</v>
      </c>
      <c r="C408" s="6">
        <v>16</v>
      </c>
      <c r="D408" s="6" t="s">
        <v>61</v>
      </c>
      <c r="E408" s="6">
        <v>30</v>
      </c>
      <c r="F408" s="6">
        <v>122</v>
      </c>
      <c r="G408" s="6">
        <v>10</v>
      </c>
      <c r="H408" s="6">
        <v>10</v>
      </c>
      <c r="I408" s="6">
        <v>10</v>
      </c>
      <c r="J408" s="6">
        <v>11</v>
      </c>
      <c r="K408" s="6">
        <v>12</v>
      </c>
      <c r="L408" s="6">
        <v>11</v>
      </c>
      <c r="M408" s="6">
        <v>11</v>
      </c>
      <c r="N408" s="6">
        <v>10</v>
      </c>
      <c r="O408" s="6">
        <v>12</v>
      </c>
      <c r="P408" s="6">
        <v>11</v>
      </c>
      <c r="Q408" s="6">
        <v>11</v>
      </c>
      <c r="R408" s="6">
        <v>11</v>
      </c>
      <c r="S408" s="6">
        <v>11</v>
      </c>
      <c r="T408" s="6">
        <v>10</v>
      </c>
      <c r="U408" s="6">
        <v>10</v>
      </c>
      <c r="V408" s="6">
        <v>11</v>
      </c>
      <c r="W408" s="6">
        <v>10</v>
      </c>
      <c r="X408" s="6">
        <v>11</v>
      </c>
      <c r="Y408" s="6">
        <v>10</v>
      </c>
      <c r="Z408" s="6">
        <v>11</v>
      </c>
      <c r="AA408" s="6">
        <v>12</v>
      </c>
      <c r="AB408" s="6">
        <v>12</v>
      </c>
      <c r="AC408" s="6">
        <v>10</v>
      </c>
      <c r="AD408" s="6">
        <v>11</v>
      </c>
      <c r="AE408" s="6">
        <v>10</v>
      </c>
      <c r="AF408" s="6">
        <v>12</v>
      </c>
      <c r="AG408" s="6">
        <v>11</v>
      </c>
      <c r="AH408" s="6">
        <v>10</v>
      </c>
      <c r="AI408" s="6">
        <v>11</v>
      </c>
      <c r="AJ408" s="6">
        <v>11</v>
      </c>
      <c r="AK408" s="6">
        <v>11</v>
      </c>
      <c r="AL408" s="6">
        <v>11</v>
      </c>
      <c r="AM408" s="6">
        <v>11</v>
      </c>
      <c r="AN408" s="6">
        <v>11</v>
      </c>
      <c r="AO408" s="6">
        <v>10</v>
      </c>
      <c r="AP408" s="6">
        <v>11</v>
      </c>
      <c r="AQ408" s="6">
        <v>12</v>
      </c>
      <c r="AR408" s="6">
        <v>12</v>
      </c>
      <c r="AS408" s="6">
        <v>10</v>
      </c>
      <c r="AT408" s="6">
        <v>10</v>
      </c>
      <c r="AU408" s="6">
        <v>10</v>
      </c>
      <c r="AV408" s="6">
        <v>10</v>
      </c>
      <c r="AW408" s="6">
        <v>10</v>
      </c>
      <c r="AX408" s="6">
        <v>10</v>
      </c>
      <c r="AY408" s="6">
        <v>10</v>
      </c>
      <c r="AZ408" s="6">
        <v>10</v>
      </c>
      <c r="BA408" s="6">
        <v>10</v>
      </c>
      <c r="BB408" s="6">
        <v>10</v>
      </c>
      <c r="BC408" s="7">
        <v>10</v>
      </c>
    </row>
    <row r="409" spans="2:55" x14ac:dyDescent="0.2">
      <c r="B409" s="5" t="s">
        <v>164</v>
      </c>
      <c r="C409" s="6">
        <v>16</v>
      </c>
      <c r="D409" s="6" t="s">
        <v>61</v>
      </c>
      <c r="E409" s="6">
        <v>29</v>
      </c>
      <c r="F409" s="6">
        <v>120</v>
      </c>
      <c r="G409" s="6">
        <v>10</v>
      </c>
      <c r="H409" s="6">
        <v>10</v>
      </c>
      <c r="I409" s="6">
        <v>10</v>
      </c>
      <c r="J409" s="6">
        <v>10</v>
      </c>
      <c r="K409" s="6">
        <v>11</v>
      </c>
      <c r="L409" s="6">
        <v>11</v>
      </c>
      <c r="M409" s="6">
        <v>11</v>
      </c>
      <c r="N409" s="6">
        <v>11</v>
      </c>
      <c r="O409" s="6">
        <v>11</v>
      </c>
      <c r="P409" s="6">
        <v>11</v>
      </c>
      <c r="Q409" s="6">
        <v>10</v>
      </c>
      <c r="R409" s="6">
        <v>10</v>
      </c>
      <c r="S409" s="6">
        <v>11</v>
      </c>
      <c r="T409" s="6">
        <v>10</v>
      </c>
      <c r="U409" s="6">
        <v>10</v>
      </c>
      <c r="V409" s="6">
        <v>11</v>
      </c>
      <c r="W409" s="6">
        <v>10</v>
      </c>
      <c r="X409" s="6">
        <v>12</v>
      </c>
      <c r="Y409" s="6">
        <v>10</v>
      </c>
      <c r="Z409" s="6">
        <v>11</v>
      </c>
      <c r="AA409" s="6">
        <v>11</v>
      </c>
      <c r="AB409" s="6">
        <v>11</v>
      </c>
      <c r="AC409" s="6">
        <v>10</v>
      </c>
      <c r="AD409" s="6">
        <v>11</v>
      </c>
      <c r="AE409" s="6">
        <v>11</v>
      </c>
      <c r="AF409" s="6">
        <v>12</v>
      </c>
      <c r="AG409" s="6">
        <v>11</v>
      </c>
      <c r="AH409" s="6">
        <v>11</v>
      </c>
      <c r="AI409" s="6">
        <v>12</v>
      </c>
      <c r="AJ409" s="6">
        <v>11</v>
      </c>
      <c r="AK409" s="6">
        <v>11</v>
      </c>
      <c r="AL409" s="6">
        <v>11</v>
      </c>
      <c r="AM409" s="6">
        <v>11</v>
      </c>
      <c r="AN409" s="6">
        <v>10</v>
      </c>
      <c r="AO409" s="6">
        <v>10</v>
      </c>
      <c r="AP409" s="6">
        <v>11</v>
      </c>
      <c r="AQ409" s="6">
        <v>12</v>
      </c>
      <c r="AR409" s="6">
        <v>11</v>
      </c>
      <c r="AS409" s="6">
        <v>10</v>
      </c>
      <c r="AT409" s="6">
        <v>10</v>
      </c>
      <c r="AU409" s="6">
        <v>10</v>
      </c>
      <c r="AV409" s="6">
        <v>10</v>
      </c>
      <c r="AW409" s="6">
        <v>10</v>
      </c>
      <c r="AX409" s="6">
        <v>10</v>
      </c>
      <c r="AY409" s="6">
        <v>10</v>
      </c>
      <c r="AZ409" s="6">
        <v>10</v>
      </c>
      <c r="BA409" s="6">
        <v>10</v>
      </c>
      <c r="BB409" s="6">
        <v>10</v>
      </c>
      <c r="BC409" s="7">
        <v>10</v>
      </c>
    </row>
    <row r="410" spans="2:55" x14ac:dyDescent="0.2">
      <c r="B410" s="5" t="s">
        <v>164</v>
      </c>
      <c r="C410" s="6">
        <v>16</v>
      </c>
      <c r="D410" s="6" t="s">
        <v>61</v>
      </c>
      <c r="E410" s="6">
        <v>29</v>
      </c>
      <c r="F410" s="6">
        <v>120</v>
      </c>
      <c r="G410" s="6">
        <v>10</v>
      </c>
      <c r="H410" s="6">
        <v>10</v>
      </c>
      <c r="I410" s="6">
        <v>10</v>
      </c>
      <c r="J410" s="6">
        <v>10</v>
      </c>
      <c r="K410" s="6">
        <v>11</v>
      </c>
      <c r="L410" s="6">
        <v>10</v>
      </c>
      <c r="M410" s="6">
        <v>12</v>
      </c>
      <c r="N410" s="6">
        <v>11</v>
      </c>
      <c r="O410" s="6">
        <v>11</v>
      </c>
      <c r="P410" s="6">
        <v>12</v>
      </c>
      <c r="Q410" s="6">
        <v>11</v>
      </c>
      <c r="R410" s="6">
        <v>11</v>
      </c>
      <c r="S410" s="6">
        <v>11</v>
      </c>
      <c r="T410" s="6">
        <v>10</v>
      </c>
      <c r="U410" s="6">
        <v>11</v>
      </c>
      <c r="V410" s="6">
        <v>11</v>
      </c>
      <c r="W410" s="6">
        <v>10</v>
      </c>
      <c r="X410" s="6">
        <v>11</v>
      </c>
      <c r="Y410" s="6">
        <v>10</v>
      </c>
      <c r="Z410" s="6">
        <v>12</v>
      </c>
      <c r="AA410" s="6">
        <v>11</v>
      </c>
      <c r="AB410" s="6">
        <v>12</v>
      </c>
      <c r="AC410" s="6">
        <v>10</v>
      </c>
      <c r="AD410" s="6">
        <v>11</v>
      </c>
      <c r="AE410" s="6">
        <v>10</v>
      </c>
      <c r="AF410" s="6">
        <v>11</v>
      </c>
      <c r="AG410" s="6">
        <v>11</v>
      </c>
      <c r="AH410" s="6">
        <v>11</v>
      </c>
      <c r="AI410" s="6">
        <v>11</v>
      </c>
      <c r="AJ410" s="6">
        <v>11</v>
      </c>
      <c r="AK410" s="6">
        <v>11</v>
      </c>
      <c r="AL410" s="6">
        <v>12</v>
      </c>
      <c r="AM410" s="6">
        <v>11</v>
      </c>
      <c r="AN410" s="6">
        <v>10</v>
      </c>
      <c r="AO410" s="6">
        <v>10</v>
      </c>
      <c r="AP410" s="6">
        <v>11</v>
      </c>
      <c r="AQ410" s="6">
        <v>11</v>
      </c>
      <c r="AR410" s="6">
        <v>11</v>
      </c>
      <c r="AS410" s="6">
        <v>10</v>
      </c>
      <c r="AT410" s="6">
        <v>10</v>
      </c>
      <c r="AU410" s="6">
        <v>10</v>
      </c>
      <c r="AV410" s="6">
        <v>10</v>
      </c>
      <c r="AW410" s="6">
        <v>10</v>
      </c>
      <c r="AX410" s="6">
        <v>10</v>
      </c>
      <c r="AY410" s="6">
        <v>10</v>
      </c>
      <c r="AZ410" s="6">
        <v>10</v>
      </c>
      <c r="BA410" s="6">
        <v>10</v>
      </c>
      <c r="BB410" s="6">
        <v>10</v>
      </c>
      <c r="BC410" s="7">
        <v>10</v>
      </c>
    </row>
    <row r="411" spans="2:55" x14ac:dyDescent="0.2">
      <c r="B411" s="5" t="s">
        <v>164</v>
      </c>
      <c r="C411" s="6">
        <v>16</v>
      </c>
      <c r="D411" s="6" t="s">
        <v>61</v>
      </c>
      <c r="E411" s="6">
        <v>30</v>
      </c>
      <c r="F411" s="6">
        <v>120</v>
      </c>
      <c r="G411" s="6">
        <v>10</v>
      </c>
      <c r="H411" s="6">
        <v>10</v>
      </c>
      <c r="I411" s="6">
        <v>10</v>
      </c>
      <c r="J411" s="6">
        <v>10</v>
      </c>
      <c r="K411" s="6">
        <v>11</v>
      </c>
      <c r="L411" s="6">
        <v>11</v>
      </c>
      <c r="M411" s="6">
        <v>12</v>
      </c>
      <c r="N411" s="6">
        <v>10</v>
      </c>
      <c r="O411" s="6">
        <v>11</v>
      </c>
      <c r="P411" s="6">
        <v>12</v>
      </c>
      <c r="Q411" s="6">
        <v>11</v>
      </c>
      <c r="R411" s="6">
        <v>10</v>
      </c>
      <c r="S411" s="6">
        <v>11</v>
      </c>
      <c r="T411" s="6">
        <v>10</v>
      </c>
      <c r="U411" s="6">
        <v>10</v>
      </c>
      <c r="V411" s="6">
        <v>11</v>
      </c>
      <c r="W411" s="6">
        <v>10</v>
      </c>
      <c r="X411" s="6">
        <v>12</v>
      </c>
      <c r="Y411" s="6">
        <v>10</v>
      </c>
      <c r="Z411" s="6">
        <v>12</v>
      </c>
      <c r="AA411" s="6">
        <v>11</v>
      </c>
      <c r="AB411" s="6">
        <v>12</v>
      </c>
      <c r="AC411" s="6">
        <v>10</v>
      </c>
      <c r="AD411" s="6">
        <v>11</v>
      </c>
      <c r="AE411" s="6">
        <v>11</v>
      </c>
      <c r="AF411" s="6">
        <v>11</v>
      </c>
      <c r="AG411" s="6">
        <v>11</v>
      </c>
      <c r="AH411" s="6">
        <v>11</v>
      </c>
      <c r="AI411" s="6">
        <v>11</v>
      </c>
      <c r="AJ411" s="6">
        <v>11</v>
      </c>
      <c r="AK411" s="6">
        <v>11</v>
      </c>
      <c r="AL411" s="6">
        <v>11</v>
      </c>
      <c r="AM411" s="6">
        <v>11</v>
      </c>
      <c r="AN411" s="6">
        <v>11</v>
      </c>
      <c r="AO411" s="6">
        <v>11</v>
      </c>
      <c r="AP411" s="6">
        <v>11</v>
      </c>
      <c r="AQ411" s="6">
        <v>11</v>
      </c>
      <c r="AR411" s="6">
        <v>12</v>
      </c>
      <c r="AS411" s="6">
        <v>10</v>
      </c>
      <c r="AT411" s="6">
        <v>10</v>
      </c>
      <c r="AU411" s="6">
        <v>10</v>
      </c>
      <c r="AV411" s="6">
        <v>10</v>
      </c>
      <c r="AW411" s="6">
        <v>10</v>
      </c>
      <c r="AX411" s="6">
        <v>10</v>
      </c>
      <c r="AY411" s="6">
        <v>10</v>
      </c>
      <c r="AZ411" s="6">
        <v>10</v>
      </c>
      <c r="BA411" s="6">
        <v>10</v>
      </c>
      <c r="BB411" s="6">
        <v>10</v>
      </c>
      <c r="BC411" s="7">
        <v>10</v>
      </c>
    </row>
    <row r="412" spans="2:55" x14ac:dyDescent="0.2">
      <c r="B412" s="5" t="s">
        <v>164</v>
      </c>
      <c r="C412" s="6">
        <v>16</v>
      </c>
      <c r="D412" s="6" t="s">
        <v>61</v>
      </c>
      <c r="E412" s="6">
        <v>30</v>
      </c>
      <c r="F412" s="6">
        <v>120</v>
      </c>
      <c r="G412" s="6">
        <v>10</v>
      </c>
      <c r="H412" s="6">
        <v>10</v>
      </c>
      <c r="I412" s="6">
        <v>10</v>
      </c>
      <c r="J412" s="6">
        <v>10</v>
      </c>
      <c r="K412" s="6">
        <v>11</v>
      </c>
      <c r="L412" s="6">
        <v>11</v>
      </c>
      <c r="M412" s="6">
        <v>11</v>
      </c>
      <c r="N412" s="6">
        <v>10</v>
      </c>
      <c r="O412" s="6">
        <v>10</v>
      </c>
      <c r="P412" s="6">
        <v>11</v>
      </c>
      <c r="Q412" s="6">
        <v>11</v>
      </c>
      <c r="R412" s="6">
        <v>11</v>
      </c>
      <c r="S412" s="6">
        <v>11</v>
      </c>
      <c r="T412" s="6">
        <v>10</v>
      </c>
      <c r="U412" s="6">
        <v>10</v>
      </c>
      <c r="V412" s="6">
        <v>11</v>
      </c>
      <c r="W412" s="6">
        <v>10</v>
      </c>
      <c r="X412" s="6">
        <v>12</v>
      </c>
      <c r="Y412" s="6">
        <v>10</v>
      </c>
      <c r="Z412" s="6">
        <v>11</v>
      </c>
      <c r="AA412" s="6">
        <v>11</v>
      </c>
      <c r="AB412" s="6">
        <v>12</v>
      </c>
      <c r="AC412" s="6">
        <v>10</v>
      </c>
      <c r="AD412" s="6">
        <v>11</v>
      </c>
      <c r="AE412" s="6">
        <v>11</v>
      </c>
      <c r="AF412" s="6">
        <v>11</v>
      </c>
      <c r="AG412" s="6">
        <v>11</v>
      </c>
      <c r="AH412" s="6">
        <v>11</v>
      </c>
      <c r="AI412" s="6">
        <v>11</v>
      </c>
      <c r="AJ412" s="6">
        <v>11</v>
      </c>
      <c r="AK412" s="6">
        <v>11</v>
      </c>
      <c r="AL412" s="6">
        <v>11</v>
      </c>
      <c r="AM412" s="6">
        <v>12</v>
      </c>
      <c r="AN412" s="6">
        <v>10</v>
      </c>
      <c r="AO412" s="6">
        <v>10</v>
      </c>
      <c r="AP412" s="6">
        <v>11</v>
      </c>
      <c r="AQ412" s="6">
        <v>12</v>
      </c>
      <c r="AR412" s="6">
        <v>11</v>
      </c>
      <c r="AS412" s="6">
        <v>10</v>
      </c>
      <c r="AT412" s="6">
        <v>10</v>
      </c>
      <c r="AU412" s="6">
        <v>10</v>
      </c>
      <c r="AV412" s="6">
        <v>10</v>
      </c>
      <c r="AW412" s="6">
        <v>10</v>
      </c>
      <c r="AX412" s="6">
        <v>10</v>
      </c>
      <c r="AY412" s="6">
        <v>10</v>
      </c>
      <c r="AZ412" s="6">
        <v>10</v>
      </c>
      <c r="BA412" s="6">
        <v>10</v>
      </c>
      <c r="BB412" s="6">
        <v>10</v>
      </c>
      <c r="BC412" s="7">
        <v>10</v>
      </c>
    </row>
    <row r="413" spans="2:55" x14ac:dyDescent="0.2">
      <c r="B413" s="5" t="s">
        <v>164</v>
      </c>
      <c r="C413" s="6">
        <v>16</v>
      </c>
      <c r="D413" s="6" t="s">
        <v>61</v>
      </c>
      <c r="E413" s="6">
        <v>29</v>
      </c>
      <c r="F413" s="6">
        <v>120</v>
      </c>
      <c r="G413" s="6">
        <v>10</v>
      </c>
      <c r="H413" s="6">
        <v>10</v>
      </c>
      <c r="I413" s="6">
        <v>10</v>
      </c>
      <c r="J413" s="6">
        <v>11</v>
      </c>
      <c r="K413" s="6">
        <v>11</v>
      </c>
      <c r="L413" s="6">
        <v>11</v>
      </c>
      <c r="M413" s="6">
        <v>11</v>
      </c>
      <c r="N413" s="6">
        <v>10</v>
      </c>
      <c r="O413" s="6">
        <v>11</v>
      </c>
      <c r="P413" s="6">
        <v>11</v>
      </c>
      <c r="Q413" s="6">
        <v>11</v>
      </c>
      <c r="R413" s="6">
        <v>11</v>
      </c>
      <c r="S413" s="6">
        <v>12</v>
      </c>
      <c r="T413" s="6">
        <v>10</v>
      </c>
      <c r="U413" s="6">
        <v>10</v>
      </c>
      <c r="V413" s="6">
        <v>11</v>
      </c>
      <c r="W413" s="6">
        <v>10</v>
      </c>
      <c r="X413" s="6">
        <v>11</v>
      </c>
      <c r="Y413" s="6">
        <v>10</v>
      </c>
      <c r="Z413" s="6">
        <v>12</v>
      </c>
      <c r="AA413" s="6">
        <v>11</v>
      </c>
      <c r="AB413" s="6">
        <v>11</v>
      </c>
      <c r="AC413" s="6">
        <v>10</v>
      </c>
      <c r="AD413" s="6">
        <v>11</v>
      </c>
      <c r="AE413" s="6">
        <v>11</v>
      </c>
      <c r="AF413" s="6">
        <v>12</v>
      </c>
      <c r="AG413" s="6">
        <v>11</v>
      </c>
      <c r="AH413" s="6">
        <v>10</v>
      </c>
      <c r="AI413" s="6">
        <v>12</v>
      </c>
      <c r="AJ413" s="6">
        <v>11</v>
      </c>
      <c r="AK413" s="6">
        <v>11</v>
      </c>
      <c r="AL413" s="6">
        <v>11</v>
      </c>
      <c r="AM413" s="6">
        <v>11</v>
      </c>
      <c r="AN413" s="6">
        <v>10</v>
      </c>
      <c r="AO413" s="6">
        <v>11</v>
      </c>
      <c r="AP413" s="6">
        <v>11</v>
      </c>
      <c r="AQ413" s="6">
        <v>11</v>
      </c>
      <c r="AR413" s="6">
        <v>11</v>
      </c>
      <c r="AS413" s="6">
        <v>10</v>
      </c>
      <c r="AT413" s="6">
        <v>10</v>
      </c>
      <c r="AU413" s="6">
        <v>10</v>
      </c>
      <c r="AV413" s="6">
        <v>10</v>
      </c>
      <c r="AW413" s="6">
        <v>10</v>
      </c>
      <c r="AX413" s="6">
        <v>10</v>
      </c>
      <c r="AY413" s="6">
        <v>10</v>
      </c>
      <c r="AZ413" s="6">
        <v>10</v>
      </c>
      <c r="BA413" s="6">
        <v>10</v>
      </c>
      <c r="BB413" s="6">
        <v>10</v>
      </c>
      <c r="BC413" s="7">
        <v>10</v>
      </c>
    </row>
    <row r="414" spans="2:55" x14ac:dyDescent="0.2">
      <c r="B414" s="5" t="s">
        <v>164</v>
      </c>
      <c r="C414" s="6">
        <v>16</v>
      </c>
      <c r="D414" s="6" t="s">
        <v>61</v>
      </c>
      <c r="E414" s="6">
        <v>30</v>
      </c>
      <c r="F414" s="6">
        <v>119</v>
      </c>
      <c r="G414" s="6">
        <v>10</v>
      </c>
      <c r="H414" s="6">
        <v>10</v>
      </c>
      <c r="I414" s="6">
        <v>10</v>
      </c>
      <c r="J414" s="6">
        <v>11</v>
      </c>
      <c r="K414" s="6">
        <v>11</v>
      </c>
      <c r="L414" s="6">
        <v>11</v>
      </c>
      <c r="M414" s="6">
        <v>11</v>
      </c>
      <c r="N414" s="6">
        <v>10</v>
      </c>
      <c r="O414" s="6">
        <v>11</v>
      </c>
      <c r="P414" s="6">
        <v>11</v>
      </c>
      <c r="Q414" s="6">
        <v>11</v>
      </c>
      <c r="R414" s="6">
        <v>11</v>
      </c>
      <c r="S414" s="6">
        <v>11</v>
      </c>
      <c r="T414" s="6">
        <v>10</v>
      </c>
      <c r="U414" s="6">
        <v>11</v>
      </c>
      <c r="V414" s="6">
        <v>11</v>
      </c>
      <c r="W414" s="6">
        <v>10</v>
      </c>
      <c r="X414" s="6">
        <v>12</v>
      </c>
      <c r="Y414" s="6">
        <v>10</v>
      </c>
      <c r="Z414" s="6">
        <v>11</v>
      </c>
      <c r="AA414" s="6">
        <v>11</v>
      </c>
      <c r="AB414" s="6">
        <v>11</v>
      </c>
      <c r="AC414" s="6">
        <v>10</v>
      </c>
      <c r="AD414" s="6">
        <v>11</v>
      </c>
      <c r="AE414" s="6">
        <v>11</v>
      </c>
      <c r="AF414" s="6">
        <v>12</v>
      </c>
      <c r="AG414" s="6">
        <v>11</v>
      </c>
      <c r="AH414" s="6">
        <v>11</v>
      </c>
      <c r="AI414" s="6">
        <v>12</v>
      </c>
      <c r="AJ414" s="6">
        <v>11</v>
      </c>
      <c r="AK414" s="6">
        <v>11</v>
      </c>
      <c r="AL414" s="6">
        <v>11</v>
      </c>
      <c r="AM414" s="6">
        <v>11</v>
      </c>
      <c r="AN414" s="6">
        <v>10</v>
      </c>
      <c r="AO414" s="6">
        <v>11</v>
      </c>
      <c r="AP414" s="6">
        <v>11</v>
      </c>
      <c r="AQ414" s="6">
        <v>11</v>
      </c>
      <c r="AR414" s="6">
        <v>11</v>
      </c>
      <c r="AS414" s="6">
        <v>10</v>
      </c>
      <c r="AT414" s="6">
        <v>10</v>
      </c>
      <c r="AU414" s="6">
        <v>10</v>
      </c>
      <c r="AV414" s="6">
        <v>10</v>
      </c>
      <c r="AW414" s="6">
        <v>10</v>
      </c>
      <c r="AX414" s="6">
        <v>10</v>
      </c>
      <c r="AY414" s="6">
        <v>10</v>
      </c>
      <c r="AZ414" s="6">
        <v>10</v>
      </c>
      <c r="BA414" s="6">
        <v>10</v>
      </c>
      <c r="BB414" s="6">
        <v>10</v>
      </c>
      <c r="BC414" s="7">
        <v>10</v>
      </c>
    </row>
    <row r="415" spans="2:55" x14ac:dyDescent="0.2">
      <c r="B415" s="5" t="s">
        <v>164</v>
      </c>
      <c r="C415" s="6">
        <v>16</v>
      </c>
      <c r="D415" s="6" t="s">
        <v>61</v>
      </c>
      <c r="E415" s="6">
        <v>30</v>
      </c>
      <c r="F415" s="6">
        <v>119</v>
      </c>
      <c r="G415" s="6">
        <v>10</v>
      </c>
      <c r="H415" s="6">
        <v>10</v>
      </c>
      <c r="I415" s="6">
        <v>10</v>
      </c>
      <c r="J415" s="6">
        <v>11</v>
      </c>
      <c r="K415" s="6">
        <v>11</v>
      </c>
      <c r="L415" s="6">
        <v>11</v>
      </c>
      <c r="M415" s="6">
        <v>11</v>
      </c>
      <c r="N415" s="6">
        <v>10</v>
      </c>
      <c r="O415" s="6">
        <v>10</v>
      </c>
      <c r="P415" s="6">
        <v>11</v>
      </c>
      <c r="Q415" s="6">
        <v>11</v>
      </c>
      <c r="R415" s="6">
        <v>11</v>
      </c>
      <c r="S415" s="6">
        <v>11</v>
      </c>
      <c r="T415" s="6">
        <v>10</v>
      </c>
      <c r="U415" s="6">
        <v>11</v>
      </c>
      <c r="V415" s="6">
        <v>11</v>
      </c>
      <c r="W415" s="6">
        <v>10</v>
      </c>
      <c r="X415" s="6">
        <v>11</v>
      </c>
      <c r="Y415" s="6">
        <v>10</v>
      </c>
      <c r="Z415" s="6">
        <v>12</v>
      </c>
      <c r="AA415" s="6">
        <v>11</v>
      </c>
      <c r="AB415" s="6">
        <v>12</v>
      </c>
      <c r="AC415" s="6">
        <v>10</v>
      </c>
      <c r="AD415" s="6">
        <v>11</v>
      </c>
      <c r="AE415" s="6">
        <v>11</v>
      </c>
      <c r="AF415" s="6">
        <v>11</v>
      </c>
      <c r="AG415" s="6">
        <v>11</v>
      </c>
      <c r="AH415" s="6">
        <v>11</v>
      </c>
      <c r="AI415" s="6">
        <v>12</v>
      </c>
      <c r="AJ415" s="6">
        <v>11</v>
      </c>
      <c r="AK415" s="6">
        <v>11</v>
      </c>
      <c r="AL415" s="6">
        <v>11</v>
      </c>
      <c r="AM415" s="6">
        <v>11</v>
      </c>
      <c r="AN415" s="6">
        <v>10</v>
      </c>
      <c r="AO415" s="6">
        <v>10</v>
      </c>
      <c r="AP415" s="6">
        <v>11</v>
      </c>
      <c r="AQ415" s="6">
        <v>11</v>
      </c>
      <c r="AR415" s="6">
        <v>12</v>
      </c>
      <c r="AS415" s="6">
        <v>10</v>
      </c>
      <c r="AT415" s="6">
        <v>10</v>
      </c>
      <c r="AU415" s="6">
        <v>10</v>
      </c>
      <c r="AV415" s="6">
        <v>10</v>
      </c>
      <c r="AW415" s="6">
        <v>10</v>
      </c>
      <c r="AX415" s="6">
        <v>10</v>
      </c>
      <c r="AY415" s="6">
        <v>10</v>
      </c>
      <c r="AZ415" s="6">
        <v>10</v>
      </c>
      <c r="BA415" s="6">
        <v>10</v>
      </c>
      <c r="BB415" s="6">
        <v>10</v>
      </c>
      <c r="BC415" s="7">
        <v>10</v>
      </c>
    </row>
    <row r="416" spans="2:55" x14ac:dyDescent="0.2">
      <c r="B416" s="5" t="s">
        <v>165</v>
      </c>
      <c r="C416" s="6">
        <v>16</v>
      </c>
      <c r="D416" s="6" t="s">
        <v>87</v>
      </c>
      <c r="E416" s="6">
        <v>30</v>
      </c>
      <c r="F416" s="6">
        <v>121</v>
      </c>
      <c r="G416" s="6">
        <v>10</v>
      </c>
      <c r="H416" s="6">
        <v>10</v>
      </c>
      <c r="I416" s="6">
        <v>11</v>
      </c>
      <c r="J416" s="6">
        <v>11</v>
      </c>
      <c r="K416" s="6">
        <v>11</v>
      </c>
      <c r="L416" s="6">
        <v>10</v>
      </c>
      <c r="M416" s="6">
        <v>12</v>
      </c>
      <c r="N416" s="6">
        <v>10</v>
      </c>
      <c r="O416" s="6">
        <v>11</v>
      </c>
      <c r="P416" s="6">
        <v>12</v>
      </c>
      <c r="Q416" s="6">
        <v>11</v>
      </c>
      <c r="R416" s="6">
        <v>11</v>
      </c>
      <c r="S416" s="6">
        <v>11</v>
      </c>
      <c r="T416" s="6">
        <v>11</v>
      </c>
      <c r="U416" s="6">
        <v>11</v>
      </c>
      <c r="V416" s="6">
        <v>11</v>
      </c>
      <c r="W416" s="6">
        <v>10</v>
      </c>
      <c r="X416" s="6">
        <v>12</v>
      </c>
      <c r="Y416" s="6">
        <v>10</v>
      </c>
      <c r="Z416" s="6">
        <v>11</v>
      </c>
      <c r="AA416" s="6">
        <v>11</v>
      </c>
      <c r="AB416" s="6">
        <v>12</v>
      </c>
      <c r="AC416" s="6">
        <v>10</v>
      </c>
      <c r="AD416" s="6">
        <v>11</v>
      </c>
      <c r="AE416" s="6">
        <v>12</v>
      </c>
      <c r="AF416" s="6">
        <v>11</v>
      </c>
      <c r="AG416" s="6">
        <v>11</v>
      </c>
      <c r="AH416" s="6">
        <v>11</v>
      </c>
      <c r="AI416" s="6">
        <v>11</v>
      </c>
      <c r="AJ416" s="6">
        <v>11</v>
      </c>
      <c r="AK416" s="6">
        <v>12</v>
      </c>
      <c r="AL416" s="6">
        <v>12</v>
      </c>
      <c r="AM416" s="6">
        <v>12</v>
      </c>
      <c r="AN416" s="6">
        <v>10</v>
      </c>
      <c r="AO416" s="6">
        <v>11</v>
      </c>
      <c r="AP416" s="6">
        <v>11</v>
      </c>
      <c r="AQ416" s="6">
        <v>11</v>
      </c>
      <c r="AR416" s="6">
        <v>12</v>
      </c>
      <c r="AS416" s="6">
        <v>10</v>
      </c>
      <c r="AT416" s="6">
        <v>10</v>
      </c>
      <c r="AU416" s="6">
        <v>10</v>
      </c>
      <c r="AV416" s="6">
        <v>10</v>
      </c>
      <c r="AW416" s="6">
        <v>10</v>
      </c>
      <c r="AX416" s="6">
        <v>10</v>
      </c>
      <c r="AY416" s="6">
        <v>10</v>
      </c>
      <c r="AZ416" s="6">
        <v>10</v>
      </c>
      <c r="BA416" s="6">
        <v>10</v>
      </c>
      <c r="BB416" s="6">
        <v>10</v>
      </c>
      <c r="BC416" s="7">
        <v>10</v>
      </c>
    </row>
    <row r="417" spans="2:55" x14ac:dyDescent="0.2">
      <c r="B417" s="5" t="s">
        <v>165</v>
      </c>
      <c r="C417" s="6">
        <v>16</v>
      </c>
      <c r="D417" s="6" t="s">
        <v>87</v>
      </c>
      <c r="E417" s="6">
        <v>30</v>
      </c>
      <c r="F417" s="6">
        <v>120</v>
      </c>
      <c r="G417" s="6">
        <v>10</v>
      </c>
      <c r="H417" s="6">
        <v>10</v>
      </c>
      <c r="I417" s="6">
        <v>10</v>
      </c>
      <c r="J417" s="6">
        <v>11</v>
      </c>
      <c r="K417" s="6">
        <v>12</v>
      </c>
      <c r="L417" s="6">
        <v>11</v>
      </c>
      <c r="M417" s="6">
        <v>11</v>
      </c>
      <c r="N417" s="6">
        <v>10</v>
      </c>
      <c r="O417" s="6">
        <v>11</v>
      </c>
      <c r="P417" s="6">
        <v>11</v>
      </c>
      <c r="Q417" s="6">
        <v>11</v>
      </c>
      <c r="R417" s="6">
        <v>10</v>
      </c>
      <c r="S417" s="6">
        <v>11</v>
      </c>
      <c r="T417" s="6">
        <v>10</v>
      </c>
      <c r="U417" s="6">
        <v>10</v>
      </c>
      <c r="V417" s="6">
        <v>12</v>
      </c>
      <c r="W417" s="6">
        <v>10</v>
      </c>
      <c r="X417" s="6">
        <v>12</v>
      </c>
      <c r="Y417" s="6">
        <v>10</v>
      </c>
      <c r="Z417" s="6">
        <v>11</v>
      </c>
      <c r="AA417" s="6">
        <v>11</v>
      </c>
      <c r="AB417" s="6">
        <v>12</v>
      </c>
      <c r="AC417" s="6">
        <v>10</v>
      </c>
      <c r="AD417" s="6">
        <v>11</v>
      </c>
      <c r="AE417" s="6">
        <v>11</v>
      </c>
      <c r="AF417" s="6">
        <v>12</v>
      </c>
      <c r="AG417" s="6">
        <v>11</v>
      </c>
      <c r="AH417" s="6">
        <v>11</v>
      </c>
      <c r="AI417" s="6">
        <v>11</v>
      </c>
      <c r="AJ417" s="6">
        <v>11</v>
      </c>
      <c r="AK417" s="6">
        <v>11</v>
      </c>
      <c r="AL417" s="6">
        <v>12</v>
      </c>
      <c r="AM417" s="6">
        <v>11</v>
      </c>
      <c r="AN417" s="6">
        <v>10</v>
      </c>
      <c r="AO417" s="6">
        <v>10</v>
      </c>
      <c r="AP417" s="6">
        <v>11</v>
      </c>
      <c r="AQ417" s="6">
        <v>12</v>
      </c>
      <c r="AR417" s="6">
        <v>12</v>
      </c>
      <c r="AS417" s="6">
        <v>10</v>
      </c>
      <c r="AT417" s="6">
        <v>10</v>
      </c>
      <c r="AU417" s="6">
        <v>10</v>
      </c>
      <c r="AV417" s="6">
        <v>10</v>
      </c>
      <c r="AW417" s="6">
        <v>10</v>
      </c>
      <c r="AX417" s="6">
        <v>10</v>
      </c>
      <c r="AY417" s="6">
        <v>10</v>
      </c>
      <c r="AZ417" s="6">
        <v>10</v>
      </c>
      <c r="BA417" s="6">
        <v>10</v>
      </c>
      <c r="BB417" s="6">
        <v>10</v>
      </c>
      <c r="BC417" s="7">
        <v>10</v>
      </c>
    </row>
    <row r="418" spans="2:55" x14ac:dyDescent="0.2">
      <c r="B418" s="5" t="s">
        <v>165</v>
      </c>
      <c r="C418" s="6">
        <v>16</v>
      </c>
      <c r="D418" s="6" t="s">
        <v>87</v>
      </c>
      <c r="E418" s="6">
        <v>30</v>
      </c>
      <c r="F418" s="6">
        <v>120</v>
      </c>
      <c r="G418" s="6">
        <v>10</v>
      </c>
      <c r="H418" s="6">
        <v>10</v>
      </c>
      <c r="I418" s="6">
        <v>10</v>
      </c>
      <c r="J418" s="6">
        <v>11</v>
      </c>
      <c r="K418" s="6">
        <v>12</v>
      </c>
      <c r="L418" s="6">
        <v>10</v>
      </c>
      <c r="M418" s="6">
        <v>11</v>
      </c>
      <c r="N418" s="6">
        <v>10</v>
      </c>
      <c r="O418" s="6">
        <v>11</v>
      </c>
      <c r="P418" s="6">
        <v>11</v>
      </c>
      <c r="Q418" s="6">
        <v>11</v>
      </c>
      <c r="R418" s="6">
        <v>11</v>
      </c>
      <c r="S418" s="6">
        <v>11</v>
      </c>
      <c r="T418" s="6">
        <v>11</v>
      </c>
      <c r="U418" s="6">
        <v>11</v>
      </c>
      <c r="V418" s="6">
        <v>11</v>
      </c>
      <c r="W418" s="6">
        <v>10</v>
      </c>
      <c r="X418" s="6">
        <v>12</v>
      </c>
      <c r="Y418" s="6">
        <v>10</v>
      </c>
      <c r="Z418" s="6">
        <v>12</v>
      </c>
      <c r="AA418" s="6">
        <v>11</v>
      </c>
      <c r="AB418" s="6">
        <v>12</v>
      </c>
      <c r="AC418" s="6">
        <v>10</v>
      </c>
      <c r="AD418" s="6">
        <v>11</v>
      </c>
      <c r="AE418" s="6">
        <v>11</v>
      </c>
      <c r="AF418" s="6">
        <v>11</v>
      </c>
      <c r="AG418" s="6">
        <v>11</v>
      </c>
      <c r="AH418" s="6">
        <v>11</v>
      </c>
      <c r="AI418" s="6">
        <v>11</v>
      </c>
      <c r="AJ418" s="6">
        <v>11</v>
      </c>
      <c r="AK418" s="6">
        <v>11</v>
      </c>
      <c r="AL418" s="6">
        <v>12</v>
      </c>
      <c r="AM418" s="6">
        <v>12</v>
      </c>
      <c r="AN418" s="6">
        <v>10</v>
      </c>
      <c r="AO418" s="6">
        <v>11</v>
      </c>
      <c r="AP418" s="6">
        <v>11</v>
      </c>
      <c r="AQ418" s="6">
        <v>12</v>
      </c>
      <c r="AR418" s="6">
        <v>11</v>
      </c>
      <c r="AS418" s="6">
        <v>10</v>
      </c>
      <c r="AT418" s="6">
        <v>10</v>
      </c>
      <c r="AU418" s="6">
        <v>10</v>
      </c>
      <c r="AV418" s="6">
        <v>10</v>
      </c>
      <c r="AW418" s="6">
        <v>10</v>
      </c>
      <c r="AX418" s="6">
        <v>10</v>
      </c>
      <c r="AY418" s="6">
        <v>10</v>
      </c>
      <c r="AZ418" s="6">
        <v>10</v>
      </c>
      <c r="BA418" s="6">
        <v>10</v>
      </c>
      <c r="BB418" s="6">
        <v>10</v>
      </c>
      <c r="BC418" s="7">
        <v>10</v>
      </c>
    </row>
    <row r="419" spans="2:55" x14ac:dyDescent="0.2">
      <c r="B419" s="5" t="s">
        <v>165</v>
      </c>
      <c r="C419" s="6">
        <v>16</v>
      </c>
      <c r="D419" s="6" t="s">
        <v>87</v>
      </c>
      <c r="E419" s="6">
        <v>30</v>
      </c>
      <c r="F419" s="6">
        <v>119</v>
      </c>
      <c r="G419" s="6">
        <v>10</v>
      </c>
      <c r="H419" s="6">
        <v>10</v>
      </c>
      <c r="I419" s="6">
        <v>11</v>
      </c>
      <c r="J419" s="6">
        <v>11</v>
      </c>
      <c r="K419" s="6">
        <v>11</v>
      </c>
      <c r="L419" s="6">
        <v>10</v>
      </c>
      <c r="M419" s="6">
        <v>11</v>
      </c>
      <c r="N419" s="6">
        <v>10</v>
      </c>
      <c r="O419" s="6">
        <v>11</v>
      </c>
      <c r="P419" s="6">
        <v>11</v>
      </c>
      <c r="Q419" s="6">
        <v>11</v>
      </c>
      <c r="R419" s="6">
        <v>11</v>
      </c>
      <c r="S419" s="6">
        <v>11</v>
      </c>
      <c r="T419" s="6">
        <v>11</v>
      </c>
      <c r="U419" s="6">
        <v>11</v>
      </c>
      <c r="V419" s="6">
        <v>11</v>
      </c>
      <c r="W419" s="6">
        <v>10</v>
      </c>
      <c r="X419" s="6">
        <v>11</v>
      </c>
      <c r="Y419" s="6">
        <v>10</v>
      </c>
      <c r="Z419" s="6">
        <v>11</v>
      </c>
      <c r="AA419" s="6">
        <v>11</v>
      </c>
      <c r="AB419" s="6">
        <v>11</v>
      </c>
      <c r="AC419" s="6">
        <v>10</v>
      </c>
      <c r="AD419" s="6">
        <v>11</v>
      </c>
      <c r="AE419" s="6">
        <v>11</v>
      </c>
      <c r="AF419" s="6">
        <v>12</v>
      </c>
      <c r="AG419" s="6">
        <v>11</v>
      </c>
      <c r="AH419" s="6">
        <v>11</v>
      </c>
      <c r="AI419" s="6">
        <v>12</v>
      </c>
      <c r="AJ419" s="6">
        <v>11</v>
      </c>
      <c r="AK419" s="6">
        <v>11</v>
      </c>
      <c r="AL419" s="6">
        <v>11</v>
      </c>
      <c r="AM419" s="6">
        <v>11</v>
      </c>
      <c r="AN419" s="6">
        <v>10</v>
      </c>
      <c r="AO419" s="6">
        <v>10</v>
      </c>
      <c r="AP419" s="6">
        <v>12</v>
      </c>
      <c r="AQ419" s="6">
        <v>11</v>
      </c>
      <c r="AR419" s="6">
        <v>11</v>
      </c>
      <c r="AS419" s="6">
        <v>10</v>
      </c>
      <c r="AT419" s="6">
        <v>10</v>
      </c>
      <c r="AU419" s="6">
        <v>10</v>
      </c>
      <c r="AV419" s="6">
        <v>10</v>
      </c>
      <c r="AW419" s="6">
        <v>10</v>
      </c>
      <c r="AX419" s="6">
        <v>10</v>
      </c>
      <c r="AY419" s="6">
        <v>10</v>
      </c>
      <c r="AZ419" s="6">
        <v>10</v>
      </c>
      <c r="BA419" s="6">
        <v>10</v>
      </c>
      <c r="BB419" s="6">
        <v>10</v>
      </c>
      <c r="BC419" s="7">
        <v>10</v>
      </c>
    </row>
    <row r="420" spans="2:55" x14ac:dyDescent="0.2">
      <c r="B420" s="5" t="s">
        <v>165</v>
      </c>
      <c r="C420" s="6">
        <v>16</v>
      </c>
      <c r="D420" s="6" t="s">
        <v>87</v>
      </c>
      <c r="E420" s="6">
        <v>30</v>
      </c>
      <c r="F420" s="6">
        <v>119</v>
      </c>
      <c r="G420" s="6">
        <v>10</v>
      </c>
      <c r="H420" s="6">
        <v>10</v>
      </c>
      <c r="I420" s="6">
        <v>10</v>
      </c>
      <c r="J420" s="6">
        <v>11</v>
      </c>
      <c r="K420" s="6">
        <v>12</v>
      </c>
      <c r="L420" s="6">
        <v>10</v>
      </c>
      <c r="M420" s="6">
        <v>11</v>
      </c>
      <c r="N420" s="6">
        <v>10</v>
      </c>
      <c r="O420" s="6">
        <v>11</v>
      </c>
      <c r="P420" s="6">
        <v>12</v>
      </c>
      <c r="Q420" s="6">
        <v>12</v>
      </c>
      <c r="R420" s="6">
        <v>11</v>
      </c>
      <c r="S420" s="6">
        <v>11</v>
      </c>
      <c r="T420" s="6">
        <v>10</v>
      </c>
      <c r="U420" s="6">
        <v>10</v>
      </c>
      <c r="V420" s="6">
        <v>11</v>
      </c>
      <c r="W420" s="6">
        <v>10</v>
      </c>
      <c r="X420" s="6">
        <v>12</v>
      </c>
      <c r="Y420" s="6">
        <v>10</v>
      </c>
      <c r="Z420" s="6">
        <v>12</v>
      </c>
      <c r="AA420" s="6">
        <v>11</v>
      </c>
      <c r="AB420" s="6">
        <v>12</v>
      </c>
      <c r="AC420" s="6">
        <v>10</v>
      </c>
      <c r="AD420" s="6">
        <v>11</v>
      </c>
      <c r="AE420" s="6">
        <v>10</v>
      </c>
      <c r="AF420" s="6">
        <v>11</v>
      </c>
      <c r="AG420" s="6">
        <v>12</v>
      </c>
      <c r="AH420" s="6">
        <v>11</v>
      </c>
      <c r="AI420" s="6">
        <v>12</v>
      </c>
      <c r="AJ420" s="6">
        <v>11</v>
      </c>
      <c r="AK420" s="6">
        <v>11</v>
      </c>
      <c r="AL420" s="6">
        <v>11</v>
      </c>
      <c r="AM420" s="6">
        <v>11</v>
      </c>
      <c r="AN420" s="6">
        <v>10</v>
      </c>
      <c r="AO420" s="6">
        <v>11</v>
      </c>
      <c r="AP420" s="6">
        <v>12</v>
      </c>
      <c r="AQ420" s="6">
        <v>12</v>
      </c>
      <c r="AR420" s="6">
        <v>12</v>
      </c>
      <c r="AS420" s="6">
        <v>10</v>
      </c>
      <c r="AT420" s="6">
        <v>10</v>
      </c>
      <c r="AU420" s="6">
        <v>10</v>
      </c>
      <c r="AV420" s="6">
        <v>10</v>
      </c>
      <c r="AW420" s="6">
        <v>10</v>
      </c>
      <c r="AX420" s="6">
        <v>10</v>
      </c>
      <c r="AY420" s="6">
        <v>10</v>
      </c>
      <c r="AZ420" s="6">
        <v>10</v>
      </c>
      <c r="BA420" s="6">
        <v>10</v>
      </c>
      <c r="BB420" s="6">
        <v>10</v>
      </c>
      <c r="BC420" s="7">
        <v>10</v>
      </c>
    </row>
    <row r="421" spans="2:55" x14ac:dyDescent="0.2">
      <c r="B421" s="5" t="s">
        <v>165</v>
      </c>
      <c r="C421" s="6">
        <v>16</v>
      </c>
      <c r="D421" s="6" t="s">
        <v>87</v>
      </c>
      <c r="E421" s="6">
        <v>30</v>
      </c>
      <c r="F421" s="6">
        <v>118</v>
      </c>
      <c r="G421" s="6">
        <v>10</v>
      </c>
      <c r="H421" s="6">
        <v>10</v>
      </c>
      <c r="I421" s="6">
        <v>10</v>
      </c>
      <c r="J421" s="6">
        <v>11</v>
      </c>
      <c r="K421" s="6">
        <v>11</v>
      </c>
      <c r="L421" s="6">
        <v>11</v>
      </c>
      <c r="M421" s="6">
        <v>11</v>
      </c>
      <c r="N421" s="6">
        <v>11</v>
      </c>
      <c r="O421" s="6">
        <v>11</v>
      </c>
      <c r="P421" s="6">
        <v>11</v>
      </c>
      <c r="Q421" s="6">
        <v>11</v>
      </c>
      <c r="R421" s="6">
        <v>11</v>
      </c>
      <c r="S421" s="6">
        <v>11</v>
      </c>
      <c r="T421" s="6">
        <v>11</v>
      </c>
      <c r="U421" s="6">
        <v>10</v>
      </c>
      <c r="V421" s="6">
        <v>11</v>
      </c>
      <c r="W421" s="6">
        <v>10</v>
      </c>
      <c r="X421" s="6">
        <v>12</v>
      </c>
      <c r="Y421" s="6">
        <v>10</v>
      </c>
      <c r="Z421" s="6">
        <v>12</v>
      </c>
      <c r="AA421" s="6">
        <v>11</v>
      </c>
      <c r="AB421" s="6">
        <v>12</v>
      </c>
      <c r="AC421" s="6">
        <v>10</v>
      </c>
      <c r="AD421" s="6">
        <v>11</v>
      </c>
      <c r="AE421" s="6">
        <v>11</v>
      </c>
      <c r="AF421" s="6">
        <v>11</v>
      </c>
      <c r="AG421" s="6">
        <v>11</v>
      </c>
      <c r="AH421" s="6">
        <v>11</v>
      </c>
      <c r="AI421" s="6">
        <v>12</v>
      </c>
      <c r="AJ421" s="6">
        <v>11</v>
      </c>
      <c r="AK421" s="6">
        <v>11</v>
      </c>
      <c r="AL421" s="6">
        <v>11</v>
      </c>
      <c r="AM421" s="6">
        <v>11</v>
      </c>
      <c r="AN421" s="6">
        <v>10</v>
      </c>
      <c r="AO421" s="6">
        <v>11</v>
      </c>
      <c r="AP421" s="6">
        <v>12</v>
      </c>
      <c r="AQ421" s="6">
        <v>11</v>
      </c>
      <c r="AR421" s="6">
        <v>11</v>
      </c>
      <c r="AS421" s="6">
        <v>10</v>
      </c>
      <c r="AT421" s="6">
        <v>10</v>
      </c>
      <c r="AU421" s="6">
        <v>10</v>
      </c>
      <c r="AV421" s="6">
        <v>10</v>
      </c>
      <c r="AW421" s="6">
        <v>10</v>
      </c>
      <c r="AX421" s="6">
        <v>10</v>
      </c>
      <c r="AY421" s="6">
        <v>10</v>
      </c>
      <c r="AZ421" s="6">
        <v>10</v>
      </c>
      <c r="BA421" s="6">
        <v>10</v>
      </c>
      <c r="BB421" s="6">
        <v>10</v>
      </c>
      <c r="BC421" s="7">
        <v>10</v>
      </c>
    </row>
    <row r="422" spans="2:55" x14ac:dyDescent="0.2">
      <c r="B422" s="5" t="s">
        <v>165</v>
      </c>
      <c r="C422" s="6">
        <v>16</v>
      </c>
      <c r="D422" s="6" t="s">
        <v>87</v>
      </c>
      <c r="E422" s="6">
        <v>30</v>
      </c>
      <c r="F422" s="6">
        <v>118</v>
      </c>
      <c r="G422" s="6">
        <v>10</v>
      </c>
      <c r="H422" s="6">
        <v>10</v>
      </c>
      <c r="I422" s="6">
        <v>10</v>
      </c>
      <c r="J422" s="6">
        <v>11</v>
      </c>
      <c r="K422" s="6">
        <v>11</v>
      </c>
      <c r="L422" s="6">
        <v>11</v>
      </c>
      <c r="M422" s="6">
        <v>11</v>
      </c>
      <c r="N422" s="6">
        <v>11</v>
      </c>
      <c r="O422" s="6">
        <v>11</v>
      </c>
      <c r="P422" s="6">
        <v>12</v>
      </c>
      <c r="Q422" s="6">
        <v>11</v>
      </c>
      <c r="R422" s="6">
        <v>11</v>
      </c>
      <c r="S422" s="6">
        <v>11</v>
      </c>
      <c r="T422" s="6">
        <v>10</v>
      </c>
      <c r="U422" s="6">
        <v>10</v>
      </c>
      <c r="V422" s="6">
        <v>12</v>
      </c>
      <c r="W422" s="6">
        <v>10</v>
      </c>
      <c r="X422" s="6">
        <v>11</v>
      </c>
      <c r="Y422" s="6">
        <v>10</v>
      </c>
      <c r="Z422" s="6">
        <v>12</v>
      </c>
      <c r="AA422" s="6">
        <v>11</v>
      </c>
      <c r="AB422" s="6">
        <v>12</v>
      </c>
      <c r="AC422" s="6">
        <v>10</v>
      </c>
      <c r="AD422" s="6">
        <v>11</v>
      </c>
      <c r="AE422" s="6">
        <v>11</v>
      </c>
      <c r="AF422" s="6">
        <v>11</v>
      </c>
      <c r="AG422" s="6">
        <v>12</v>
      </c>
      <c r="AH422" s="6">
        <v>11</v>
      </c>
      <c r="AI422" s="6">
        <v>12</v>
      </c>
      <c r="AJ422" s="6">
        <v>11</v>
      </c>
      <c r="AK422" s="6">
        <v>11</v>
      </c>
      <c r="AL422" s="6">
        <v>11</v>
      </c>
      <c r="AM422" s="6">
        <v>11</v>
      </c>
      <c r="AN422" s="6">
        <v>10</v>
      </c>
      <c r="AO422" s="6">
        <v>11</v>
      </c>
      <c r="AP422" s="6">
        <v>11</v>
      </c>
      <c r="AQ422" s="6">
        <v>12</v>
      </c>
      <c r="AR422" s="6">
        <v>11</v>
      </c>
      <c r="AS422" s="6">
        <v>10</v>
      </c>
      <c r="AT422" s="6">
        <v>10</v>
      </c>
      <c r="AU422" s="6">
        <v>10</v>
      </c>
      <c r="AV422" s="6">
        <v>10</v>
      </c>
      <c r="AW422" s="6">
        <v>10</v>
      </c>
      <c r="AX422" s="6">
        <v>10</v>
      </c>
      <c r="AY422" s="6">
        <v>10</v>
      </c>
      <c r="AZ422" s="6">
        <v>10</v>
      </c>
      <c r="BA422" s="6">
        <v>10</v>
      </c>
      <c r="BB422" s="6">
        <v>10</v>
      </c>
      <c r="BC422" s="7">
        <v>10</v>
      </c>
    </row>
    <row r="423" spans="2:55" x14ac:dyDescent="0.2">
      <c r="B423" s="5" t="s">
        <v>165</v>
      </c>
      <c r="C423" s="6">
        <v>16</v>
      </c>
      <c r="D423" s="6" t="s">
        <v>87</v>
      </c>
      <c r="E423" s="6">
        <v>30</v>
      </c>
      <c r="F423" s="6">
        <v>117</v>
      </c>
      <c r="G423" s="6">
        <v>10</v>
      </c>
      <c r="H423" s="6">
        <v>10</v>
      </c>
      <c r="I423" s="6">
        <v>10</v>
      </c>
      <c r="J423" s="6">
        <v>11</v>
      </c>
      <c r="K423" s="6">
        <v>11</v>
      </c>
      <c r="L423" s="6">
        <v>10</v>
      </c>
      <c r="M423" s="6">
        <v>11</v>
      </c>
      <c r="N423" s="6">
        <v>10</v>
      </c>
      <c r="O423" s="6">
        <v>10</v>
      </c>
      <c r="P423" s="6">
        <v>12</v>
      </c>
      <c r="Q423" s="6">
        <v>11</v>
      </c>
      <c r="R423" s="6">
        <v>11</v>
      </c>
      <c r="S423" s="6">
        <v>11</v>
      </c>
      <c r="T423" s="6">
        <v>10</v>
      </c>
      <c r="U423" s="6">
        <v>10</v>
      </c>
      <c r="V423" s="6">
        <v>11</v>
      </c>
      <c r="W423" s="6">
        <v>10</v>
      </c>
      <c r="X423" s="6">
        <v>12</v>
      </c>
      <c r="Y423" s="6">
        <v>10</v>
      </c>
      <c r="Z423" s="6">
        <v>11</v>
      </c>
      <c r="AA423" s="6">
        <v>11</v>
      </c>
      <c r="AB423" s="6">
        <v>12</v>
      </c>
      <c r="AC423" s="6">
        <v>10</v>
      </c>
      <c r="AD423" s="6">
        <v>11</v>
      </c>
      <c r="AE423" s="6">
        <v>11</v>
      </c>
      <c r="AF423" s="6">
        <v>11</v>
      </c>
      <c r="AG423" s="6">
        <v>10</v>
      </c>
      <c r="AH423" s="6">
        <v>11</v>
      </c>
      <c r="AI423" s="6">
        <v>12</v>
      </c>
      <c r="AJ423" s="6">
        <v>10</v>
      </c>
      <c r="AK423" s="6">
        <v>11</v>
      </c>
      <c r="AL423" s="6">
        <v>11</v>
      </c>
      <c r="AM423" s="6">
        <v>11</v>
      </c>
      <c r="AN423" s="6">
        <v>10</v>
      </c>
      <c r="AO423" s="6">
        <v>11</v>
      </c>
      <c r="AP423" s="6">
        <v>11</v>
      </c>
      <c r="AQ423" s="6">
        <v>12</v>
      </c>
      <c r="AR423" s="6">
        <v>11</v>
      </c>
      <c r="AS423" s="6">
        <v>10</v>
      </c>
      <c r="AT423" s="6">
        <v>10</v>
      </c>
      <c r="AU423" s="6">
        <v>10</v>
      </c>
      <c r="AV423" s="6">
        <v>10</v>
      </c>
      <c r="AW423" s="6">
        <v>10</v>
      </c>
      <c r="AX423" s="6">
        <v>10</v>
      </c>
      <c r="AY423" s="6">
        <v>10</v>
      </c>
      <c r="AZ423" s="6">
        <v>10</v>
      </c>
      <c r="BA423" s="6">
        <v>10</v>
      </c>
      <c r="BB423" s="6">
        <v>10</v>
      </c>
      <c r="BC423" s="7">
        <v>10</v>
      </c>
    </row>
    <row r="424" spans="2:55" x14ac:dyDescent="0.2">
      <c r="B424" s="5" t="s">
        <v>165</v>
      </c>
      <c r="C424" s="6">
        <v>16</v>
      </c>
      <c r="D424" s="6" t="s">
        <v>87</v>
      </c>
      <c r="E424" s="6">
        <v>27</v>
      </c>
      <c r="F424" s="6">
        <v>117</v>
      </c>
      <c r="G424" s="6">
        <v>10</v>
      </c>
      <c r="H424" s="6">
        <v>10</v>
      </c>
      <c r="I424" s="6">
        <v>10</v>
      </c>
      <c r="J424" s="6">
        <v>11</v>
      </c>
      <c r="K424" s="6">
        <v>11</v>
      </c>
      <c r="L424" s="6">
        <v>11</v>
      </c>
      <c r="M424" s="6">
        <v>11</v>
      </c>
      <c r="N424" s="6">
        <v>10</v>
      </c>
      <c r="O424" s="6">
        <v>11</v>
      </c>
      <c r="P424" s="6">
        <v>11</v>
      </c>
      <c r="Q424" s="6">
        <v>12</v>
      </c>
      <c r="R424" s="6">
        <v>11</v>
      </c>
      <c r="S424" s="6">
        <v>11</v>
      </c>
      <c r="T424" s="6">
        <v>10</v>
      </c>
      <c r="U424" s="6">
        <v>11</v>
      </c>
      <c r="V424" s="6">
        <v>11</v>
      </c>
      <c r="W424" s="6">
        <v>10</v>
      </c>
      <c r="X424" s="6">
        <v>12</v>
      </c>
      <c r="Y424" s="6">
        <v>10</v>
      </c>
      <c r="Z424" s="6">
        <v>12</v>
      </c>
      <c r="AA424" s="6">
        <v>11</v>
      </c>
      <c r="AB424" s="6">
        <v>11</v>
      </c>
      <c r="AC424" s="6">
        <v>10</v>
      </c>
      <c r="AD424" s="6">
        <v>11</v>
      </c>
      <c r="AE424" s="6">
        <v>10</v>
      </c>
      <c r="AF424" s="6">
        <v>11</v>
      </c>
      <c r="AG424" s="6">
        <v>11</v>
      </c>
      <c r="AH424" s="6">
        <v>11</v>
      </c>
      <c r="AI424" s="6">
        <v>12</v>
      </c>
      <c r="AJ424" s="6">
        <v>11</v>
      </c>
      <c r="AK424" s="6">
        <v>11</v>
      </c>
      <c r="AL424" s="6">
        <v>11</v>
      </c>
      <c r="AM424" s="6">
        <v>11</v>
      </c>
      <c r="AN424" s="6">
        <v>10</v>
      </c>
      <c r="AO424" s="6">
        <v>11</v>
      </c>
      <c r="AP424" s="6">
        <v>11</v>
      </c>
      <c r="AQ424" s="6">
        <v>11</v>
      </c>
      <c r="AR424" s="6">
        <v>12</v>
      </c>
      <c r="AS424" s="6">
        <v>10</v>
      </c>
      <c r="AT424" s="6">
        <v>10</v>
      </c>
      <c r="AU424" s="6">
        <v>10</v>
      </c>
      <c r="AV424" s="6">
        <v>10</v>
      </c>
      <c r="AW424" s="6">
        <v>10</v>
      </c>
      <c r="AX424" s="6">
        <v>10</v>
      </c>
      <c r="AY424" s="6">
        <v>10</v>
      </c>
      <c r="AZ424" s="6">
        <v>10</v>
      </c>
      <c r="BA424" s="6">
        <v>10</v>
      </c>
      <c r="BB424" s="6">
        <v>10</v>
      </c>
      <c r="BC424" s="7">
        <v>10</v>
      </c>
    </row>
    <row r="425" spans="2:55" x14ac:dyDescent="0.2">
      <c r="B425" s="5" t="s">
        <v>165</v>
      </c>
      <c r="C425" s="6">
        <v>16</v>
      </c>
      <c r="D425" s="6" t="s">
        <v>87</v>
      </c>
      <c r="E425" s="6">
        <v>29</v>
      </c>
      <c r="F425" s="6">
        <v>117</v>
      </c>
      <c r="G425" s="6">
        <v>10</v>
      </c>
      <c r="H425" s="6">
        <v>10</v>
      </c>
      <c r="I425" s="6">
        <v>10</v>
      </c>
      <c r="J425" s="6">
        <v>11</v>
      </c>
      <c r="K425" s="6">
        <v>11</v>
      </c>
      <c r="L425" s="6">
        <v>10</v>
      </c>
      <c r="M425" s="6">
        <v>11</v>
      </c>
      <c r="N425" s="6">
        <v>10</v>
      </c>
      <c r="O425" s="6">
        <v>10</v>
      </c>
      <c r="P425" s="6">
        <v>12</v>
      </c>
      <c r="Q425" s="6">
        <v>11</v>
      </c>
      <c r="R425" s="6">
        <v>11</v>
      </c>
      <c r="S425" s="6">
        <v>11</v>
      </c>
      <c r="T425" s="6">
        <v>10</v>
      </c>
      <c r="U425" s="6">
        <v>10</v>
      </c>
      <c r="V425" s="6">
        <v>11</v>
      </c>
      <c r="W425" s="6">
        <v>10</v>
      </c>
      <c r="X425" s="6">
        <v>12</v>
      </c>
      <c r="Y425" s="6">
        <v>10</v>
      </c>
      <c r="Z425" s="6">
        <v>11</v>
      </c>
      <c r="AA425" s="6">
        <v>11</v>
      </c>
      <c r="AB425" s="6">
        <v>12</v>
      </c>
      <c r="AC425" s="6">
        <v>10</v>
      </c>
      <c r="AD425" s="6">
        <v>11</v>
      </c>
      <c r="AE425" s="6">
        <v>10</v>
      </c>
      <c r="AF425" s="6">
        <v>11</v>
      </c>
      <c r="AG425" s="6">
        <v>11</v>
      </c>
      <c r="AH425" s="6">
        <v>11</v>
      </c>
      <c r="AI425" s="6">
        <v>11</v>
      </c>
      <c r="AJ425" s="6">
        <v>11</v>
      </c>
      <c r="AK425" s="6">
        <v>11</v>
      </c>
      <c r="AL425" s="6">
        <v>11</v>
      </c>
      <c r="AM425" s="6">
        <v>11</v>
      </c>
      <c r="AN425" s="6">
        <v>10</v>
      </c>
      <c r="AO425" s="6">
        <v>11</v>
      </c>
      <c r="AP425" s="6">
        <v>11</v>
      </c>
      <c r="AQ425" s="6">
        <v>11</v>
      </c>
      <c r="AR425" s="6">
        <v>11</v>
      </c>
      <c r="AS425" s="6">
        <v>10</v>
      </c>
      <c r="AT425" s="6">
        <v>10</v>
      </c>
      <c r="AU425" s="6">
        <v>10</v>
      </c>
      <c r="AV425" s="6">
        <v>10</v>
      </c>
      <c r="AW425" s="6">
        <v>10</v>
      </c>
      <c r="AX425" s="6">
        <v>10</v>
      </c>
      <c r="AY425" s="6">
        <v>10</v>
      </c>
      <c r="AZ425" s="6">
        <v>10</v>
      </c>
      <c r="BA425" s="6">
        <v>10</v>
      </c>
      <c r="BB425" s="6">
        <v>10</v>
      </c>
      <c r="BC425" s="7">
        <v>10</v>
      </c>
    </row>
    <row r="426" spans="2:55" x14ac:dyDescent="0.2">
      <c r="B426" s="5" t="s">
        <v>166</v>
      </c>
      <c r="C426" s="6">
        <v>16</v>
      </c>
      <c r="D426" s="6" t="s">
        <v>102</v>
      </c>
      <c r="E426" s="6">
        <v>30</v>
      </c>
      <c r="F426" s="6">
        <v>123</v>
      </c>
      <c r="G426" s="6">
        <v>10</v>
      </c>
      <c r="H426" s="6">
        <v>10</v>
      </c>
      <c r="I426" s="6">
        <v>11</v>
      </c>
      <c r="J426" s="6">
        <v>11</v>
      </c>
      <c r="K426" s="6">
        <v>11</v>
      </c>
      <c r="L426" s="6">
        <v>11</v>
      </c>
      <c r="M426" s="6">
        <v>12</v>
      </c>
      <c r="N426" s="6">
        <v>11</v>
      </c>
      <c r="O426" s="6">
        <v>11</v>
      </c>
      <c r="P426" s="6">
        <v>12</v>
      </c>
      <c r="Q426" s="6">
        <v>11</v>
      </c>
      <c r="R426" s="6">
        <v>11</v>
      </c>
      <c r="S426" s="6">
        <v>11</v>
      </c>
      <c r="T426" s="6">
        <v>11</v>
      </c>
      <c r="U426" s="6">
        <v>11</v>
      </c>
      <c r="V426" s="6">
        <v>12</v>
      </c>
      <c r="W426" s="6">
        <v>10</v>
      </c>
      <c r="X426" s="6">
        <v>12</v>
      </c>
      <c r="Y426" s="6">
        <v>10</v>
      </c>
      <c r="Z426" s="6">
        <v>11</v>
      </c>
      <c r="AA426" s="6">
        <v>11</v>
      </c>
      <c r="AB426" s="6">
        <v>12</v>
      </c>
      <c r="AC426" s="6">
        <v>10</v>
      </c>
      <c r="AD426" s="6">
        <v>11</v>
      </c>
      <c r="AE426" s="6">
        <v>10</v>
      </c>
      <c r="AF426" s="6">
        <v>11</v>
      </c>
      <c r="AG426" s="6">
        <v>12</v>
      </c>
      <c r="AH426" s="6">
        <v>11</v>
      </c>
      <c r="AI426" s="6">
        <v>12</v>
      </c>
      <c r="AJ426" s="6">
        <v>11</v>
      </c>
      <c r="AK426" s="6">
        <v>12</v>
      </c>
      <c r="AL426" s="6">
        <v>12</v>
      </c>
      <c r="AM426" s="6">
        <v>12</v>
      </c>
      <c r="AN426" s="6">
        <v>11</v>
      </c>
      <c r="AO426" s="6">
        <v>10</v>
      </c>
      <c r="AP426" s="6">
        <v>11</v>
      </c>
      <c r="AQ426" s="6">
        <v>12</v>
      </c>
      <c r="AR426" s="6">
        <v>12</v>
      </c>
      <c r="AS426" s="6">
        <v>10</v>
      </c>
      <c r="AT426" s="6">
        <v>10</v>
      </c>
      <c r="AU426" s="6">
        <v>10</v>
      </c>
      <c r="AV426" s="6">
        <v>10</v>
      </c>
      <c r="AW426" s="6">
        <v>10</v>
      </c>
      <c r="AX426" s="6">
        <v>10</v>
      </c>
      <c r="AY426" s="6">
        <v>10</v>
      </c>
      <c r="AZ426" s="6">
        <v>10</v>
      </c>
      <c r="BA426" s="6">
        <v>10</v>
      </c>
      <c r="BB426" s="6">
        <v>10</v>
      </c>
      <c r="BC426" s="7">
        <v>10</v>
      </c>
    </row>
    <row r="427" spans="2:55" x14ac:dyDescent="0.2">
      <c r="B427" s="5" t="s">
        <v>166</v>
      </c>
      <c r="C427" s="6">
        <v>16</v>
      </c>
      <c r="D427" s="6" t="s">
        <v>102</v>
      </c>
      <c r="E427" s="6">
        <v>30</v>
      </c>
      <c r="F427" s="6">
        <v>121</v>
      </c>
      <c r="G427" s="6">
        <v>10</v>
      </c>
      <c r="H427" s="6">
        <v>10</v>
      </c>
      <c r="I427" s="6">
        <v>11</v>
      </c>
      <c r="J427" s="6">
        <v>11</v>
      </c>
      <c r="K427" s="6">
        <v>11</v>
      </c>
      <c r="L427" s="6">
        <v>10</v>
      </c>
      <c r="M427" s="6">
        <v>11</v>
      </c>
      <c r="N427" s="6">
        <v>10</v>
      </c>
      <c r="O427" s="6">
        <v>11</v>
      </c>
      <c r="P427" s="6">
        <v>11</v>
      </c>
      <c r="Q427" s="6">
        <v>11</v>
      </c>
      <c r="R427" s="6">
        <v>11</v>
      </c>
      <c r="S427" s="6">
        <v>11</v>
      </c>
      <c r="T427" s="6">
        <v>10</v>
      </c>
      <c r="U427" s="6">
        <v>10</v>
      </c>
      <c r="V427" s="6">
        <v>12</v>
      </c>
      <c r="W427" s="6">
        <v>10</v>
      </c>
      <c r="X427" s="6">
        <v>11</v>
      </c>
      <c r="Y427" s="6">
        <v>10</v>
      </c>
      <c r="Z427" s="6">
        <v>11</v>
      </c>
      <c r="AA427" s="6">
        <v>11</v>
      </c>
      <c r="AB427" s="6">
        <v>12</v>
      </c>
      <c r="AC427" s="6">
        <v>10</v>
      </c>
      <c r="AD427" s="6">
        <v>11</v>
      </c>
      <c r="AE427" s="6">
        <v>10</v>
      </c>
      <c r="AF427" s="6">
        <v>11</v>
      </c>
      <c r="AG427" s="6">
        <v>12</v>
      </c>
      <c r="AH427" s="6">
        <v>11</v>
      </c>
      <c r="AI427" s="6">
        <v>12</v>
      </c>
      <c r="AJ427" s="6">
        <v>11</v>
      </c>
      <c r="AK427" s="6">
        <v>11</v>
      </c>
      <c r="AL427" s="6">
        <v>11</v>
      </c>
      <c r="AM427" s="6">
        <v>11</v>
      </c>
      <c r="AN427" s="6">
        <v>11</v>
      </c>
      <c r="AO427" s="6">
        <v>11</v>
      </c>
      <c r="AP427" s="6">
        <v>12</v>
      </c>
      <c r="AQ427" s="6">
        <v>12</v>
      </c>
      <c r="AR427" s="6">
        <v>12</v>
      </c>
      <c r="AS427" s="6">
        <v>10</v>
      </c>
      <c r="AT427" s="6">
        <v>10</v>
      </c>
      <c r="AU427" s="6">
        <v>10</v>
      </c>
      <c r="AV427" s="6">
        <v>10</v>
      </c>
      <c r="AW427" s="6">
        <v>10</v>
      </c>
      <c r="AX427" s="6">
        <v>10</v>
      </c>
      <c r="AY427" s="6">
        <v>10</v>
      </c>
      <c r="AZ427" s="6">
        <v>10</v>
      </c>
      <c r="BA427" s="6">
        <v>10</v>
      </c>
      <c r="BB427" s="6">
        <v>10</v>
      </c>
      <c r="BC427" s="7">
        <v>10</v>
      </c>
    </row>
    <row r="428" spans="2:55" x14ac:dyDescent="0.2">
      <c r="B428" s="5" t="s">
        <v>166</v>
      </c>
      <c r="C428" s="6">
        <v>16</v>
      </c>
      <c r="D428" s="6" t="s">
        <v>102</v>
      </c>
      <c r="E428" s="6">
        <v>30</v>
      </c>
      <c r="F428" s="6">
        <v>121</v>
      </c>
      <c r="G428" s="6">
        <v>10</v>
      </c>
      <c r="H428" s="6">
        <v>10</v>
      </c>
      <c r="I428" s="6">
        <v>10</v>
      </c>
      <c r="J428" s="6">
        <v>12</v>
      </c>
      <c r="K428" s="6">
        <v>12</v>
      </c>
      <c r="L428" s="6">
        <v>11</v>
      </c>
      <c r="M428" s="6">
        <v>11</v>
      </c>
      <c r="N428" s="6">
        <v>10</v>
      </c>
      <c r="O428" s="6">
        <v>11</v>
      </c>
      <c r="P428" s="6">
        <v>11</v>
      </c>
      <c r="Q428" s="6">
        <v>11</v>
      </c>
      <c r="R428" s="6">
        <v>11</v>
      </c>
      <c r="S428" s="6">
        <v>11</v>
      </c>
      <c r="T428" s="6">
        <v>10</v>
      </c>
      <c r="U428" s="6">
        <v>10</v>
      </c>
      <c r="V428" s="6">
        <v>11</v>
      </c>
      <c r="W428" s="6">
        <v>10</v>
      </c>
      <c r="X428" s="6">
        <v>12</v>
      </c>
      <c r="Y428" s="6">
        <v>10</v>
      </c>
      <c r="Z428" s="6">
        <v>12</v>
      </c>
      <c r="AA428" s="6">
        <v>11</v>
      </c>
      <c r="AB428" s="6">
        <v>12</v>
      </c>
      <c r="AC428" s="6">
        <v>10</v>
      </c>
      <c r="AD428" s="6">
        <v>11</v>
      </c>
      <c r="AE428" s="6">
        <v>10</v>
      </c>
      <c r="AF428" s="6">
        <v>11</v>
      </c>
      <c r="AG428" s="6">
        <v>11</v>
      </c>
      <c r="AH428" s="6">
        <v>11</v>
      </c>
      <c r="AI428" s="6">
        <v>12</v>
      </c>
      <c r="AJ428" s="6">
        <v>11</v>
      </c>
      <c r="AK428" s="6">
        <v>11</v>
      </c>
      <c r="AL428" s="6">
        <v>12</v>
      </c>
      <c r="AM428" s="6">
        <v>11</v>
      </c>
      <c r="AN428" s="6">
        <v>10</v>
      </c>
      <c r="AO428" s="6">
        <v>11</v>
      </c>
      <c r="AP428" s="6">
        <v>11</v>
      </c>
      <c r="AQ428" s="6">
        <v>12</v>
      </c>
      <c r="AR428" s="6">
        <v>12</v>
      </c>
      <c r="AS428" s="6">
        <v>10</v>
      </c>
      <c r="AT428" s="6">
        <v>10</v>
      </c>
      <c r="AU428" s="6">
        <v>10</v>
      </c>
      <c r="AV428" s="6">
        <v>10</v>
      </c>
      <c r="AW428" s="6">
        <v>10</v>
      </c>
      <c r="AX428" s="6">
        <v>10</v>
      </c>
      <c r="AY428" s="6">
        <v>10</v>
      </c>
      <c r="AZ428" s="6">
        <v>10</v>
      </c>
      <c r="BA428" s="6">
        <v>10</v>
      </c>
      <c r="BB428" s="6">
        <v>10</v>
      </c>
      <c r="BC428" s="7">
        <v>10</v>
      </c>
    </row>
    <row r="429" spans="2:55" x14ac:dyDescent="0.2">
      <c r="B429" s="5" t="s">
        <v>166</v>
      </c>
      <c r="C429" s="6">
        <v>16</v>
      </c>
      <c r="D429" s="6" t="s">
        <v>102</v>
      </c>
      <c r="E429" s="6">
        <v>29</v>
      </c>
      <c r="F429" s="6">
        <v>120</v>
      </c>
      <c r="G429" s="6">
        <v>10</v>
      </c>
      <c r="H429" s="6">
        <v>10</v>
      </c>
      <c r="I429" s="6">
        <v>10</v>
      </c>
      <c r="J429" s="6">
        <v>11</v>
      </c>
      <c r="K429" s="6">
        <v>11</v>
      </c>
      <c r="L429" s="6">
        <v>10</v>
      </c>
      <c r="M429" s="6">
        <v>11</v>
      </c>
      <c r="N429" s="6">
        <v>11</v>
      </c>
      <c r="O429" s="6">
        <v>11</v>
      </c>
      <c r="P429" s="6">
        <v>11</v>
      </c>
      <c r="Q429" s="6">
        <v>11</v>
      </c>
      <c r="R429" s="6">
        <v>11</v>
      </c>
      <c r="S429" s="6">
        <v>12</v>
      </c>
      <c r="T429" s="6">
        <v>11</v>
      </c>
      <c r="U429" s="6">
        <v>10</v>
      </c>
      <c r="V429" s="6">
        <v>11</v>
      </c>
      <c r="W429" s="6">
        <v>10</v>
      </c>
      <c r="X429" s="6">
        <v>11</v>
      </c>
      <c r="Y429" s="6">
        <v>10</v>
      </c>
      <c r="Z429" s="6">
        <v>12</v>
      </c>
      <c r="AA429" s="6">
        <v>11</v>
      </c>
      <c r="AB429" s="6">
        <v>12</v>
      </c>
      <c r="AC429" s="6">
        <v>10</v>
      </c>
      <c r="AD429" s="6">
        <v>10</v>
      </c>
      <c r="AE429" s="6">
        <v>10</v>
      </c>
      <c r="AF429" s="6">
        <v>12</v>
      </c>
      <c r="AG429" s="6">
        <v>10</v>
      </c>
      <c r="AH429" s="6">
        <v>11</v>
      </c>
      <c r="AI429" s="6">
        <v>12</v>
      </c>
      <c r="AJ429" s="6">
        <v>11</v>
      </c>
      <c r="AK429" s="6">
        <v>12</v>
      </c>
      <c r="AL429" s="6">
        <v>11</v>
      </c>
      <c r="AM429" s="6">
        <v>11</v>
      </c>
      <c r="AN429" s="6">
        <v>10</v>
      </c>
      <c r="AO429" s="6">
        <v>11</v>
      </c>
      <c r="AP429" s="6">
        <v>11</v>
      </c>
      <c r="AQ429" s="6">
        <v>12</v>
      </c>
      <c r="AR429" s="6">
        <v>12</v>
      </c>
      <c r="AS429" s="6">
        <v>10</v>
      </c>
      <c r="AT429" s="6">
        <v>10</v>
      </c>
      <c r="AU429" s="6">
        <v>10</v>
      </c>
      <c r="AV429" s="6">
        <v>10</v>
      </c>
      <c r="AW429" s="6">
        <v>10</v>
      </c>
      <c r="AX429" s="6">
        <v>10</v>
      </c>
      <c r="AY429" s="6">
        <v>10</v>
      </c>
      <c r="AZ429" s="6">
        <v>10</v>
      </c>
      <c r="BA429" s="6">
        <v>10</v>
      </c>
      <c r="BB429" s="6">
        <v>10</v>
      </c>
      <c r="BC429" s="7">
        <v>10</v>
      </c>
    </row>
    <row r="430" spans="2:55" x14ac:dyDescent="0.2">
      <c r="B430" s="5" t="s">
        <v>166</v>
      </c>
      <c r="C430" s="6">
        <v>16</v>
      </c>
      <c r="D430" s="6" t="s">
        <v>102</v>
      </c>
      <c r="E430" s="6">
        <v>30</v>
      </c>
      <c r="F430" s="6">
        <v>117</v>
      </c>
      <c r="G430" s="6">
        <v>10</v>
      </c>
      <c r="H430" s="6">
        <v>10</v>
      </c>
      <c r="I430" s="6">
        <v>10</v>
      </c>
      <c r="J430" s="6">
        <v>11</v>
      </c>
      <c r="K430" s="6">
        <v>11</v>
      </c>
      <c r="L430" s="6">
        <v>11</v>
      </c>
      <c r="M430" s="6">
        <v>11</v>
      </c>
      <c r="N430" s="6">
        <v>11</v>
      </c>
      <c r="O430" s="6">
        <v>10</v>
      </c>
      <c r="P430" s="6">
        <v>11</v>
      </c>
      <c r="Q430" s="6">
        <v>11</v>
      </c>
      <c r="R430" s="6">
        <v>10</v>
      </c>
      <c r="S430" s="6">
        <v>11</v>
      </c>
      <c r="T430" s="6">
        <v>11</v>
      </c>
      <c r="U430" s="6">
        <v>10</v>
      </c>
      <c r="V430" s="6">
        <v>11</v>
      </c>
      <c r="W430" s="6">
        <v>10</v>
      </c>
      <c r="X430" s="6">
        <v>10</v>
      </c>
      <c r="Y430" s="6">
        <v>10</v>
      </c>
      <c r="Z430" s="6">
        <v>11</v>
      </c>
      <c r="AA430" s="6">
        <v>11</v>
      </c>
      <c r="AB430" s="6">
        <v>11</v>
      </c>
      <c r="AC430" s="6">
        <v>10</v>
      </c>
      <c r="AD430" s="6">
        <v>11</v>
      </c>
      <c r="AE430" s="6">
        <v>11</v>
      </c>
      <c r="AF430" s="6">
        <v>12</v>
      </c>
      <c r="AG430" s="6">
        <v>11</v>
      </c>
      <c r="AH430" s="6">
        <v>10</v>
      </c>
      <c r="AI430" s="6">
        <v>12</v>
      </c>
      <c r="AJ430" s="6">
        <v>11</v>
      </c>
      <c r="AK430" s="6">
        <v>11</v>
      </c>
      <c r="AL430" s="6">
        <v>11</v>
      </c>
      <c r="AM430" s="6">
        <v>11</v>
      </c>
      <c r="AN430" s="6">
        <v>11</v>
      </c>
      <c r="AO430" s="6">
        <v>10</v>
      </c>
      <c r="AP430" s="6">
        <v>12</v>
      </c>
      <c r="AQ430" s="6">
        <v>11</v>
      </c>
      <c r="AR430" s="6">
        <v>12</v>
      </c>
      <c r="AS430" s="6">
        <v>10</v>
      </c>
      <c r="AT430" s="6">
        <v>10</v>
      </c>
      <c r="AU430" s="6">
        <v>10</v>
      </c>
      <c r="AV430" s="6">
        <v>10</v>
      </c>
      <c r="AW430" s="6">
        <v>10</v>
      </c>
      <c r="AX430" s="6">
        <v>10</v>
      </c>
      <c r="AY430" s="6">
        <v>10</v>
      </c>
      <c r="AZ430" s="6">
        <v>10</v>
      </c>
      <c r="BA430" s="6">
        <v>10</v>
      </c>
      <c r="BB430" s="6">
        <v>10</v>
      </c>
      <c r="BC430" s="7">
        <v>10</v>
      </c>
    </row>
    <row r="431" spans="2:55" x14ac:dyDescent="0.2">
      <c r="B431" s="5" t="s">
        <v>166</v>
      </c>
      <c r="C431" s="6">
        <v>16</v>
      </c>
      <c r="D431" s="6" t="s">
        <v>102</v>
      </c>
      <c r="E431" s="6">
        <v>30</v>
      </c>
      <c r="F431" s="6">
        <v>117</v>
      </c>
      <c r="G431" s="6">
        <v>10</v>
      </c>
      <c r="H431" s="6">
        <v>10</v>
      </c>
      <c r="I431" s="6">
        <v>10</v>
      </c>
      <c r="J431" s="6">
        <v>11</v>
      </c>
      <c r="K431" s="6">
        <v>11</v>
      </c>
      <c r="L431" s="6">
        <v>11</v>
      </c>
      <c r="M431" s="6">
        <v>11</v>
      </c>
      <c r="N431" s="6">
        <v>10</v>
      </c>
      <c r="O431" s="6">
        <v>11</v>
      </c>
      <c r="P431" s="6">
        <v>12</v>
      </c>
      <c r="Q431" s="6">
        <v>11</v>
      </c>
      <c r="R431" s="6">
        <v>11</v>
      </c>
      <c r="S431" s="6">
        <v>11</v>
      </c>
      <c r="T431" s="6">
        <v>10</v>
      </c>
      <c r="U431" s="6">
        <v>10</v>
      </c>
      <c r="V431" s="6">
        <v>12</v>
      </c>
      <c r="W431" s="6">
        <v>10</v>
      </c>
      <c r="X431" s="6">
        <v>12</v>
      </c>
      <c r="Y431" s="6">
        <v>10</v>
      </c>
      <c r="Z431" s="6">
        <v>12</v>
      </c>
      <c r="AA431" s="6">
        <v>11</v>
      </c>
      <c r="AB431" s="6">
        <v>12</v>
      </c>
      <c r="AC431" s="6">
        <v>10</v>
      </c>
      <c r="AD431" s="6">
        <v>11</v>
      </c>
      <c r="AE431" s="6">
        <v>11</v>
      </c>
      <c r="AF431" s="6">
        <v>11</v>
      </c>
      <c r="AG431" s="6">
        <v>11</v>
      </c>
      <c r="AH431" s="6">
        <v>11</v>
      </c>
      <c r="AI431" s="6">
        <v>11</v>
      </c>
      <c r="AJ431" s="6">
        <v>11</v>
      </c>
      <c r="AK431" s="6">
        <v>11</v>
      </c>
      <c r="AL431" s="6">
        <v>11</v>
      </c>
      <c r="AM431" s="6">
        <v>11</v>
      </c>
      <c r="AN431" s="6">
        <v>11</v>
      </c>
      <c r="AO431" s="6">
        <v>11</v>
      </c>
      <c r="AP431" s="6">
        <v>11</v>
      </c>
      <c r="AQ431" s="6">
        <v>11</v>
      </c>
      <c r="AR431" s="6">
        <v>12</v>
      </c>
      <c r="AS431" s="6">
        <v>10</v>
      </c>
      <c r="AT431" s="6">
        <v>10</v>
      </c>
      <c r="AU431" s="6">
        <v>10</v>
      </c>
      <c r="AV431" s="6">
        <v>10</v>
      </c>
      <c r="AW431" s="6">
        <v>10</v>
      </c>
      <c r="AX431" s="6">
        <v>10</v>
      </c>
      <c r="AY431" s="6">
        <v>10</v>
      </c>
      <c r="AZ431" s="6">
        <v>10</v>
      </c>
      <c r="BA431" s="6">
        <v>10</v>
      </c>
      <c r="BB431" s="6">
        <v>10</v>
      </c>
      <c r="BC431" s="7">
        <v>10</v>
      </c>
    </row>
    <row r="432" spans="2:55" x14ac:dyDescent="0.2">
      <c r="B432" s="5" t="s">
        <v>166</v>
      </c>
      <c r="C432" s="6">
        <v>16</v>
      </c>
      <c r="D432" s="6" t="s">
        <v>102</v>
      </c>
      <c r="E432" s="6">
        <v>30</v>
      </c>
      <c r="F432" s="6">
        <v>117</v>
      </c>
      <c r="G432" s="6">
        <v>10</v>
      </c>
      <c r="H432" s="6">
        <v>10</v>
      </c>
      <c r="I432" s="6">
        <v>10</v>
      </c>
      <c r="J432" s="6">
        <v>11</v>
      </c>
      <c r="K432" s="6">
        <v>12</v>
      </c>
      <c r="L432" s="6">
        <v>10</v>
      </c>
      <c r="M432" s="6">
        <v>11</v>
      </c>
      <c r="N432" s="6">
        <v>10</v>
      </c>
      <c r="O432" s="6">
        <v>11</v>
      </c>
      <c r="P432" s="6">
        <v>11</v>
      </c>
      <c r="Q432" s="6">
        <v>10</v>
      </c>
      <c r="R432" s="6">
        <v>11</v>
      </c>
      <c r="S432" s="6">
        <v>11</v>
      </c>
      <c r="T432" s="6">
        <v>10</v>
      </c>
      <c r="U432" s="6">
        <v>11</v>
      </c>
      <c r="V432" s="6">
        <v>11</v>
      </c>
      <c r="W432" s="6">
        <v>10</v>
      </c>
      <c r="X432" s="6">
        <v>11</v>
      </c>
      <c r="Y432" s="6">
        <v>11</v>
      </c>
      <c r="Z432" s="6">
        <v>11</v>
      </c>
      <c r="AA432" s="6">
        <v>12</v>
      </c>
      <c r="AB432" s="6">
        <v>12</v>
      </c>
      <c r="AC432" s="6">
        <v>10</v>
      </c>
      <c r="AD432" s="6">
        <v>11</v>
      </c>
      <c r="AE432" s="6">
        <v>11</v>
      </c>
      <c r="AF432" s="6">
        <v>11</v>
      </c>
      <c r="AG432" s="6">
        <v>11</v>
      </c>
      <c r="AH432" s="6">
        <v>11</v>
      </c>
      <c r="AI432" s="6">
        <v>12</v>
      </c>
      <c r="AJ432" s="6">
        <v>11</v>
      </c>
      <c r="AK432" s="6">
        <v>11</v>
      </c>
      <c r="AL432" s="6">
        <v>12</v>
      </c>
      <c r="AM432" s="6">
        <v>11</v>
      </c>
      <c r="AN432" s="6">
        <v>11</v>
      </c>
      <c r="AO432" s="6">
        <v>11</v>
      </c>
      <c r="AP432" s="6">
        <v>11</v>
      </c>
      <c r="AQ432" s="6">
        <v>12</v>
      </c>
      <c r="AR432" s="6">
        <v>12</v>
      </c>
      <c r="AS432" s="6">
        <v>10</v>
      </c>
      <c r="AT432" s="6">
        <v>10</v>
      </c>
      <c r="AU432" s="6">
        <v>10</v>
      </c>
      <c r="AV432" s="6">
        <v>10</v>
      </c>
      <c r="AW432" s="6">
        <v>10</v>
      </c>
      <c r="AX432" s="6">
        <v>10</v>
      </c>
      <c r="AY432" s="6">
        <v>10</v>
      </c>
      <c r="AZ432" s="6">
        <v>10</v>
      </c>
      <c r="BA432" s="6">
        <v>10</v>
      </c>
      <c r="BB432" s="6">
        <v>10</v>
      </c>
      <c r="BC432" s="7">
        <v>10</v>
      </c>
    </row>
    <row r="433" spans="2:55" x14ac:dyDescent="0.2">
      <c r="B433" s="5" t="s">
        <v>166</v>
      </c>
      <c r="C433" s="6">
        <v>16</v>
      </c>
      <c r="D433" s="6" t="s">
        <v>102</v>
      </c>
      <c r="E433" s="6">
        <v>30</v>
      </c>
      <c r="F433" s="6">
        <v>116</v>
      </c>
      <c r="G433" s="6">
        <v>10</v>
      </c>
      <c r="H433" s="6">
        <v>10</v>
      </c>
      <c r="I433" s="6">
        <v>10</v>
      </c>
      <c r="J433" s="6">
        <v>10</v>
      </c>
      <c r="K433" s="6">
        <v>11</v>
      </c>
      <c r="L433" s="6">
        <v>10</v>
      </c>
      <c r="M433" s="6">
        <v>12</v>
      </c>
      <c r="N433" s="6">
        <v>10</v>
      </c>
      <c r="O433" s="6">
        <v>11</v>
      </c>
      <c r="P433" s="6">
        <v>11</v>
      </c>
      <c r="Q433" s="6">
        <v>11</v>
      </c>
      <c r="R433" s="6">
        <v>11</v>
      </c>
      <c r="S433" s="6">
        <v>11</v>
      </c>
      <c r="T433" s="6">
        <v>10</v>
      </c>
      <c r="U433" s="6">
        <v>10</v>
      </c>
      <c r="V433" s="6">
        <v>11</v>
      </c>
      <c r="W433" s="6">
        <v>10</v>
      </c>
      <c r="X433" s="6">
        <v>11</v>
      </c>
      <c r="Y433" s="6">
        <v>10</v>
      </c>
      <c r="Z433" s="6">
        <v>11</v>
      </c>
      <c r="AA433" s="6">
        <v>11</v>
      </c>
      <c r="AB433" s="6">
        <v>11</v>
      </c>
      <c r="AC433" s="6">
        <v>10</v>
      </c>
      <c r="AD433" s="6">
        <v>11</v>
      </c>
      <c r="AE433" s="6">
        <v>11</v>
      </c>
      <c r="AF433" s="6">
        <v>11</v>
      </c>
      <c r="AG433" s="6">
        <v>11</v>
      </c>
      <c r="AH433" s="6">
        <v>11</v>
      </c>
      <c r="AI433" s="6">
        <v>11</v>
      </c>
      <c r="AJ433" s="6">
        <v>11</v>
      </c>
      <c r="AK433" s="6">
        <v>11</v>
      </c>
      <c r="AL433" s="6">
        <v>11</v>
      </c>
      <c r="AM433" s="6">
        <v>11</v>
      </c>
      <c r="AN433" s="6">
        <v>11</v>
      </c>
      <c r="AO433" s="6">
        <v>10</v>
      </c>
      <c r="AP433" s="6">
        <v>11</v>
      </c>
      <c r="AQ433" s="6">
        <v>12</v>
      </c>
      <c r="AR433" s="6">
        <v>11</v>
      </c>
      <c r="AS433" s="6">
        <v>10</v>
      </c>
      <c r="AT433" s="6">
        <v>10</v>
      </c>
      <c r="AU433" s="6">
        <v>10</v>
      </c>
      <c r="AV433" s="6">
        <v>10</v>
      </c>
      <c r="AW433" s="6">
        <v>10</v>
      </c>
      <c r="AX433" s="6">
        <v>10</v>
      </c>
      <c r="AY433" s="6">
        <v>10</v>
      </c>
      <c r="AZ433" s="6">
        <v>10</v>
      </c>
      <c r="BA433" s="6">
        <v>10</v>
      </c>
      <c r="BB433" s="6">
        <v>10</v>
      </c>
      <c r="BC433" s="7">
        <v>10</v>
      </c>
    </row>
    <row r="434" spans="2:55" x14ac:dyDescent="0.2">
      <c r="B434" s="5" t="s">
        <v>166</v>
      </c>
      <c r="C434" s="6">
        <v>16</v>
      </c>
      <c r="D434" s="6" t="s">
        <v>102</v>
      </c>
      <c r="E434" s="6">
        <v>30</v>
      </c>
      <c r="F434" s="6">
        <v>116</v>
      </c>
      <c r="G434" s="6">
        <v>10</v>
      </c>
      <c r="H434" s="6">
        <v>10</v>
      </c>
      <c r="I434" s="6">
        <v>10</v>
      </c>
      <c r="J434" s="6">
        <v>11</v>
      </c>
      <c r="K434" s="6">
        <v>11</v>
      </c>
      <c r="L434" s="6">
        <v>10</v>
      </c>
      <c r="M434" s="6">
        <v>11</v>
      </c>
      <c r="N434" s="6">
        <v>10</v>
      </c>
      <c r="O434" s="6">
        <v>10</v>
      </c>
      <c r="P434" s="6">
        <v>12</v>
      </c>
      <c r="Q434" s="6">
        <v>11</v>
      </c>
      <c r="R434" s="6">
        <v>11</v>
      </c>
      <c r="S434" s="6">
        <v>11</v>
      </c>
      <c r="T434" s="6">
        <v>10</v>
      </c>
      <c r="U434" s="6">
        <v>10</v>
      </c>
      <c r="V434" s="6">
        <v>11</v>
      </c>
      <c r="W434" s="6">
        <v>10</v>
      </c>
      <c r="X434" s="6">
        <v>11</v>
      </c>
      <c r="Y434" s="6">
        <v>10</v>
      </c>
      <c r="Z434" s="6">
        <v>11</v>
      </c>
      <c r="AA434" s="6">
        <v>11</v>
      </c>
      <c r="AB434" s="6">
        <v>12</v>
      </c>
      <c r="AC434" s="6">
        <v>10</v>
      </c>
      <c r="AD434" s="6">
        <v>11</v>
      </c>
      <c r="AE434" s="6">
        <v>11</v>
      </c>
      <c r="AF434" s="6">
        <v>11</v>
      </c>
      <c r="AG434" s="6">
        <v>11</v>
      </c>
      <c r="AH434" s="6">
        <v>11</v>
      </c>
      <c r="AI434" s="6">
        <v>11</v>
      </c>
      <c r="AJ434" s="6">
        <v>11</v>
      </c>
      <c r="AK434" s="6">
        <v>11</v>
      </c>
      <c r="AL434" s="6">
        <v>11</v>
      </c>
      <c r="AM434" s="6">
        <v>11</v>
      </c>
      <c r="AN434" s="6">
        <v>10</v>
      </c>
      <c r="AO434" s="6">
        <v>11</v>
      </c>
      <c r="AP434" s="6">
        <v>11</v>
      </c>
      <c r="AQ434" s="6">
        <v>11</v>
      </c>
      <c r="AR434" s="6">
        <v>12</v>
      </c>
      <c r="AS434" s="6">
        <v>10</v>
      </c>
      <c r="AT434" s="6">
        <v>10</v>
      </c>
      <c r="AU434" s="6">
        <v>10</v>
      </c>
      <c r="AV434" s="6">
        <v>10</v>
      </c>
      <c r="AW434" s="6">
        <v>10</v>
      </c>
      <c r="AX434" s="6">
        <v>10</v>
      </c>
      <c r="AY434" s="6">
        <v>10</v>
      </c>
      <c r="AZ434" s="6">
        <v>10</v>
      </c>
      <c r="BA434" s="6">
        <v>10</v>
      </c>
      <c r="BB434" s="6">
        <v>10</v>
      </c>
      <c r="BC434" s="7">
        <v>10</v>
      </c>
    </row>
    <row r="435" spans="2:55" x14ac:dyDescent="0.2">
      <c r="B435" s="5" t="s">
        <v>166</v>
      </c>
      <c r="C435" s="6">
        <v>16</v>
      </c>
      <c r="D435" s="6" t="s">
        <v>102</v>
      </c>
      <c r="E435" s="6">
        <v>29</v>
      </c>
      <c r="F435" s="6">
        <v>115</v>
      </c>
      <c r="G435" s="6">
        <v>10</v>
      </c>
      <c r="H435" s="6">
        <v>10</v>
      </c>
      <c r="I435" s="6">
        <v>10</v>
      </c>
      <c r="J435" s="6">
        <v>11</v>
      </c>
      <c r="K435" s="6">
        <v>11</v>
      </c>
      <c r="L435" s="6">
        <v>10</v>
      </c>
      <c r="M435" s="6">
        <v>11</v>
      </c>
      <c r="N435" s="6">
        <v>10</v>
      </c>
      <c r="O435" s="6">
        <v>10</v>
      </c>
      <c r="P435" s="6">
        <v>11</v>
      </c>
      <c r="Q435" s="6">
        <v>10</v>
      </c>
      <c r="R435" s="6">
        <v>11</v>
      </c>
      <c r="S435" s="6">
        <v>11</v>
      </c>
      <c r="T435" s="6">
        <v>11</v>
      </c>
      <c r="U435" s="6">
        <v>10</v>
      </c>
      <c r="V435" s="6">
        <v>11</v>
      </c>
      <c r="W435" s="6">
        <v>10</v>
      </c>
      <c r="X435" s="6">
        <v>12</v>
      </c>
      <c r="Y435" s="6">
        <v>10</v>
      </c>
      <c r="Z435" s="6">
        <v>11</v>
      </c>
      <c r="AA435" s="6">
        <v>11</v>
      </c>
      <c r="AB435" s="6">
        <v>11</v>
      </c>
      <c r="AC435" s="6">
        <v>10</v>
      </c>
      <c r="AD435" s="6">
        <v>10</v>
      </c>
      <c r="AE435" s="6">
        <v>11</v>
      </c>
      <c r="AF435" s="6">
        <v>11</v>
      </c>
      <c r="AG435" s="6">
        <v>11</v>
      </c>
      <c r="AH435" s="6">
        <v>11</v>
      </c>
      <c r="AI435" s="6">
        <v>11</v>
      </c>
      <c r="AJ435" s="6">
        <v>11</v>
      </c>
      <c r="AK435" s="6">
        <v>11</v>
      </c>
      <c r="AL435" s="6">
        <v>11</v>
      </c>
      <c r="AM435" s="6">
        <v>11</v>
      </c>
      <c r="AN435" s="6">
        <v>10</v>
      </c>
      <c r="AO435" s="6">
        <v>11</v>
      </c>
      <c r="AP435" s="6">
        <v>11</v>
      </c>
      <c r="AQ435" s="6">
        <v>11</v>
      </c>
      <c r="AR435" s="6">
        <v>11</v>
      </c>
      <c r="AS435" s="6">
        <v>10</v>
      </c>
      <c r="AT435" s="6">
        <v>10</v>
      </c>
      <c r="AU435" s="6">
        <v>10</v>
      </c>
      <c r="AV435" s="6">
        <v>10</v>
      </c>
      <c r="AW435" s="6">
        <v>10</v>
      </c>
      <c r="AX435" s="6">
        <v>10</v>
      </c>
      <c r="AY435" s="6">
        <v>10</v>
      </c>
      <c r="AZ435" s="6">
        <v>10</v>
      </c>
      <c r="BA435" s="6">
        <v>10</v>
      </c>
      <c r="BB435" s="6">
        <v>10</v>
      </c>
      <c r="BC435" s="7">
        <v>10</v>
      </c>
    </row>
    <row r="436" spans="2:55" x14ac:dyDescent="0.2">
      <c r="B436" s="5" t="s">
        <v>167</v>
      </c>
      <c r="C436" s="6">
        <v>16</v>
      </c>
      <c r="D436" s="6" t="s">
        <v>107</v>
      </c>
      <c r="E436" s="6">
        <v>30</v>
      </c>
      <c r="F436" s="6">
        <v>118</v>
      </c>
      <c r="G436" s="6">
        <v>10</v>
      </c>
      <c r="H436" s="6">
        <v>10</v>
      </c>
      <c r="I436" s="6">
        <v>11</v>
      </c>
      <c r="J436" s="6">
        <v>11</v>
      </c>
      <c r="K436" s="6">
        <v>11</v>
      </c>
      <c r="L436" s="6">
        <v>10</v>
      </c>
      <c r="M436" s="6">
        <v>11</v>
      </c>
      <c r="N436" s="6">
        <v>10</v>
      </c>
      <c r="O436" s="6">
        <v>11</v>
      </c>
      <c r="P436" s="6">
        <v>11</v>
      </c>
      <c r="Q436" s="6">
        <v>11</v>
      </c>
      <c r="R436" s="6">
        <v>11</v>
      </c>
      <c r="S436" s="6">
        <v>11</v>
      </c>
      <c r="T436" s="6">
        <v>10</v>
      </c>
      <c r="U436" s="6">
        <v>11</v>
      </c>
      <c r="V436" s="6">
        <v>11</v>
      </c>
      <c r="W436" s="6">
        <v>10</v>
      </c>
      <c r="X436" s="6">
        <v>12</v>
      </c>
      <c r="Y436" s="6">
        <v>10</v>
      </c>
      <c r="Z436" s="6">
        <v>12</v>
      </c>
      <c r="AA436" s="6">
        <v>11</v>
      </c>
      <c r="AB436" s="6">
        <v>12</v>
      </c>
      <c r="AC436" s="6">
        <v>10</v>
      </c>
      <c r="AD436" s="6">
        <v>10</v>
      </c>
      <c r="AE436" s="6">
        <v>11</v>
      </c>
      <c r="AF436" s="6">
        <v>11</v>
      </c>
      <c r="AG436" s="6">
        <v>12</v>
      </c>
      <c r="AH436" s="6">
        <v>11</v>
      </c>
      <c r="AI436" s="6">
        <v>11</v>
      </c>
      <c r="AJ436" s="6">
        <v>10</v>
      </c>
      <c r="AK436" s="6">
        <v>12</v>
      </c>
      <c r="AL436" s="6">
        <v>11</v>
      </c>
      <c r="AM436" s="6">
        <v>11</v>
      </c>
      <c r="AN436" s="6">
        <v>12</v>
      </c>
      <c r="AO436" s="6">
        <v>10</v>
      </c>
      <c r="AP436" s="6">
        <v>12</v>
      </c>
      <c r="AQ436" s="6">
        <v>12</v>
      </c>
      <c r="AR436" s="6">
        <v>12</v>
      </c>
      <c r="AS436" s="6">
        <v>10</v>
      </c>
      <c r="AT436" s="6">
        <v>10</v>
      </c>
      <c r="AU436" s="6">
        <v>10</v>
      </c>
      <c r="AV436" s="6">
        <v>10</v>
      </c>
      <c r="AW436" s="6">
        <v>10</v>
      </c>
      <c r="AX436" s="6">
        <v>10</v>
      </c>
      <c r="AY436" s="6">
        <v>10</v>
      </c>
      <c r="AZ436" s="6">
        <v>10</v>
      </c>
      <c r="BA436" s="6">
        <v>10</v>
      </c>
      <c r="BB436" s="6">
        <v>10</v>
      </c>
      <c r="BC436" s="7">
        <v>10</v>
      </c>
    </row>
    <row r="437" spans="2:55" x14ac:dyDescent="0.2">
      <c r="B437" s="5" t="s">
        <v>168</v>
      </c>
      <c r="C437" s="6">
        <v>16</v>
      </c>
      <c r="D437" s="6" t="s">
        <v>107</v>
      </c>
      <c r="E437" s="6">
        <v>30</v>
      </c>
      <c r="F437" s="6">
        <v>117</v>
      </c>
      <c r="G437" s="6">
        <v>10</v>
      </c>
      <c r="H437" s="6">
        <v>10</v>
      </c>
      <c r="I437" s="6">
        <v>11</v>
      </c>
      <c r="J437" s="6">
        <v>10</v>
      </c>
      <c r="K437" s="6">
        <v>11</v>
      </c>
      <c r="L437" s="6">
        <v>10</v>
      </c>
      <c r="M437" s="6">
        <v>11</v>
      </c>
      <c r="N437" s="6">
        <v>10</v>
      </c>
      <c r="O437" s="6">
        <v>11</v>
      </c>
      <c r="P437" s="6">
        <v>10</v>
      </c>
      <c r="Q437" s="6">
        <v>11</v>
      </c>
      <c r="R437" s="6">
        <v>12</v>
      </c>
      <c r="S437" s="6">
        <v>11</v>
      </c>
      <c r="T437" s="6">
        <v>11</v>
      </c>
      <c r="U437" s="6">
        <v>11</v>
      </c>
      <c r="V437" s="6">
        <v>11</v>
      </c>
      <c r="W437" s="6">
        <v>10</v>
      </c>
      <c r="X437" s="6">
        <v>12</v>
      </c>
      <c r="Y437" s="6">
        <v>10</v>
      </c>
      <c r="Z437" s="6">
        <v>11</v>
      </c>
      <c r="AA437" s="6">
        <v>12</v>
      </c>
      <c r="AB437" s="6">
        <v>12</v>
      </c>
      <c r="AC437" s="6">
        <v>10</v>
      </c>
      <c r="AD437" s="6">
        <v>10</v>
      </c>
      <c r="AE437" s="6">
        <v>11</v>
      </c>
      <c r="AF437" s="6">
        <v>11</v>
      </c>
      <c r="AG437" s="6">
        <v>11</v>
      </c>
      <c r="AH437" s="6">
        <v>11</v>
      </c>
      <c r="AI437" s="6">
        <v>12</v>
      </c>
      <c r="AJ437" s="6">
        <v>11</v>
      </c>
      <c r="AK437" s="6">
        <v>12</v>
      </c>
      <c r="AL437" s="6">
        <v>11</v>
      </c>
      <c r="AM437" s="6">
        <v>11</v>
      </c>
      <c r="AN437" s="6">
        <v>10</v>
      </c>
      <c r="AO437" s="6">
        <v>10</v>
      </c>
      <c r="AP437" s="6">
        <v>12</v>
      </c>
      <c r="AQ437" s="6">
        <v>11</v>
      </c>
      <c r="AR437" s="6">
        <v>12</v>
      </c>
      <c r="AS437" s="6">
        <v>10</v>
      </c>
      <c r="AT437" s="6">
        <v>10</v>
      </c>
      <c r="AU437" s="6">
        <v>10</v>
      </c>
      <c r="AV437" s="6">
        <v>10</v>
      </c>
      <c r="AW437" s="6">
        <v>10</v>
      </c>
      <c r="AX437" s="6">
        <v>10</v>
      </c>
      <c r="AY437" s="6">
        <v>10</v>
      </c>
      <c r="AZ437" s="6">
        <v>10</v>
      </c>
      <c r="BA437" s="6">
        <v>10</v>
      </c>
      <c r="BB437" s="6">
        <v>10</v>
      </c>
      <c r="BC437" s="7">
        <v>10</v>
      </c>
    </row>
    <row r="438" spans="2:55" x14ac:dyDescent="0.2">
      <c r="B438" s="5" t="s">
        <v>168</v>
      </c>
      <c r="C438" s="6">
        <v>16</v>
      </c>
      <c r="D438" s="6" t="s">
        <v>107</v>
      </c>
      <c r="E438" s="6">
        <v>30</v>
      </c>
      <c r="F438" s="6">
        <v>117</v>
      </c>
      <c r="G438" s="6">
        <v>10</v>
      </c>
      <c r="H438" s="6">
        <v>10</v>
      </c>
      <c r="I438" s="6">
        <v>10</v>
      </c>
      <c r="J438" s="6">
        <v>11</v>
      </c>
      <c r="K438" s="6">
        <v>11</v>
      </c>
      <c r="L438" s="6">
        <v>10</v>
      </c>
      <c r="M438" s="6">
        <v>11</v>
      </c>
      <c r="N438" s="6">
        <v>10</v>
      </c>
      <c r="O438" s="6">
        <v>11</v>
      </c>
      <c r="P438" s="6">
        <v>11</v>
      </c>
      <c r="Q438" s="6">
        <v>12</v>
      </c>
      <c r="R438" s="6">
        <v>11</v>
      </c>
      <c r="S438" s="6">
        <v>11</v>
      </c>
      <c r="T438" s="6">
        <v>10</v>
      </c>
      <c r="U438" s="6">
        <v>11</v>
      </c>
      <c r="V438" s="6">
        <v>11</v>
      </c>
      <c r="W438" s="6">
        <v>10</v>
      </c>
      <c r="X438" s="6">
        <v>11</v>
      </c>
      <c r="Y438" s="6">
        <v>10</v>
      </c>
      <c r="Z438" s="6">
        <v>11</v>
      </c>
      <c r="AA438" s="6">
        <v>12</v>
      </c>
      <c r="AB438" s="6">
        <v>11</v>
      </c>
      <c r="AC438" s="6">
        <v>10</v>
      </c>
      <c r="AD438" s="6">
        <v>10</v>
      </c>
      <c r="AE438" s="6">
        <v>11</v>
      </c>
      <c r="AF438" s="6">
        <v>11</v>
      </c>
      <c r="AG438" s="6">
        <v>12</v>
      </c>
      <c r="AH438" s="6">
        <v>10</v>
      </c>
      <c r="AI438" s="6">
        <v>11</v>
      </c>
      <c r="AJ438" s="6">
        <v>11</v>
      </c>
      <c r="AK438" s="6">
        <v>12</v>
      </c>
      <c r="AL438" s="6">
        <v>12</v>
      </c>
      <c r="AM438" s="6">
        <v>12</v>
      </c>
      <c r="AN438" s="6">
        <v>10</v>
      </c>
      <c r="AO438" s="6">
        <v>11</v>
      </c>
      <c r="AP438" s="6">
        <v>12</v>
      </c>
      <c r="AQ438" s="6">
        <v>12</v>
      </c>
      <c r="AR438" s="6">
        <v>11</v>
      </c>
      <c r="AS438" s="6">
        <v>10</v>
      </c>
      <c r="AT438" s="6">
        <v>10</v>
      </c>
      <c r="AU438" s="6">
        <v>10</v>
      </c>
      <c r="AV438" s="6">
        <v>10</v>
      </c>
      <c r="AW438" s="6">
        <v>10</v>
      </c>
      <c r="AX438" s="6">
        <v>10</v>
      </c>
      <c r="AY438" s="6">
        <v>10</v>
      </c>
      <c r="AZ438" s="6">
        <v>10</v>
      </c>
      <c r="BA438" s="6">
        <v>10</v>
      </c>
      <c r="BB438" s="6">
        <v>10</v>
      </c>
      <c r="BC438" s="7">
        <v>10</v>
      </c>
    </row>
    <row r="439" spans="2:55" x14ac:dyDescent="0.2">
      <c r="B439" s="5" t="s">
        <v>167</v>
      </c>
      <c r="C439" s="6">
        <v>16</v>
      </c>
      <c r="D439" s="6" t="s">
        <v>107</v>
      </c>
      <c r="E439" s="6">
        <v>30</v>
      </c>
      <c r="F439" s="6">
        <v>117</v>
      </c>
      <c r="G439" s="6">
        <v>10</v>
      </c>
      <c r="H439" s="6">
        <v>10</v>
      </c>
      <c r="I439" s="6">
        <v>11</v>
      </c>
      <c r="J439" s="6">
        <v>11</v>
      </c>
      <c r="K439" s="6">
        <v>11</v>
      </c>
      <c r="L439" s="6">
        <v>11</v>
      </c>
      <c r="M439" s="6">
        <v>11</v>
      </c>
      <c r="N439" s="6">
        <v>10</v>
      </c>
      <c r="O439" s="6">
        <v>11</v>
      </c>
      <c r="P439" s="6">
        <v>11</v>
      </c>
      <c r="Q439" s="6">
        <v>11</v>
      </c>
      <c r="R439" s="6">
        <v>11</v>
      </c>
      <c r="S439" s="6">
        <v>11</v>
      </c>
      <c r="T439" s="6">
        <v>10</v>
      </c>
      <c r="U439" s="6">
        <v>11</v>
      </c>
      <c r="V439" s="6">
        <v>11</v>
      </c>
      <c r="W439" s="6">
        <v>10</v>
      </c>
      <c r="X439" s="6">
        <v>11</v>
      </c>
      <c r="Y439" s="6">
        <v>10</v>
      </c>
      <c r="Z439" s="6">
        <v>11</v>
      </c>
      <c r="AA439" s="6">
        <v>12</v>
      </c>
      <c r="AB439" s="6">
        <v>12</v>
      </c>
      <c r="AC439" s="6">
        <v>10</v>
      </c>
      <c r="AD439" s="6">
        <v>10</v>
      </c>
      <c r="AE439" s="6">
        <v>11</v>
      </c>
      <c r="AF439" s="6">
        <v>11</v>
      </c>
      <c r="AG439" s="6">
        <v>12</v>
      </c>
      <c r="AH439" s="6">
        <v>11</v>
      </c>
      <c r="AI439" s="6">
        <v>11</v>
      </c>
      <c r="AJ439" s="6">
        <v>11</v>
      </c>
      <c r="AK439" s="6">
        <v>11</v>
      </c>
      <c r="AL439" s="6">
        <v>12</v>
      </c>
      <c r="AM439" s="6">
        <v>11</v>
      </c>
      <c r="AN439" s="6">
        <v>10</v>
      </c>
      <c r="AO439" s="6">
        <v>11</v>
      </c>
      <c r="AP439" s="6">
        <v>11</v>
      </c>
      <c r="AQ439" s="6">
        <v>12</v>
      </c>
      <c r="AR439" s="6">
        <v>12</v>
      </c>
      <c r="AS439" s="6">
        <v>10</v>
      </c>
      <c r="AT439" s="6">
        <v>10</v>
      </c>
      <c r="AU439" s="6">
        <v>10</v>
      </c>
      <c r="AV439" s="6">
        <v>10</v>
      </c>
      <c r="AW439" s="6">
        <v>10</v>
      </c>
      <c r="AX439" s="6">
        <v>10</v>
      </c>
      <c r="AY439" s="6">
        <v>10</v>
      </c>
      <c r="AZ439" s="6">
        <v>10</v>
      </c>
      <c r="BA439" s="6">
        <v>10</v>
      </c>
      <c r="BB439" s="6">
        <v>10</v>
      </c>
      <c r="BC439" s="7">
        <v>10</v>
      </c>
    </row>
    <row r="440" spans="2:55" x14ac:dyDescent="0.2">
      <c r="B440" s="5" t="s">
        <v>167</v>
      </c>
      <c r="C440" s="6">
        <v>16</v>
      </c>
      <c r="D440" s="6" t="s">
        <v>107</v>
      </c>
      <c r="E440" s="6">
        <v>30</v>
      </c>
      <c r="F440" s="6">
        <v>116</v>
      </c>
      <c r="G440" s="6">
        <v>10</v>
      </c>
      <c r="H440" s="6">
        <v>10</v>
      </c>
      <c r="I440" s="6">
        <v>11</v>
      </c>
      <c r="J440" s="6">
        <v>11</v>
      </c>
      <c r="K440" s="6">
        <v>11</v>
      </c>
      <c r="L440" s="6">
        <v>11</v>
      </c>
      <c r="M440" s="6">
        <v>11</v>
      </c>
      <c r="N440" s="6">
        <v>11</v>
      </c>
      <c r="O440" s="6">
        <v>11</v>
      </c>
      <c r="P440" s="6">
        <v>11</v>
      </c>
      <c r="Q440" s="6">
        <v>11</v>
      </c>
      <c r="R440" s="6">
        <v>11</v>
      </c>
      <c r="S440" s="6">
        <v>10</v>
      </c>
      <c r="T440" s="6">
        <v>10</v>
      </c>
      <c r="U440" s="6">
        <v>11</v>
      </c>
      <c r="V440" s="6">
        <v>11</v>
      </c>
      <c r="W440" s="6">
        <v>10</v>
      </c>
      <c r="X440" s="6">
        <v>12</v>
      </c>
      <c r="Y440" s="6">
        <v>10</v>
      </c>
      <c r="Z440" s="6">
        <v>11</v>
      </c>
      <c r="AA440" s="6">
        <v>11</v>
      </c>
      <c r="AB440" s="6">
        <v>12</v>
      </c>
      <c r="AC440" s="6">
        <v>10</v>
      </c>
      <c r="AD440" s="6">
        <v>10</v>
      </c>
      <c r="AE440" s="6">
        <v>11</v>
      </c>
      <c r="AF440" s="6">
        <v>11</v>
      </c>
      <c r="AG440" s="6">
        <v>12</v>
      </c>
      <c r="AH440" s="6">
        <v>11</v>
      </c>
      <c r="AI440" s="6">
        <v>11</v>
      </c>
      <c r="AJ440" s="6">
        <v>11</v>
      </c>
      <c r="AK440" s="6">
        <v>12</v>
      </c>
      <c r="AL440" s="6">
        <v>12</v>
      </c>
      <c r="AM440" s="6">
        <v>12</v>
      </c>
      <c r="AN440" s="6">
        <v>10</v>
      </c>
      <c r="AO440" s="6">
        <v>10</v>
      </c>
      <c r="AP440" s="6">
        <v>11</v>
      </c>
      <c r="AQ440" s="6">
        <v>12</v>
      </c>
      <c r="AR440" s="6">
        <v>12</v>
      </c>
      <c r="AS440" s="6">
        <v>10</v>
      </c>
      <c r="AT440" s="6">
        <v>10</v>
      </c>
      <c r="AU440" s="6">
        <v>10</v>
      </c>
      <c r="AV440" s="6">
        <v>10</v>
      </c>
      <c r="AW440" s="6">
        <v>10</v>
      </c>
      <c r="AX440" s="6">
        <v>10</v>
      </c>
      <c r="AY440" s="6">
        <v>10</v>
      </c>
      <c r="AZ440" s="6">
        <v>10</v>
      </c>
      <c r="BA440" s="6">
        <v>10</v>
      </c>
      <c r="BB440" s="6">
        <v>10</v>
      </c>
      <c r="BC440" s="7">
        <v>10</v>
      </c>
    </row>
    <row r="441" spans="2:55" x14ac:dyDescent="0.2">
      <c r="B441" s="5" t="s">
        <v>167</v>
      </c>
      <c r="C441" s="6">
        <v>16</v>
      </c>
      <c r="D441" s="6" t="s">
        <v>107</v>
      </c>
      <c r="E441" s="6">
        <v>30</v>
      </c>
      <c r="F441" s="6">
        <v>116</v>
      </c>
      <c r="G441" s="6">
        <v>10</v>
      </c>
      <c r="H441" s="6">
        <v>10</v>
      </c>
      <c r="I441" s="6">
        <v>10</v>
      </c>
      <c r="J441" s="6">
        <v>10</v>
      </c>
      <c r="K441" s="6">
        <v>11</v>
      </c>
      <c r="L441" s="6">
        <v>11</v>
      </c>
      <c r="M441" s="6">
        <v>10</v>
      </c>
      <c r="N441" s="6">
        <v>10</v>
      </c>
      <c r="O441" s="6">
        <v>11</v>
      </c>
      <c r="P441" s="6">
        <v>10</v>
      </c>
      <c r="Q441" s="6">
        <v>11</v>
      </c>
      <c r="R441" s="6">
        <v>12</v>
      </c>
      <c r="S441" s="6">
        <v>11</v>
      </c>
      <c r="T441" s="6">
        <v>10</v>
      </c>
      <c r="U441" s="6">
        <v>11</v>
      </c>
      <c r="V441" s="6">
        <v>11</v>
      </c>
      <c r="W441" s="6">
        <v>10</v>
      </c>
      <c r="X441" s="6">
        <v>11</v>
      </c>
      <c r="Y441" s="6">
        <v>10</v>
      </c>
      <c r="Z441" s="6">
        <v>11</v>
      </c>
      <c r="AA441" s="6">
        <v>12</v>
      </c>
      <c r="AB441" s="6">
        <v>11</v>
      </c>
      <c r="AC441" s="6">
        <v>10</v>
      </c>
      <c r="AD441" s="6">
        <v>11</v>
      </c>
      <c r="AE441" s="6">
        <v>11</v>
      </c>
      <c r="AF441" s="6">
        <v>12</v>
      </c>
      <c r="AG441" s="6">
        <v>12</v>
      </c>
      <c r="AH441" s="6">
        <v>10</v>
      </c>
      <c r="AI441" s="6">
        <v>11</v>
      </c>
      <c r="AJ441" s="6">
        <v>10</v>
      </c>
      <c r="AK441" s="6">
        <v>12</v>
      </c>
      <c r="AL441" s="6">
        <v>12</v>
      </c>
      <c r="AM441" s="6">
        <v>12</v>
      </c>
      <c r="AN441" s="6">
        <v>10</v>
      </c>
      <c r="AO441" s="6">
        <v>11</v>
      </c>
      <c r="AP441" s="6">
        <v>12</v>
      </c>
      <c r="AQ441" s="6">
        <v>11</v>
      </c>
      <c r="AR441" s="6">
        <v>12</v>
      </c>
      <c r="AS441" s="6">
        <v>10</v>
      </c>
      <c r="AT441" s="6">
        <v>10</v>
      </c>
      <c r="AU441" s="6">
        <v>10</v>
      </c>
      <c r="AV441" s="6">
        <v>10</v>
      </c>
      <c r="AW441" s="6">
        <v>10</v>
      </c>
      <c r="AX441" s="6">
        <v>10</v>
      </c>
      <c r="AY441" s="6">
        <v>10</v>
      </c>
      <c r="AZ441" s="6">
        <v>10</v>
      </c>
      <c r="BA441" s="6">
        <v>10</v>
      </c>
      <c r="BB441" s="6">
        <v>10</v>
      </c>
      <c r="BC441" s="7">
        <v>10</v>
      </c>
    </row>
    <row r="442" spans="2:55" x14ac:dyDescent="0.2">
      <c r="B442" s="5" t="s">
        <v>167</v>
      </c>
      <c r="C442" s="6">
        <v>16</v>
      </c>
      <c r="D442" s="6" t="s">
        <v>107</v>
      </c>
      <c r="E442" s="6">
        <v>29</v>
      </c>
      <c r="F442" s="6">
        <v>116</v>
      </c>
      <c r="G442" s="6">
        <v>10</v>
      </c>
      <c r="H442" s="6">
        <v>10</v>
      </c>
      <c r="I442" s="6">
        <v>10</v>
      </c>
      <c r="J442" s="6">
        <v>10</v>
      </c>
      <c r="K442" s="6">
        <v>11</v>
      </c>
      <c r="L442" s="6">
        <v>11</v>
      </c>
      <c r="M442" s="6">
        <v>10</v>
      </c>
      <c r="N442" s="6">
        <v>11</v>
      </c>
      <c r="O442" s="6">
        <v>11</v>
      </c>
      <c r="P442" s="6">
        <v>10</v>
      </c>
      <c r="Q442" s="6">
        <v>11</v>
      </c>
      <c r="R442" s="6">
        <v>11</v>
      </c>
      <c r="S442" s="6">
        <v>11</v>
      </c>
      <c r="T442" s="6">
        <v>10</v>
      </c>
      <c r="U442" s="6">
        <v>11</v>
      </c>
      <c r="V442" s="6">
        <v>11</v>
      </c>
      <c r="W442" s="6">
        <v>10</v>
      </c>
      <c r="X442" s="6">
        <v>12</v>
      </c>
      <c r="Y442" s="6">
        <v>10</v>
      </c>
      <c r="Z442" s="6">
        <v>11</v>
      </c>
      <c r="AA442" s="6">
        <v>12</v>
      </c>
      <c r="AB442" s="6">
        <v>12</v>
      </c>
      <c r="AC442" s="6">
        <v>10</v>
      </c>
      <c r="AD442" s="6">
        <v>10</v>
      </c>
      <c r="AE442" s="6">
        <v>11</v>
      </c>
      <c r="AF442" s="6">
        <v>12</v>
      </c>
      <c r="AG442" s="6">
        <v>12</v>
      </c>
      <c r="AH442" s="6">
        <v>11</v>
      </c>
      <c r="AI442" s="6">
        <v>11</v>
      </c>
      <c r="AJ442" s="6">
        <v>10</v>
      </c>
      <c r="AK442" s="6">
        <v>12</v>
      </c>
      <c r="AL442" s="6">
        <v>11</v>
      </c>
      <c r="AM442" s="6">
        <v>11</v>
      </c>
      <c r="AN442" s="6">
        <v>11</v>
      </c>
      <c r="AO442" s="6">
        <v>10</v>
      </c>
      <c r="AP442" s="6">
        <v>12</v>
      </c>
      <c r="AQ442" s="6">
        <v>11</v>
      </c>
      <c r="AR442" s="6">
        <v>12</v>
      </c>
      <c r="AS442" s="6">
        <v>10</v>
      </c>
      <c r="AT442" s="6">
        <v>10</v>
      </c>
      <c r="AU442" s="6">
        <v>10</v>
      </c>
      <c r="AV442" s="6">
        <v>10</v>
      </c>
      <c r="AW442" s="6">
        <v>10</v>
      </c>
      <c r="AX442" s="6">
        <v>10</v>
      </c>
      <c r="AY442" s="6">
        <v>10</v>
      </c>
      <c r="AZ442" s="6">
        <v>10</v>
      </c>
      <c r="BA442" s="6">
        <v>10</v>
      </c>
      <c r="BB442" s="6">
        <v>10</v>
      </c>
      <c r="BC442" s="7">
        <v>10</v>
      </c>
    </row>
    <row r="443" spans="2:55" x14ac:dyDescent="0.2">
      <c r="B443" s="5" t="s">
        <v>168</v>
      </c>
      <c r="C443" s="6">
        <v>16</v>
      </c>
      <c r="D443" s="6" t="s">
        <v>107</v>
      </c>
      <c r="E443" s="6">
        <v>30</v>
      </c>
      <c r="F443" s="6">
        <v>115</v>
      </c>
      <c r="G443" s="6">
        <v>10</v>
      </c>
      <c r="H443" s="6">
        <v>10</v>
      </c>
      <c r="I443" s="6">
        <v>11</v>
      </c>
      <c r="J443" s="6">
        <v>11</v>
      </c>
      <c r="K443" s="6">
        <v>11</v>
      </c>
      <c r="L443" s="6">
        <v>11</v>
      </c>
      <c r="M443" s="6">
        <v>11</v>
      </c>
      <c r="N443" s="6">
        <v>10</v>
      </c>
      <c r="O443" s="6">
        <v>11</v>
      </c>
      <c r="P443" s="6">
        <v>10</v>
      </c>
      <c r="Q443" s="6">
        <v>11</v>
      </c>
      <c r="R443" s="6">
        <v>11</v>
      </c>
      <c r="S443" s="6">
        <v>11</v>
      </c>
      <c r="T443" s="6">
        <v>10</v>
      </c>
      <c r="U443" s="6">
        <v>11</v>
      </c>
      <c r="V443" s="6">
        <v>10</v>
      </c>
      <c r="W443" s="6">
        <v>10</v>
      </c>
      <c r="X443" s="6">
        <v>11</v>
      </c>
      <c r="Y443" s="6">
        <v>10</v>
      </c>
      <c r="Z443" s="6">
        <v>11</v>
      </c>
      <c r="AA443" s="6">
        <v>12</v>
      </c>
      <c r="AB443" s="6">
        <v>11</v>
      </c>
      <c r="AC443" s="6">
        <v>10</v>
      </c>
      <c r="AD443" s="6">
        <v>11</v>
      </c>
      <c r="AE443" s="6">
        <v>10</v>
      </c>
      <c r="AF443" s="6">
        <v>11</v>
      </c>
      <c r="AG443" s="6">
        <v>11</v>
      </c>
      <c r="AH443" s="6">
        <v>11</v>
      </c>
      <c r="AI443" s="6">
        <v>11</v>
      </c>
      <c r="AJ443" s="6">
        <v>11</v>
      </c>
      <c r="AK443" s="6">
        <v>11</v>
      </c>
      <c r="AL443" s="6">
        <v>11</v>
      </c>
      <c r="AM443" s="6">
        <v>12</v>
      </c>
      <c r="AN443" s="6">
        <v>10</v>
      </c>
      <c r="AO443" s="6">
        <v>11</v>
      </c>
      <c r="AP443" s="6">
        <v>12</v>
      </c>
      <c r="AQ443" s="6">
        <v>12</v>
      </c>
      <c r="AR443" s="6">
        <v>12</v>
      </c>
      <c r="AS443" s="6">
        <v>10</v>
      </c>
      <c r="AT443" s="6">
        <v>10</v>
      </c>
      <c r="AU443" s="6">
        <v>10</v>
      </c>
      <c r="AV443" s="6">
        <v>10</v>
      </c>
      <c r="AW443" s="6">
        <v>10</v>
      </c>
      <c r="AX443" s="6">
        <v>10</v>
      </c>
      <c r="AY443" s="6">
        <v>10</v>
      </c>
      <c r="AZ443" s="6">
        <v>10</v>
      </c>
      <c r="BA443" s="6">
        <v>10</v>
      </c>
      <c r="BB443" s="6">
        <v>10</v>
      </c>
      <c r="BC443" s="7">
        <v>10</v>
      </c>
    </row>
    <row r="444" spans="2:55" x14ac:dyDescent="0.2">
      <c r="B444" s="5" t="s">
        <v>168</v>
      </c>
      <c r="C444" s="6">
        <v>16</v>
      </c>
      <c r="D444" s="6" t="s">
        <v>107</v>
      </c>
      <c r="E444" s="6">
        <v>30</v>
      </c>
      <c r="F444" s="6">
        <v>115</v>
      </c>
      <c r="G444" s="6">
        <v>10</v>
      </c>
      <c r="H444" s="6">
        <v>10</v>
      </c>
      <c r="I444" s="6">
        <v>11</v>
      </c>
      <c r="J444" s="6">
        <v>10</v>
      </c>
      <c r="K444" s="6">
        <v>11</v>
      </c>
      <c r="L444" s="6">
        <v>10</v>
      </c>
      <c r="M444" s="6">
        <v>10</v>
      </c>
      <c r="N444" s="6">
        <v>11</v>
      </c>
      <c r="O444" s="6">
        <v>11</v>
      </c>
      <c r="P444" s="6">
        <v>10</v>
      </c>
      <c r="Q444" s="6">
        <v>11</v>
      </c>
      <c r="R444" s="6">
        <v>12</v>
      </c>
      <c r="S444" s="6">
        <v>11</v>
      </c>
      <c r="T444" s="6">
        <v>11</v>
      </c>
      <c r="U444" s="6">
        <v>11</v>
      </c>
      <c r="V444" s="6">
        <v>10</v>
      </c>
      <c r="W444" s="6">
        <v>10</v>
      </c>
      <c r="X444" s="6">
        <v>11</v>
      </c>
      <c r="Y444" s="6">
        <v>10</v>
      </c>
      <c r="Z444" s="6">
        <v>11</v>
      </c>
      <c r="AA444" s="6">
        <v>11</v>
      </c>
      <c r="AB444" s="6">
        <v>12</v>
      </c>
      <c r="AC444" s="6">
        <v>10</v>
      </c>
      <c r="AD444" s="6">
        <v>10</v>
      </c>
      <c r="AE444" s="6">
        <v>11</v>
      </c>
      <c r="AF444" s="6">
        <v>11</v>
      </c>
      <c r="AG444" s="6">
        <v>12</v>
      </c>
      <c r="AH444" s="6">
        <v>11</v>
      </c>
      <c r="AI444" s="6">
        <v>11</v>
      </c>
      <c r="AJ444" s="6">
        <v>11</v>
      </c>
      <c r="AK444" s="6">
        <v>11</v>
      </c>
      <c r="AL444" s="6">
        <v>11</v>
      </c>
      <c r="AM444" s="6">
        <v>11</v>
      </c>
      <c r="AN444" s="6">
        <v>11</v>
      </c>
      <c r="AO444" s="6">
        <v>10</v>
      </c>
      <c r="AP444" s="6">
        <v>11</v>
      </c>
      <c r="AQ444" s="6">
        <v>11</v>
      </c>
      <c r="AR444" s="6">
        <v>11</v>
      </c>
      <c r="AS444" s="6">
        <v>10</v>
      </c>
      <c r="AT444" s="6">
        <v>10</v>
      </c>
      <c r="AU444" s="6">
        <v>10</v>
      </c>
      <c r="AV444" s="6">
        <v>10</v>
      </c>
      <c r="AW444" s="6">
        <v>10</v>
      </c>
      <c r="AX444" s="6">
        <v>10</v>
      </c>
      <c r="AY444" s="6">
        <v>10</v>
      </c>
      <c r="AZ444" s="6">
        <v>10</v>
      </c>
      <c r="BA444" s="6">
        <v>10</v>
      </c>
      <c r="BB444" s="6">
        <v>10</v>
      </c>
      <c r="BC444" s="7">
        <v>10</v>
      </c>
    </row>
    <row r="445" spans="2:55" x14ac:dyDescent="0.2">
      <c r="B445" s="5" t="s">
        <v>168</v>
      </c>
      <c r="C445" s="6">
        <v>16</v>
      </c>
      <c r="D445" s="6" t="s">
        <v>107</v>
      </c>
      <c r="E445" s="6">
        <v>28</v>
      </c>
      <c r="F445" s="6">
        <v>115</v>
      </c>
      <c r="G445" s="6">
        <v>10</v>
      </c>
      <c r="H445" s="6">
        <v>10</v>
      </c>
      <c r="I445" s="6">
        <v>11</v>
      </c>
      <c r="J445" s="6">
        <v>11</v>
      </c>
      <c r="K445" s="6">
        <v>11</v>
      </c>
      <c r="L445" s="6">
        <v>11</v>
      </c>
      <c r="M445" s="6">
        <v>11</v>
      </c>
      <c r="N445" s="6">
        <v>10</v>
      </c>
      <c r="O445" s="6">
        <v>12</v>
      </c>
      <c r="P445" s="6">
        <v>11</v>
      </c>
      <c r="Q445" s="6">
        <v>11</v>
      </c>
      <c r="R445" s="6">
        <v>11</v>
      </c>
      <c r="S445" s="6">
        <v>11</v>
      </c>
      <c r="T445" s="6">
        <v>11</v>
      </c>
      <c r="U445" s="6">
        <v>11</v>
      </c>
      <c r="V445" s="6">
        <v>10</v>
      </c>
      <c r="W445" s="6">
        <v>10</v>
      </c>
      <c r="X445" s="6">
        <v>11</v>
      </c>
      <c r="Y445" s="6">
        <v>10</v>
      </c>
      <c r="Z445" s="6">
        <v>11</v>
      </c>
      <c r="AA445" s="6">
        <v>12</v>
      </c>
      <c r="AB445" s="6">
        <v>11</v>
      </c>
      <c r="AC445" s="6">
        <v>10</v>
      </c>
      <c r="AD445" s="6">
        <v>11</v>
      </c>
      <c r="AE445" s="6">
        <v>10</v>
      </c>
      <c r="AF445" s="6">
        <v>11</v>
      </c>
      <c r="AG445" s="6">
        <v>11</v>
      </c>
      <c r="AH445" s="6">
        <v>11</v>
      </c>
      <c r="AI445" s="6">
        <v>12</v>
      </c>
      <c r="AJ445" s="6">
        <v>11</v>
      </c>
      <c r="AK445" s="6">
        <v>12</v>
      </c>
      <c r="AL445" s="6">
        <v>12</v>
      </c>
      <c r="AM445" s="6">
        <v>11</v>
      </c>
      <c r="AN445" s="6">
        <v>10</v>
      </c>
      <c r="AO445" s="6">
        <v>11</v>
      </c>
      <c r="AP445" s="6">
        <v>11</v>
      </c>
      <c r="AQ445" s="6">
        <v>12</v>
      </c>
      <c r="AR445" s="6">
        <v>12</v>
      </c>
      <c r="AS445" s="6">
        <v>10</v>
      </c>
      <c r="AT445" s="6">
        <v>10</v>
      </c>
      <c r="AU445" s="6">
        <v>10</v>
      </c>
      <c r="AV445" s="6">
        <v>10</v>
      </c>
      <c r="AW445" s="6">
        <v>10</v>
      </c>
      <c r="AX445" s="6">
        <v>10</v>
      </c>
      <c r="AY445" s="6">
        <v>10</v>
      </c>
      <c r="AZ445" s="6">
        <v>10</v>
      </c>
      <c r="BA445" s="6">
        <v>10</v>
      </c>
      <c r="BB445" s="6">
        <v>10</v>
      </c>
      <c r="BC445" s="7">
        <v>10</v>
      </c>
    </row>
    <row r="446" spans="2:55" x14ac:dyDescent="0.2">
      <c r="B446" s="5" t="s">
        <v>167</v>
      </c>
      <c r="C446" s="6">
        <v>16</v>
      </c>
      <c r="D446" s="6" t="s">
        <v>107</v>
      </c>
      <c r="E446" s="6">
        <v>30</v>
      </c>
      <c r="F446" s="6">
        <v>115</v>
      </c>
      <c r="G446" s="6">
        <v>10</v>
      </c>
      <c r="H446" s="6">
        <v>10</v>
      </c>
      <c r="I446" s="6">
        <v>10</v>
      </c>
      <c r="J446" s="6">
        <v>11</v>
      </c>
      <c r="K446" s="6">
        <v>11</v>
      </c>
      <c r="L446" s="6">
        <v>11</v>
      </c>
      <c r="M446" s="6">
        <v>11</v>
      </c>
      <c r="N446" s="6">
        <v>10</v>
      </c>
      <c r="O446" s="6">
        <v>11</v>
      </c>
      <c r="P446" s="6">
        <v>11</v>
      </c>
      <c r="Q446" s="6">
        <v>11</v>
      </c>
      <c r="R446" s="6">
        <v>12</v>
      </c>
      <c r="S446" s="6">
        <v>11</v>
      </c>
      <c r="T446" s="6">
        <v>10</v>
      </c>
      <c r="U446" s="6">
        <v>11</v>
      </c>
      <c r="V446" s="6">
        <v>11</v>
      </c>
      <c r="W446" s="6">
        <v>10</v>
      </c>
      <c r="X446" s="6">
        <v>13</v>
      </c>
      <c r="Y446" s="6">
        <v>10</v>
      </c>
      <c r="Z446" s="6">
        <v>11</v>
      </c>
      <c r="AA446" s="6">
        <v>12</v>
      </c>
      <c r="AB446" s="6">
        <v>11</v>
      </c>
      <c r="AC446" s="6">
        <v>10</v>
      </c>
      <c r="AD446" s="6">
        <v>10</v>
      </c>
      <c r="AE446" s="6">
        <v>11</v>
      </c>
      <c r="AF446" s="6">
        <v>10</v>
      </c>
      <c r="AG446" s="6">
        <v>11</v>
      </c>
      <c r="AH446" s="6">
        <v>11</v>
      </c>
      <c r="AI446" s="6">
        <v>11</v>
      </c>
      <c r="AJ446" s="6">
        <v>11</v>
      </c>
      <c r="AK446" s="6">
        <v>12</v>
      </c>
      <c r="AL446" s="6">
        <v>11</v>
      </c>
      <c r="AM446" s="6">
        <v>12</v>
      </c>
      <c r="AN446" s="6">
        <v>10</v>
      </c>
      <c r="AO446" s="6">
        <v>10</v>
      </c>
      <c r="AP446" s="6">
        <v>12</v>
      </c>
      <c r="AQ446" s="6">
        <v>11</v>
      </c>
      <c r="AR446" s="6">
        <v>12</v>
      </c>
      <c r="AS446" s="6">
        <v>10</v>
      </c>
      <c r="AT446" s="6">
        <v>10</v>
      </c>
      <c r="AU446" s="6">
        <v>10</v>
      </c>
      <c r="AV446" s="6">
        <v>10</v>
      </c>
      <c r="AW446" s="6">
        <v>10</v>
      </c>
      <c r="AX446" s="6">
        <v>10</v>
      </c>
      <c r="AY446" s="6">
        <v>10</v>
      </c>
      <c r="AZ446" s="6">
        <v>10</v>
      </c>
      <c r="BA446" s="6">
        <v>10</v>
      </c>
      <c r="BB446" s="6">
        <v>10</v>
      </c>
      <c r="BC446" s="7">
        <v>10</v>
      </c>
    </row>
    <row r="447" spans="2:55" x14ac:dyDescent="0.2">
      <c r="B447" s="5" t="s">
        <v>168</v>
      </c>
      <c r="C447" s="6">
        <v>16</v>
      </c>
      <c r="D447" s="6" t="s">
        <v>107</v>
      </c>
      <c r="E447" s="6">
        <v>28</v>
      </c>
      <c r="F447" s="6">
        <v>114</v>
      </c>
      <c r="G447" s="6">
        <v>10</v>
      </c>
      <c r="H447" s="6">
        <v>10</v>
      </c>
      <c r="I447" s="6">
        <v>10</v>
      </c>
      <c r="J447" s="6">
        <v>10</v>
      </c>
      <c r="K447" s="6">
        <v>11</v>
      </c>
      <c r="L447" s="6">
        <v>10</v>
      </c>
      <c r="M447" s="6">
        <v>11</v>
      </c>
      <c r="N447" s="6">
        <v>11</v>
      </c>
      <c r="O447" s="6">
        <v>11</v>
      </c>
      <c r="P447" s="6">
        <v>11</v>
      </c>
      <c r="Q447" s="6">
        <v>11</v>
      </c>
      <c r="R447" s="6">
        <v>11</v>
      </c>
      <c r="S447" s="6">
        <v>11</v>
      </c>
      <c r="T447" s="6">
        <v>10</v>
      </c>
      <c r="U447" s="6">
        <v>11</v>
      </c>
      <c r="V447" s="6">
        <v>10</v>
      </c>
      <c r="W447" s="6">
        <v>10</v>
      </c>
      <c r="X447" s="6">
        <v>11</v>
      </c>
      <c r="Y447" s="6">
        <v>10</v>
      </c>
      <c r="Z447" s="6">
        <v>11</v>
      </c>
      <c r="AA447" s="6">
        <v>11</v>
      </c>
      <c r="AB447" s="6">
        <v>11</v>
      </c>
      <c r="AC447" s="6">
        <v>10</v>
      </c>
      <c r="AD447" s="6">
        <v>10</v>
      </c>
      <c r="AE447" s="6">
        <v>11</v>
      </c>
      <c r="AF447" s="6">
        <v>10</v>
      </c>
      <c r="AG447" s="6">
        <v>12</v>
      </c>
      <c r="AH447" s="6">
        <v>11</v>
      </c>
      <c r="AI447" s="6">
        <v>11</v>
      </c>
      <c r="AJ447" s="6">
        <v>10</v>
      </c>
      <c r="AK447" s="6">
        <v>11</v>
      </c>
      <c r="AL447" s="6">
        <v>11</v>
      </c>
      <c r="AM447" s="6">
        <v>11</v>
      </c>
      <c r="AN447" s="6">
        <v>10</v>
      </c>
      <c r="AO447" s="6">
        <v>11</v>
      </c>
      <c r="AP447" s="6">
        <v>11</v>
      </c>
      <c r="AQ447" s="6">
        <v>12</v>
      </c>
      <c r="AR447" s="6">
        <v>12</v>
      </c>
      <c r="AS447" s="6">
        <v>10</v>
      </c>
      <c r="AT447" s="6">
        <v>10</v>
      </c>
      <c r="AU447" s="6">
        <v>10</v>
      </c>
      <c r="AV447" s="6">
        <v>10</v>
      </c>
      <c r="AW447" s="6">
        <v>10</v>
      </c>
      <c r="AX447" s="6">
        <v>10</v>
      </c>
      <c r="AY447" s="6">
        <v>10</v>
      </c>
      <c r="AZ447" s="6">
        <v>10</v>
      </c>
      <c r="BA447" s="6">
        <v>10</v>
      </c>
      <c r="BB447" s="6">
        <v>10</v>
      </c>
      <c r="BC447" s="7">
        <v>10</v>
      </c>
    </row>
    <row r="448" spans="2:55" x14ac:dyDescent="0.2">
      <c r="B448" s="5" t="s">
        <v>168</v>
      </c>
      <c r="C448" s="6">
        <v>16</v>
      </c>
      <c r="D448" s="6" t="s">
        <v>107</v>
      </c>
      <c r="E448" s="6">
        <v>30</v>
      </c>
      <c r="F448" s="6">
        <v>114</v>
      </c>
      <c r="G448" s="6">
        <v>10</v>
      </c>
      <c r="H448" s="6">
        <v>10</v>
      </c>
      <c r="I448" s="6">
        <v>10</v>
      </c>
      <c r="J448" s="6">
        <v>10</v>
      </c>
      <c r="K448" s="6">
        <v>10</v>
      </c>
      <c r="L448" s="6">
        <v>10</v>
      </c>
      <c r="M448" s="6">
        <v>11</v>
      </c>
      <c r="N448" s="6">
        <v>10</v>
      </c>
      <c r="O448" s="6">
        <v>11</v>
      </c>
      <c r="P448" s="6">
        <v>10</v>
      </c>
      <c r="Q448" s="6">
        <v>11</v>
      </c>
      <c r="R448" s="6">
        <v>11</v>
      </c>
      <c r="S448" s="6">
        <v>10</v>
      </c>
      <c r="T448" s="6">
        <v>10</v>
      </c>
      <c r="U448" s="6">
        <v>11</v>
      </c>
      <c r="V448" s="6">
        <v>11</v>
      </c>
      <c r="W448" s="6">
        <v>10</v>
      </c>
      <c r="X448" s="6">
        <v>12</v>
      </c>
      <c r="Y448" s="6">
        <v>10</v>
      </c>
      <c r="Z448" s="6">
        <v>11</v>
      </c>
      <c r="AA448" s="6">
        <v>11</v>
      </c>
      <c r="AB448" s="6">
        <v>11</v>
      </c>
      <c r="AC448" s="6">
        <v>10</v>
      </c>
      <c r="AD448" s="6">
        <v>10</v>
      </c>
      <c r="AE448" s="6">
        <v>10</v>
      </c>
      <c r="AF448" s="6">
        <v>11</v>
      </c>
      <c r="AG448" s="6">
        <v>12</v>
      </c>
      <c r="AH448" s="6">
        <v>11</v>
      </c>
      <c r="AI448" s="6">
        <v>11</v>
      </c>
      <c r="AJ448" s="6">
        <v>11</v>
      </c>
      <c r="AK448" s="6">
        <v>12</v>
      </c>
      <c r="AL448" s="6">
        <v>11</v>
      </c>
      <c r="AM448" s="6">
        <v>12</v>
      </c>
      <c r="AN448" s="6">
        <v>10</v>
      </c>
      <c r="AO448" s="6">
        <v>11</v>
      </c>
      <c r="AP448" s="6">
        <v>11</v>
      </c>
      <c r="AQ448" s="6">
        <v>12</v>
      </c>
      <c r="AR448" s="6">
        <v>11</v>
      </c>
      <c r="AS448" s="6">
        <v>10</v>
      </c>
      <c r="AT448" s="6">
        <v>10</v>
      </c>
      <c r="AU448" s="6">
        <v>10</v>
      </c>
      <c r="AV448" s="6">
        <v>10</v>
      </c>
      <c r="AW448" s="6">
        <v>10</v>
      </c>
      <c r="AX448" s="6">
        <v>10</v>
      </c>
      <c r="AY448" s="6">
        <v>10</v>
      </c>
      <c r="AZ448" s="6">
        <v>10</v>
      </c>
      <c r="BA448" s="6">
        <v>10</v>
      </c>
      <c r="BB448" s="6">
        <v>10</v>
      </c>
      <c r="BC448" s="7">
        <v>10</v>
      </c>
    </row>
    <row r="449" spans="2:55" x14ac:dyDescent="0.2">
      <c r="B449" s="5" t="s">
        <v>168</v>
      </c>
      <c r="C449" s="6">
        <v>16</v>
      </c>
      <c r="D449" s="6" t="s">
        <v>107</v>
      </c>
      <c r="E449" s="6">
        <v>30</v>
      </c>
      <c r="F449" s="6">
        <v>113</v>
      </c>
      <c r="G449" s="6">
        <v>10</v>
      </c>
      <c r="H449" s="6">
        <v>10</v>
      </c>
      <c r="I449" s="6">
        <v>10</v>
      </c>
      <c r="J449" s="6">
        <v>11</v>
      </c>
      <c r="K449" s="6">
        <v>11</v>
      </c>
      <c r="L449" s="6">
        <v>10</v>
      </c>
      <c r="M449" s="6">
        <v>10</v>
      </c>
      <c r="N449" s="6">
        <v>10</v>
      </c>
      <c r="O449" s="6">
        <v>11</v>
      </c>
      <c r="P449" s="6">
        <v>10</v>
      </c>
      <c r="Q449" s="6">
        <v>10</v>
      </c>
      <c r="R449" s="6">
        <v>11</v>
      </c>
      <c r="S449" s="6">
        <v>11</v>
      </c>
      <c r="T449" s="6">
        <v>10</v>
      </c>
      <c r="U449" s="6">
        <v>10</v>
      </c>
      <c r="V449" s="6">
        <v>10</v>
      </c>
      <c r="W449" s="6">
        <v>10</v>
      </c>
      <c r="X449" s="6">
        <v>12</v>
      </c>
      <c r="Y449" s="6">
        <v>10</v>
      </c>
      <c r="Z449" s="6">
        <v>10</v>
      </c>
      <c r="AA449" s="6">
        <v>12</v>
      </c>
      <c r="AB449" s="6">
        <v>12</v>
      </c>
      <c r="AC449" s="6">
        <v>10</v>
      </c>
      <c r="AD449" s="6">
        <v>11</v>
      </c>
      <c r="AE449" s="6">
        <v>10</v>
      </c>
      <c r="AF449" s="6">
        <v>11</v>
      </c>
      <c r="AG449" s="6">
        <v>12</v>
      </c>
      <c r="AH449" s="6">
        <v>10</v>
      </c>
      <c r="AI449" s="6">
        <v>11</v>
      </c>
      <c r="AJ449" s="6">
        <v>11</v>
      </c>
      <c r="AK449" s="6">
        <v>11</v>
      </c>
      <c r="AL449" s="6">
        <v>11</v>
      </c>
      <c r="AM449" s="6">
        <v>11</v>
      </c>
      <c r="AN449" s="6">
        <v>10</v>
      </c>
      <c r="AO449" s="6">
        <v>11</v>
      </c>
      <c r="AP449" s="6">
        <v>11</v>
      </c>
      <c r="AQ449" s="6">
        <v>11</v>
      </c>
      <c r="AR449" s="6">
        <v>11</v>
      </c>
      <c r="AS449" s="6">
        <v>10</v>
      </c>
      <c r="AT449" s="6">
        <v>10</v>
      </c>
      <c r="AU449" s="6">
        <v>10</v>
      </c>
      <c r="AV449" s="6">
        <v>10</v>
      </c>
      <c r="AW449" s="6">
        <v>10</v>
      </c>
      <c r="AX449" s="6">
        <v>10</v>
      </c>
      <c r="AY449" s="6">
        <v>10</v>
      </c>
      <c r="AZ449" s="6">
        <v>10</v>
      </c>
      <c r="BA449" s="6">
        <v>10</v>
      </c>
      <c r="BB449" s="6">
        <v>10</v>
      </c>
      <c r="BC449" s="7">
        <v>10</v>
      </c>
    </row>
    <row r="450" spans="2:55" x14ac:dyDescent="0.2">
      <c r="B450" s="5" t="s">
        <v>168</v>
      </c>
      <c r="C450" s="6">
        <v>16</v>
      </c>
      <c r="D450" s="6" t="s">
        <v>107</v>
      </c>
      <c r="E450" s="6">
        <v>28</v>
      </c>
      <c r="F450" s="6">
        <v>113</v>
      </c>
      <c r="G450" s="6">
        <v>10</v>
      </c>
      <c r="H450" s="6">
        <v>10</v>
      </c>
      <c r="I450" s="6">
        <v>10</v>
      </c>
      <c r="J450" s="6">
        <v>10</v>
      </c>
      <c r="K450" s="6">
        <v>10</v>
      </c>
      <c r="L450" s="6">
        <v>10</v>
      </c>
      <c r="M450" s="6">
        <v>10</v>
      </c>
      <c r="N450" s="6">
        <v>11</v>
      </c>
      <c r="O450" s="6">
        <v>11</v>
      </c>
      <c r="P450" s="6">
        <v>10</v>
      </c>
      <c r="Q450" s="6">
        <v>10</v>
      </c>
      <c r="R450" s="6">
        <v>11</v>
      </c>
      <c r="S450" s="6">
        <v>11</v>
      </c>
      <c r="T450" s="6">
        <v>10</v>
      </c>
      <c r="U450" s="6">
        <v>10</v>
      </c>
      <c r="V450" s="6">
        <v>11</v>
      </c>
      <c r="W450" s="6">
        <v>10</v>
      </c>
      <c r="X450" s="6">
        <v>10</v>
      </c>
      <c r="Y450" s="6">
        <v>10</v>
      </c>
      <c r="Z450" s="6">
        <v>10</v>
      </c>
      <c r="AA450" s="6">
        <v>12</v>
      </c>
      <c r="AB450" s="6">
        <v>11</v>
      </c>
      <c r="AC450" s="6">
        <v>10</v>
      </c>
      <c r="AD450" s="6">
        <v>10</v>
      </c>
      <c r="AE450" s="6">
        <v>11</v>
      </c>
      <c r="AF450" s="6">
        <v>10</v>
      </c>
      <c r="AG450" s="6">
        <v>12</v>
      </c>
      <c r="AH450" s="6">
        <v>11</v>
      </c>
      <c r="AI450" s="6">
        <v>11</v>
      </c>
      <c r="AJ450" s="6">
        <v>10</v>
      </c>
      <c r="AK450" s="6">
        <v>11</v>
      </c>
      <c r="AL450" s="6">
        <v>11</v>
      </c>
      <c r="AM450" s="6">
        <v>11</v>
      </c>
      <c r="AN450" s="6">
        <v>10</v>
      </c>
      <c r="AO450" s="6">
        <v>10</v>
      </c>
      <c r="AP450" s="6">
        <v>11</v>
      </c>
      <c r="AQ450" s="6">
        <v>11</v>
      </c>
      <c r="AR450" s="6">
        <v>11</v>
      </c>
      <c r="AS450" s="6">
        <v>10</v>
      </c>
      <c r="AT450" s="6">
        <v>10</v>
      </c>
      <c r="AU450" s="6">
        <v>10</v>
      </c>
      <c r="AV450" s="6">
        <v>10</v>
      </c>
      <c r="AW450" s="6">
        <v>10</v>
      </c>
      <c r="AX450" s="6">
        <v>10</v>
      </c>
      <c r="AY450" s="6">
        <v>10</v>
      </c>
      <c r="AZ450" s="6">
        <v>10</v>
      </c>
      <c r="BA450" s="6">
        <v>10</v>
      </c>
      <c r="BB450" s="6">
        <v>10</v>
      </c>
      <c r="BC450" s="7">
        <v>10</v>
      </c>
    </row>
    <row r="451" spans="2:55" x14ac:dyDescent="0.2">
      <c r="B451" s="5" t="s">
        <v>167</v>
      </c>
      <c r="C451" s="6">
        <v>16</v>
      </c>
      <c r="D451" s="6" t="s">
        <v>107</v>
      </c>
      <c r="E451" s="6">
        <v>29</v>
      </c>
      <c r="F451" s="6">
        <v>113</v>
      </c>
      <c r="G451" s="6">
        <v>10</v>
      </c>
      <c r="H451" s="6">
        <v>10</v>
      </c>
      <c r="I451" s="6">
        <v>10</v>
      </c>
      <c r="J451" s="6">
        <v>10</v>
      </c>
      <c r="K451" s="6">
        <v>11</v>
      </c>
      <c r="L451" s="6">
        <v>10</v>
      </c>
      <c r="M451" s="6">
        <v>10</v>
      </c>
      <c r="N451" s="6">
        <v>10</v>
      </c>
      <c r="O451" s="6">
        <v>11</v>
      </c>
      <c r="P451" s="6">
        <v>10</v>
      </c>
      <c r="Q451" s="6">
        <v>11</v>
      </c>
      <c r="R451" s="6">
        <v>11</v>
      </c>
      <c r="S451" s="6">
        <v>11</v>
      </c>
      <c r="T451" s="6">
        <v>10</v>
      </c>
      <c r="U451" s="6">
        <v>10</v>
      </c>
      <c r="V451" s="6">
        <v>10</v>
      </c>
      <c r="W451" s="6">
        <v>10</v>
      </c>
      <c r="X451" s="6">
        <v>12</v>
      </c>
      <c r="Y451" s="6">
        <v>10</v>
      </c>
      <c r="Z451" s="6">
        <v>11</v>
      </c>
      <c r="AA451" s="6">
        <v>11</v>
      </c>
      <c r="AB451" s="6">
        <v>12</v>
      </c>
      <c r="AC451" s="6">
        <v>10</v>
      </c>
      <c r="AD451" s="6">
        <v>10</v>
      </c>
      <c r="AE451" s="6">
        <v>11</v>
      </c>
      <c r="AF451" s="6">
        <v>10</v>
      </c>
      <c r="AG451" s="6">
        <v>12</v>
      </c>
      <c r="AH451" s="6">
        <v>11</v>
      </c>
      <c r="AI451" s="6">
        <v>11</v>
      </c>
      <c r="AJ451" s="6">
        <v>11</v>
      </c>
      <c r="AK451" s="6">
        <v>11</v>
      </c>
      <c r="AL451" s="6">
        <v>12</v>
      </c>
      <c r="AM451" s="6">
        <v>11</v>
      </c>
      <c r="AN451" s="6">
        <v>11</v>
      </c>
      <c r="AO451" s="6">
        <v>11</v>
      </c>
      <c r="AP451" s="6">
        <v>11</v>
      </c>
      <c r="AQ451" s="6">
        <v>11</v>
      </c>
      <c r="AR451" s="6">
        <v>12</v>
      </c>
      <c r="AS451" s="6">
        <v>10</v>
      </c>
      <c r="AT451" s="6">
        <v>10</v>
      </c>
      <c r="AU451" s="6">
        <v>10</v>
      </c>
      <c r="AV451" s="6">
        <v>10</v>
      </c>
      <c r="AW451" s="6">
        <v>10</v>
      </c>
      <c r="AX451" s="6">
        <v>10</v>
      </c>
      <c r="AY451" s="6">
        <v>10</v>
      </c>
      <c r="AZ451" s="6">
        <v>10</v>
      </c>
      <c r="BA451" s="6">
        <v>10</v>
      </c>
      <c r="BB451" s="6">
        <v>10</v>
      </c>
      <c r="BC451" s="7">
        <v>10</v>
      </c>
    </row>
    <row r="452" spans="2:55" x14ac:dyDescent="0.2">
      <c r="B452" s="5" t="s">
        <v>168</v>
      </c>
      <c r="C452" s="6">
        <v>16</v>
      </c>
      <c r="D452" s="6" t="s">
        <v>107</v>
      </c>
      <c r="E452" s="6">
        <v>30</v>
      </c>
      <c r="F452" s="6">
        <v>112</v>
      </c>
      <c r="G452" s="6">
        <v>10</v>
      </c>
      <c r="H452" s="6">
        <v>10</v>
      </c>
      <c r="I452" s="6">
        <v>10</v>
      </c>
      <c r="J452" s="6">
        <v>10</v>
      </c>
      <c r="K452" s="6">
        <v>10</v>
      </c>
      <c r="L452" s="6">
        <v>10</v>
      </c>
      <c r="M452" s="6">
        <v>10</v>
      </c>
      <c r="N452" s="6">
        <v>10</v>
      </c>
      <c r="O452" s="6">
        <v>11</v>
      </c>
      <c r="P452" s="6">
        <v>10</v>
      </c>
      <c r="Q452" s="6">
        <v>11</v>
      </c>
      <c r="R452" s="6">
        <v>11</v>
      </c>
      <c r="S452" s="6">
        <v>10</v>
      </c>
      <c r="T452" s="6">
        <v>10</v>
      </c>
      <c r="U452" s="6">
        <v>11</v>
      </c>
      <c r="V452" s="6">
        <v>10</v>
      </c>
      <c r="W452" s="6">
        <v>10</v>
      </c>
      <c r="X452" s="6">
        <v>12</v>
      </c>
      <c r="Y452" s="6">
        <v>10</v>
      </c>
      <c r="Z452" s="6">
        <v>11</v>
      </c>
      <c r="AA452" s="6">
        <v>11</v>
      </c>
      <c r="AB452" s="6">
        <v>12</v>
      </c>
      <c r="AC452" s="6">
        <v>10</v>
      </c>
      <c r="AD452" s="6">
        <v>10</v>
      </c>
      <c r="AE452" s="6">
        <v>11</v>
      </c>
      <c r="AF452" s="6">
        <v>11</v>
      </c>
      <c r="AG452" s="6">
        <v>12</v>
      </c>
      <c r="AH452" s="6">
        <v>11</v>
      </c>
      <c r="AI452" s="6">
        <v>11</v>
      </c>
      <c r="AJ452" s="6">
        <v>10</v>
      </c>
      <c r="AK452" s="6">
        <v>11</v>
      </c>
      <c r="AL452" s="6">
        <v>11</v>
      </c>
      <c r="AM452" s="6">
        <v>11</v>
      </c>
      <c r="AN452" s="6">
        <v>10</v>
      </c>
      <c r="AO452" s="6">
        <v>10</v>
      </c>
      <c r="AP452" s="6">
        <v>11</v>
      </c>
      <c r="AQ452" s="6">
        <v>12</v>
      </c>
      <c r="AR452" s="6">
        <v>12</v>
      </c>
      <c r="AS452" s="6">
        <v>10</v>
      </c>
      <c r="AT452" s="6">
        <v>10</v>
      </c>
      <c r="AU452" s="6">
        <v>10</v>
      </c>
      <c r="AV452" s="6">
        <v>10</v>
      </c>
      <c r="AW452" s="6">
        <v>10</v>
      </c>
      <c r="AX452" s="6">
        <v>10</v>
      </c>
      <c r="AY452" s="6">
        <v>10</v>
      </c>
      <c r="AZ452" s="6">
        <v>10</v>
      </c>
      <c r="BA452" s="6">
        <v>10</v>
      </c>
      <c r="BB452" s="6">
        <v>10</v>
      </c>
      <c r="BC452" s="7">
        <v>10</v>
      </c>
    </row>
    <row r="453" spans="2:55" x14ac:dyDescent="0.2">
      <c r="B453" s="5" t="s">
        <v>167</v>
      </c>
      <c r="C453" s="6">
        <v>16</v>
      </c>
      <c r="D453" s="6" t="s">
        <v>107</v>
      </c>
      <c r="E453" s="6">
        <v>30</v>
      </c>
      <c r="F453" s="6">
        <v>112</v>
      </c>
      <c r="G453" s="6">
        <v>10</v>
      </c>
      <c r="H453" s="6">
        <v>10</v>
      </c>
      <c r="I453" s="6">
        <v>10</v>
      </c>
      <c r="J453" s="6">
        <v>11</v>
      </c>
      <c r="K453" s="6">
        <v>11</v>
      </c>
      <c r="L453" s="6">
        <v>10</v>
      </c>
      <c r="M453" s="6">
        <v>10</v>
      </c>
      <c r="N453" s="6">
        <v>10</v>
      </c>
      <c r="O453" s="6">
        <v>10</v>
      </c>
      <c r="P453" s="6">
        <v>10</v>
      </c>
      <c r="Q453" s="6">
        <v>11</v>
      </c>
      <c r="R453" s="6">
        <v>11</v>
      </c>
      <c r="S453" s="6">
        <v>11</v>
      </c>
      <c r="T453" s="6">
        <v>10</v>
      </c>
      <c r="U453" s="6">
        <v>11</v>
      </c>
      <c r="V453" s="6">
        <v>11</v>
      </c>
      <c r="W453" s="6">
        <v>10</v>
      </c>
      <c r="X453" s="6">
        <v>11</v>
      </c>
      <c r="Y453" s="6">
        <v>10</v>
      </c>
      <c r="Z453" s="6">
        <v>11</v>
      </c>
      <c r="AA453" s="6">
        <v>11</v>
      </c>
      <c r="AB453" s="6">
        <v>11</v>
      </c>
      <c r="AC453" s="6">
        <v>10</v>
      </c>
      <c r="AD453" s="6">
        <v>10</v>
      </c>
      <c r="AE453" s="6">
        <v>10</v>
      </c>
      <c r="AF453" s="6">
        <v>11</v>
      </c>
      <c r="AG453" s="6">
        <v>11</v>
      </c>
      <c r="AH453" s="6">
        <v>10</v>
      </c>
      <c r="AI453" s="6">
        <v>12</v>
      </c>
      <c r="AJ453" s="6">
        <v>10</v>
      </c>
      <c r="AK453" s="6">
        <v>11</v>
      </c>
      <c r="AL453" s="6">
        <v>11</v>
      </c>
      <c r="AM453" s="6">
        <v>11</v>
      </c>
      <c r="AN453" s="6">
        <v>12</v>
      </c>
      <c r="AO453" s="6">
        <v>11</v>
      </c>
      <c r="AP453" s="6">
        <v>11</v>
      </c>
      <c r="AQ453" s="6">
        <v>11</v>
      </c>
      <c r="AR453" s="6">
        <v>12</v>
      </c>
      <c r="AS453" s="6">
        <v>10</v>
      </c>
      <c r="AT453" s="6">
        <v>10</v>
      </c>
      <c r="AU453" s="6">
        <v>10</v>
      </c>
      <c r="AV453" s="6">
        <v>10</v>
      </c>
      <c r="AW453" s="6">
        <v>10</v>
      </c>
      <c r="AX453" s="6">
        <v>10</v>
      </c>
      <c r="AY453" s="6">
        <v>10</v>
      </c>
      <c r="AZ453" s="6">
        <v>10</v>
      </c>
      <c r="BA453" s="6">
        <v>10</v>
      </c>
      <c r="BB453" s="6">
        <v>10</v>
      </c>
      <c r="BC453" s="7">
        <v>10</v>
      </c>
    </row>
    <row r="454" spans="2:55" x14ac:dyDescent="0.2">
      <c r="B454" s="5" t="s">
        <v>167</v>
      </c>
      <c r="C454" s="6">
        <v>16</v>
      </c>
      <c r="D454" s="6" t="s">
        <v>107</v>
      </c>
      <c r="E454" s="6">
        <v>30</v>
      </c>
      <c r="F454" s="6">
        <v>110</v>
      </c>
      <c r="G454" s="6">
        <v>10</v>
      </c>
      <c r="H454" s="6">
        <v>10</v>
      </c>
      <c r="I454" s="6">
        <v>11</v>
      </c>
      <c r="J454" s="6">
        <v>10</v>
      </c>
      <c r="K454" s="6">
        <v>11</v>
      </c>
      <c r="L454" s="6">
        <v>11</v>
      </c>
      <c r="M454" s="6">
        <v>11</v>
      </c>
      <c r="N454" s="6">
        <v>10</v>
      </c>
      <c r="O454" s="6">
        <v>10</v>
      </c>
      <c r="P454" s="6">
        <v>10</v>
      </c>
      <c r="Q454" s="6">
        <v>11</v>
      </c>
      <c r="R454" s="6">
        <v>11</v>
      </c>
      <c r="S454" s="6">
        <v>10</v>
      </c>
      <c r="T454" s="6">
        <v>10</v>
      </c>
      <c r="U454" s="6">
        <v>11</v>
      </c>
      <c r="V454" s="6">
        <v>10</v>
      </c>
      <c r="W454" s="6">
        <v>10</v>
      </c>
      <c r="X454" s="6">
        <v>12</v>
      </c>
      <c r="Y454" s="6">
        <v>10</v>
      </c>
      <c r="Z454" s="6">
        <v>11</v>
      </c>
      <c r="AA454" s="6">
        <v>12</v>
      </c>
      <c r="AB454" s="6">
        <v>10</v>
      </c>
      <c r="AC454" s="6">
        <v>10</v>
      </c>
      <c r="AD454" s="6">
        <v>10</v>
      </c>
      <c r="AE454" s="6">
        <v>11</v>
      </c>
      <c r="AF454" s="6">
        <v>11</v>
      </c>
      <c r="AG454" s="6">
        <v>11</v>
      </c>
      <c r="AH454" s="6">
        <v>11</v>
      </c>
      <c r="AI454" s="6">
        <v>11</v>
      </c>
      <c r="AJ454" s="6">
        <v>11</v>
      </c>
      <c r="AK454" s="6">
        <v>11</v>
      </c>
      <c r="AL454" s="6">
        <v>11</v>
      </c>
      <c r="AM454" s="6">
        <v>11</v>
      </c>
      <c r="AN454" s="6">
        <v>10</v>
      </c>
      <c r="AO454" s="6">
        <v>10</v>
      </c>
      <c r="AP454" s="6">
        <v>11</v>
      </c>
      <c r="AQ454" s="6">
        <v>11</v>
      </c>
      <c r="AR454" s="6">
        <v>12</v>
      </c>
      <c r="AS454" s="6">
        <v>10</v>
      </c>
      <c r="AT454" s="6">
        <v>10</v>
      </c>
      <c r="AU454" s="6">
        <v>10</v>
      </c>
      <c r="AV454" s="6">
        <v>10</v>
      </c>
      <c r="AW454" s="6">
        <v>10</v>
      </c>
      <c r="AX454" s="6">
        <v>10</v>
      </c>
      <c r="AY454" s="6">
        <v>10</v>
      </c>
      <c r="AZ454" s="6">
        <v>10</v>
      </c>
      <c r="BA454" s="6">
        <v>10</v>
      </c>
      <c r="BB454" s="6">
        <v>10</v>
      </c>
      <c r="BC454" s="7">
        <v>10</v>
      </c>
    </row>
    <row r="455" spans="2:55" x14ac:dyDescent="0.2">
      <c r="B455" s="5" t="s">
        <v>167</v>
      </c>
      <c r="C455" s="6">
        <v>16</v>
      </c>
      <c r="D455" s="6" t="s">
        <v>107</v>
      </c>
      <c r="E455" s="6">
        <v>26</v>
      </c>
      <c r="F455" s="6">
        <v>109</v>
      </c>
      <c r="G455" s="6">
        <v>10</v>
      </c>
      <c r="H455" s="6">
        <v>10</v>
      </c>
      <c r="I455" s="6">
        <v>10</v>
      </c>
      <c r="J455" s="6">
        <v>10</v>
      </c>
      <c r="K455" s="6">
        <v>10</v>
      </c>
      <c r="L455" s="6">
        <v>10</v>
      </c>
      <c r="M455" s="6">
        <v>10</v>
      </c>
      <c r="N455" s="6">
        <v>10</v>
      </c>
      <c r="O455" s="6">
        <v>11</v>
      </c>
      <c r="P455" s="6">
        <v>10</v>
      </c>
      <c r="Q455" s="6">
        <v>11</v>
      </c>
      <c r="R455" s="6">
        <v>12</v>
      </c>
      <c r="S455" s="6">
        <v>10</v>
      </c>
      <c r="T455" s="6">
        <v>10</v>
      </c>
      <c r="U455" s="6">
        <v>10</v>
      </c>
      <c r="V455" s="6">
        <v>10</v>
      </c>
      <c r="W455" s="6">
        <v>10</v>
      </c>
      <c r="X455" s="6">
        <v>11</v>
      </c>
      <c r="Y455" s="6">
        <v>8</v>
      </c>
      <c r="Z455" s="6">
        <v>11</v>
      </c>
      <c r="AA455" s="6">
        <v>11</v>
      </c>
      <c r="AB455" s="6">
        <v>12</v>
      </c>
      <c r="AC455" s="6">
        <v>10</v>
      </c>
      <c r="AD455" s="6">
        <v>10</v>
      </c>
      <c r="AE455" s="6">
        <v>10</v>
      </c>
      <c r="AF455" s="6">
        <v>10</v>
      </c>
      <c r="AG455" s="6">
        <v>11</v>
      </c>
      <c r="AH455" s="6">
        <v>10</v>
      </c>
      <c r="AI455" s="6">
        <v>11</v>
      </c>
      <c r="AJ455" s="6">
        <v>10</v>
      </c>
      <c r="AK455" s="6">
        <v>11</v>
      </c>
      <c r="AL455" s="6">
        <v>12</v>
      </c>
      <c r="AM455" s="6">
        <v>11</v>
      </c>
      <c r="AN455" s="6">
        <v>10</v>
      </c>
      <c r="AO455" s="6">
        <v>10</v>
      </c>
      <c r="AP455" s="6">
        <v>11</v>
      </c>
      <c r="AQ455" s="6">
        <v>11</v>
      </c>
      <c r="AR455" s="6">
        <v>12</v>
      </c>
      <c r="AS455" s="6">
        <v>10</v>
      </c>
      <c r="AT455" s="6">
        <v>10</v>
      </c>
      <c r="AU455" s="6">
        <v>10</v>
      </c>
      <c r="AV455" s="6">
        <v>10</v>
      </c>
      <c r="AW455" s="6">
        <v>10</v>
      </c>
      <c r="AX455" s="6">
        <v>10</v>
      </c>
      <c r="AY455" s="6">
        <v>10</v>
      </c>
      <c r="AZ455" s="6">
        <v>10</v>
      </c>
      <c r="BA455" s="6">
        <v>10</v>
      </c>
      <c r="BB455" s="6">
        <v>10</v>
      </c>
      <c r="BC455" s="7">
        <v>10</v>
      </c>
    </row>
    <row r="456" spans="2:55" x14ac:dyDescent="0.2">
      <c r="B456" s="5" t="s">
        <v>169</v>
      </c>
      <c r="C456" s="6">
        <v>16</v>
      </c>
      <c r="D456" s="6" t="s">
        <v>116</v>
      </c>
      <c r="E456" s="6">
        <v>30</v>
      </c>
      <c r="F456" s="6">
        <v>119</v>
      </c>
      <c r="G456" s="6">
        <v>10</v>
      </c>
      <c r="H456" s="6">
        <v>10</v>
      </c>
      <c r="I456" s="6">
        <v>10</v>
      </c>
      <c r="J456" s="6">
        <v>11</v>
      </c>
      <c r="K456" s="6">
        <v>11</v>
      </c>
      <c r="L456" s="6">
        <v>11</v>
      </c>
      <c r="M456" s="6">
        <v>11</v>
      </c>
      <c r="N456" s="6">
        <v>11</v>
      </c>
      <c r="O456" s="6">
        <v>11</v>
      </c>
      <c r="P456" s="6">
        <v>11</v>
      </c>
      <c r="Q456" s="6">
        <v>11</v>
      </c>
      <c r="R456" s="6">
        <v>12</v>
      </c>
      <c r="S456" s="6">
        <v>11</v>
      </c>
      <c r="T456" s="6">
        <v>10</v>
      </c>
      <c r="U456" s="6">
        <v>11</v>
      </c>
      <c r="V456" s="6">
        <v>11</v>
      </c>
      <c r="W456" s="6">
        <v>10</v>
      </c>
      <c r="X456" s="6">
        <v>12</v>
      </c>
      <c r="Y456" s="6">
        <v>10</v>
      </c>
      <c r="Z456" s="6">
        <v>11</v>
      </c>
      <c r="AA456" s="6">
        <v>11</v>
      </c>
      <c r="AB456" s="6">
        <v>12</v>
      </c>
      <c r="AC456" s="6">
        <v>10</v>
      </c>
      <c r="AD456" s="6">
        <v>10</v>
      </c>
      <c r="AE456" s="6">
        <v>11</v>
      </c>
      <c r="AF456" s="6">
        <v>11</v>
      </c>
      <c r="AG456" s="6">
        <v>12</v>
      </c>
      <c r="AH456" s="6">
        <v>11</v>
      </c>
      <c r="AI456" s="6">
        <v>11</v>
      </c>
      <c r="AJ456" s="6">
        <v>11</v>
      </c>
      <c r="AK456" s="6">
        <v>12</v>
      </c>
      <c r="AL456" s="6">
        <v>12</v>
      </c>
      <c r="AM456" s="6">
        <v>12</v>
      </c>
      <c r="AN456" s="6">
        <v>10</v>
      </c>
      <c r="AO456" s="6">
        <v>11</v>
      </c>
      <c r="AP456" s="6">
        <v>11</v>
      </c>
      <c r="AQ456" s="6">
        <v>12</v>
      </c>
      <c r="AR456" s="6">
        <v>12</v>
      </c>
      <c r="AS456" s="6">
        <v>10</v>
      </c>
      <c r="AT456" s="6">
        <v>10</v>
      </c>
      <c r="AU456" s="6">
        <v>10</v>
      </c>
      <c r="AV456" s="6">
        <v>10</v>
      </c>
      <c r="AW456" s="6">
        <v>10</v>
      </c>
      <c r="AX456" s="6">
        <v>10</v>
      </c>
      <c r="AY456" s="6">
        <v>10</v>
      </c>
      <c r="AZ456" s="6">
        <v>10</v>
      </c>
      <c r="BA456" s="6">
        <v>10</v>
      </c>
      <c r="BB456" s="6">
        <v>10</v>
      </c>
      <c r="BC456" s="7">
        <v>10</v>
      </c>
    </row>
    <row r="457" spans="2:55" x14ac:dyDescent="0.2">
      <c r="B457" s="5" t="s">
        <v>169</v>
      </c>
      <c r="C457" s="6">
        <v>16</v>
      </c>
      <c r="D457" s="6" t="s">
        <v>116</v>
      </c>
      <c r="E457" s="6">
        <v>30</v>
      </c>
      <c r="F457" s="6">
        <v>118</v>
      </c>
      <c r="G457" s="6">
        <v>10</v>
      </c>
      <c r="H457" s="6">
        <v>10</v>
      </c>
      <c r="I457" s="6">
        <v>10</v>
      </c>
      <c r="J457" s="6">
        <v>10</v>
      </c>
      <c r="K457" s="6">
        <v>11</v>
      </c>
      <c r="L457" s="6">
        <v>10</v>
      </c>
      <c r="M457" s="6">
        <v>11</v>
      </c>
      <c r="N457" s="6">
        <v>11</v>
      </c>
      <c r="O457" s="6">
        <v>11</v>
      </c>
      <c r="P457" s="6">
        <v>11</v>
      </c>
      <c r="Q457" s="6">
        <v>11</v>
      </c>
      <c r="R457" s="6">
        <v>11</v>
      </c>
      <c r="S457" s="6">
        <v>11</v>
      </c>
      <c r="T457" s="6">
        <v>11</v>
      </c>
      <c r="U457" s="6">
        <v>11</v>
      </c>
      <c r="V457" s="6">
        <v>11</v>
      </c>
      <c r="W457" s="6">
        <v>10</v>
      </c>
      <c r="X457" s="6">
        <v>12</v>
      </c>
      <c r="Y457" s="6">
        <v>10</v>
      </c>
      <c r="Z457" s="6">
        <v>11</v>
      </c>
      <c r="AA457" s="6">
        <v>11</v>
      </c>
      <c r="AB457" s="6">
        <v>12</v>
      </c>
      <c r="AC457" s="6">
        <v>10</v>
      </c>
      <c r="AD457" s="6">
        <v>11</v>
      </c>
      <c r="AE457" s="6">
        <v>10</v>
      </c>
      <c r="AF457" s="6">
        <v>11</v>
      </c>
      <c r="AG457" s="6">
        <v>12</v>
      </c>
      <c r="AH457" s="6">
        <v>11</v>
      </c>
      <c r="AI457" s="6">
        <v>12</v>
      </c>
      <c r="AJ457" s="6">
        <v>11</v>
      </c>
      <c r="AK457" s="6">
        <v>11</v>
      </c>
      <c r="AL457" s="6">
        <v>11</v>
      </c>
      <c r="AM457" s="6">
        <v>11</v>
      </c>
      <c r="AN457" s="6">
        <v>10</v>
      </c>
      <c r="AO457" s="6">
        <v>11</v>
      </c>
      <c r="AP457" s="6">
        <v>11</v>
      </c>
      <c r="AQ457" s="6">
        <v>12</v>
      </c>
      <c r="AR457" s="6">
        <v>12</v>
      </c>
      <c r="AS457" s="6">
        <v>10</v>
      </c>
      <c r="AT457" s="6">
        <v>10</v>
      </c>
      <c r="AU457" s="6">
        <v>10</v>
      </c>
      <c r="AV457" s="6">
        <v>10</v>
      </c>
      <c r="AW457" s="6">
        <v>10</v>
      </c>
      <c r="AX457" s="6">
        <v>10</v>
      </c>
      <c r="AY457" s="6">
        <v>10</v>
      </c>
      <c r="AZ457" s="6">
        <v>10</v>
      </c>
      <c r="BA457" s="6">
        <v>10</v>
      </c>
      <c r="BB457" s="6">
        <v>10</v>
      </c>
      <c r="BC457" s="7">
        <v>10</v>
      </c>
    </row>
    <row r="458" spans="2:55" x14ac:dyDescent="0.2">
      <c r="B458" s="5" t="s">
        <v>169</v>
      </c>
      <c r="C458" s="6">
        <v>16</v>
      </c>
      <c r="D458" s="6" t="s">
        <v>116</v>
      </c>
      <c r="E458" s="6">
        <v>30</v>
      </c>
      <c r="F458" s="6">
        <v>118</v>
      </c>
      <c r="G458" s="6">
        <v>10</v>
      </c>
      <c r="H458" s="6">
        <v>10</v>
      </c>
      <c r="I458" s="6">
        <v>10</v>
      </c>
      <c r="J458" s="6">
        <v>11</v>
      </c>
      <c r="K458" s="6">
        <v>11</v>
      </c>
      <c r="L458" s="6">
        <v>10</v>
      </c>
      <c r="M458" s="6">
        <v>11</v>
      </c>
      <c r="N458" s="6">
        <v>11</v>
      </c>
      <c r="O458" s="6">
        <v>11</v>
      </c>
      <c r="P458" s="6">
        <v>11</v>
      </c>
      <c r="Q458" s="6">
        <v>11</v>
      </c>
      <c r="R458" s="6">
        <v>12</v>
      </c>
      <c r="S458" s="6">
        <v>11</v>
      </c>
      <c r="T458" s="6">
        <v>11</v>
      </c>
      <c r="U458" s="6">
        <v>11</v>
      </c>
      <c r="V458" s="6">
        <v>11</v>
      </c>
      <c r="W458" s="6">
        <v>10</v>
      </c>
      <c r="X458" s="6">
        <v>11</v>
      </c>
      <c r="Y458" s="6">
        <v>10</v>
      </c>
      <c r="Z458" s="6">
        <v>11</v>
      </c>
      <c r="AA458" s="6">
        <v>12</v>
      </c>
      <c r="AB458" s="6">
        <v>12</v>
      </c>
      <c r="AC458" s="6">
        <v>10</v>
      </c>
      <c r="AD458" s="6">
        <v>10</v>
      </c>
      <c r="AE458" s="6">
        <v>10</v>
      </c>
      <c r="AF458" s="6">
        <v>11</v>
      </c>
      <c r="AG458" s="6">
        <v>12</v>
      </c>
      <c r="AH458" s="6">
        <v>11</v>
      </c>
      <c r="AI458" s="6">
        <v>11</v>
      </c>
      <c r="AJ458" s="6">
        <v>11</v>
      </c>
      <c r="AK458" s="6">
        <v>11</v>
      </c>
      <c r="AL458" s="6">
        <v>12</v>
      </c>
      <c r="AM458" s="6">
        <v>12</v>
      </c>
      <c r="AN458" s="6">
        <v>10</v>
      </c>
      <c r="AO458" s="6">
        <v>11</v>
      </c>
      <c r="AP458" s="6">
        <v>12</v>
      </c>
      <c r="AQ458" s="6">
        <v>12</v>
      </c>
      <c r="AR458" s="6">
        <v>12</v>
      </c>
      <c r="AS458" s="6">
        <v>10</v>
      </c>
      <c r="AT458" s="6">
        <v>10</v>
      </c>
      <c r="AU458" s="6">
        <v>10</v>
      </c>
      <c r="AV458" s="6">
        <v>10</v>
      </c>
      <c r="AW458" s="6">
        <v>10</v>
      </c>
      <c r="AX458" s="6">
        <v>10</v>
      </c>
      <c r="AY458" s="6">
        <v>10</v>
      </c>
      <c r="AZ458" s="6">
        <v>10</v>
      </c>
      <c r="BA458" s="6">
        <v>10</v>
      </c>
      <c r="BB458" s="6">
        <v>10</v>
      </c>
      <c r="BC458" s="7">
        <v>10</v>
      </c>
    </row>
    <row r="459" spans="2:55" x14ac:dyDescent="0.2">
      <c r="B459" s="5" t="s">
        <v>169</v>
      </c>
      <c r="C459" s="6">
        <v>16</v>
      </c>
      <c r="D459" s="6" t="s">
        <v>116</v>
      </c>
      <c r="E459" s="6">
        <v>30</v>
      </c>
      <c r="F459" s="6">
        <v>117</v>
      </c>
      <c r="G459" s="6">
        <v>10</v>
      </c>
      <c r="H459" s="6">
        <v>10</v>
      </c>
      <c r="I459" s="6">
        <v>11</v>
      </c>
      <c r="J459" s="6">
        <v>11</v>
      </c>
      <c r="K459" s="6">
        <v>11</v>
      </c>
      <c r="L459" s="6">
        <v>11</v>
      </c>
      <c r="M459" s="6">
        <v>11</v>
      </c>
      <c r="N459" s="6">
        <v>10</v>
      </c>
      <c r="O459" s="6">
        <v>10</v>
      </c>
      <c r="P459" s="6">
        <v>11</v>
      </c>
      <c r="Q459" s="6">
        <v>12</v>
      </c>
      <c r="R459" s="6">
        <v>11</v>
      </c>
      <c r="S459" s="6">
        <v>11</v>
      </c>
      <c r="T459" s="6">
        <v>11</v>
      </c>
      <c r="U459" s="6">
        <v>11</v>
      </c>
      <c r="V459" s="6">
        <v>11</v>
      </c>
      <c r="W459" s="6">
        <v>10</v>
      </c>
      <c r="X459" s="6">
        <v>12</v>
      </c>
      <c r="Y459" s="6">
        <v>10</v>
      </c>
      <c r="Z459" s="6">
        <v>11</v>
      </c>
      <c r="AA459" s="6">
        <v>11</v>
      </c>
      <c r="AB459" s="6">
        <v>12</v>
      </c>
      <c r="AC459" s="6">
        <v>10</v>
      </c>
      <c r="AD459" s="6">
        <v>10</v>
      </c>
      <c r="AE459" s="6">
        <v>11</v>
      </c>
      <c r="AF459" s="6">
        <v>11</v>
      </c>
      <c r="AG459" s="6">
        <v>11</v>
      </c>
      <c r="AH459" s="6">
        <v>11</v>
      </c>
      <c r="AI459" s="6">
        <v>11</v>
      </c>
      <c r="AJ459" s="6">
        <v>11</v>
      </c>
      <c r="AK459" s="6">
        <v>11</v>
      </c>
      <c r="AL459" s="6">
        <v>12</v>
      </c>
      <c r="AM459" s="6">
        <v>12</v>
      </c>
      <c r="AN459" s="6">
        <v>10</v>
      </c>
      <c r="AO459" s="6">
        <v>11</v>
      </c>
      <c r="AP459" s="6">
        <v>12</v>
      </c>
      <c r="AQ459" s="6">
        <v>11</v>
      </c>
      <c r="AR459" s="6">
        <v>12</v>
      </c>
      <c r="AS459" s="6">
        <v>10</v>
      </c>
      <c r="AT459" s="6">
        <v>10</v>
      </c>
      <c r="AU459" s="6">
        <v>10</v>
      </c>
      <c r="AV459" s="6">
        <v>10</v>
      </c>
      <c r="AW459" s="6">
        <v>10</v>
      </c>
      <c r="AX459" s="6">
        <v>10</v>
      </c>
      <c r="AY459" s="6">
        <v>10</v>
      </c>
      <c r="AZ459" s="6">
        <v>10</v>
      </c>
      <c r="BA459" s="6">
        <v>10</v>
      </c>
      <c r="BB459" s="6">
        <v>10</v>
      </c>
      <c r="BC459" s="7">
        <v>10</v>
      </c>
    </row>
    <row r="460" spans="2:55" x14ac:dyDescent="0.2">
      <c r="B460" s="5" t="s">
        <v>169</v>
      </c>
      <c r="C460" s="6">
        <v>16</v>
      </c>
      <c r="D460" s="6" t="s">
        <v>116</v>
      </c>
      <c r="E460" s="6">
        <v>30</v>
      </c>
      <c r="F460" s="6">
        <v>117</v>
      </c>
      <c r="G460" s="6">
        <v>10</v>
      </c>
      <c r="H460" s="6">
        <v>10</v>
      </c>
      <c r="I460" s="6">
        <v>11</v>
      </c>
      <c r="J460" s="6">
        <v>10</v>
      </c>
      <c r="K460" s="6">
        <v>11</v>
      </c>
      <c r="L460" s="6">
        <v>11</v>
      </c>
      <c r="M460" s="6">
        <v>11</v>
      </c>
      <c r="N460" s="6">
        <v>10</v>
      </c>
      <c r="O460" s="6">
        <v>11</v>
      </c>
      <c r="P460" s="6">
        <v>11</v>
      </c>
      <c r="Q460" s="6">
        <v>12</v>
      </c>
      <c r="R460" s="6">
        <v>11</v>
      </c>
      <c r="S460" s="6">
        <v>11</v>
      </c>
      <c r="T460" s="6">
        <v>10</v>
      </c>
      <c r="U460" s="6">
        <v>11</v>
      </c>
      <c r="V460" s="6">
        <v>11</v>
      </c>
      <c r="W460" s="6">
        <v>10</v>
      </c>
      <c r="X460" s="6">
        <v>12</v>
      </c>
      <c r="Y460" s="6">
        <v>10</v>
      </c>
      <c r="Z460" s="6">
        <v>11</v>
      </c>
      <c r="AA460" s="6">
        <v>12</v>
      </c>
      <c r="AB460" s="6">
        <v>12</v>
      </c>
      <c r="AC460" s="6">
        <v>10</v>
      </c>
      <c r="AD460" s="6">
        <v>11</v>
      </c>
      <c r="AE460" s="6">
        <v>10</v>
      </c>
      <c r="AF460" s="6">
        <v>11</v>
      </c>
      <c r="AG460" s="6">
        <v>11</v>
      </c>
      <c r="AH460" s="6">
        <v>11</v>
      </c>
      <c r="AI460" s="6">
        <v>11</v>
      </c>
      <c r="AJ460" s="6">
        <v>11</v>
      </c>
      <c r="AK460" s="6">
        <v>11</v>
      </c>
      <c r="AL460" s="6">
        <v>12</v>
      </c>
      <c r="AM460" s="6">
        <v>11</v>
      </c>
      <c r="AN460" s="6">
        <v>10</v>
      </c>
      <c r="AO460" s="6">
        <v>11</v>
      </c>
      <c r="AP460" s="6">
        <v>12</v>
      </c>
      <c r="AQ460" s="6">
        <v>11</v>
      </c>
      <c r="AR460" s="6">
        <v>12</v>
      </c>
      <c r="AS460" s="6">
        <v>10</v>
      </c>
      <c r="AT460" s="6">
        <v>10</v>
      </c>
      <c r="AU460" s="6">
        <v>10</v>
      </c>
      <c r="AV460" s="6">
        <v>10</v>
      </c>
      <c r="AW460" s="6">
        <v>10</v>
      </c>
      <c r="AX460" s="6">
        <v>10</v>
      </c>
      <c r="AY460" s="6">
        <v>10</v>
      </c>
      <c r="AZ460" s="6">
        <v>10</v>
      </c>
      <c r="BA460" s="6">
        <v>10</v>
      </c>
      <c r="BB460" s="6">
        <v>10</v>
      </c>
      <c r="BC460" s="7">
        <v>10</v>
      </c>
    </row>
    <row r="461" spans="2:55" x14ac:dyDescent="0.2">
      <c r="B461" s="5" t="s">
        <v>169</v>
      </c>
      <c r="C461" s="6">
        <v>16</v>
      </c>
      <c r="D461" s="6" t="s">
        <v>116</v>
      </c>
      <c r="E461" s="6">
        <v>29</v>
      </c>
      <c r="F461" s="6">
        <v>115</v>
      </c>
      <c r="G461" s="6">
        <v>10</v>
      </c>
      <c r="H461" s="6">
        <v>10</v>
      </c>
      <c r="I461" s="6">
        <v>11</v>
      </c>
      <c r="J461" s="6">
        <v>10</v>
      </c>
      <c r="K461" s="6">
        <v>11</v>
      </c>
      <c r="L461" s="6">
        <v>11</v>
      </c>
      <c r="M461" s="6">
        <v>11</v>
      </c>
      <c r="N461" s="6">
        <v>11</v>
      </c>
      <c r="O461" s="6">
        <v>11</v>
      </c>
      <c r="P461" s="6">
        <v>11</v>
      </c>
      <c r="Q461" s="6">
        <v>12</v>
      </c>
      <c r="R461" s="6">
        <v>11</v>
      </c>
      <c r="S461" s="6">
        <v>11</v>
      </c>
      <c r="T461" s="6">
        <v>10</v>
      </c>
      <c r="U461" s="6">
        <v>11</v>
      </c>
      <c r="V461" s="6">
        <v>11</v>
      </c>
      <c r="W461" s="6">
        <v>10</v>
      </c>
      <c r="X461" s="6">
        <v>11</v>
      </c>
      <c r="Y461" s="6">
        <v>10</v>
      </c>
      <c r="Z461" s="6">
        <v>11</v>
      </c>
      <c r="AA461" s="6">
        <v>12</v>
      </c>
      <c r="AB461" s="6">
        <v>12</v>
      </c>
      <c r="AC461" s="6">
        <v>10</v>
      </c>
      <c r="AD461" s="6">
        <v>11</v>
      </c>
      <c r="AE461" s="6">
        <v>11</v>
      </c>
      <c r="AF461" s="6">
        <v>11</v>
      </c>
      <c r="AG461" s="6">
        <v>12</v>
      </c>
      <c r="AH461" s="6">
        <v>11</v>
      </c>
      <c r="AI461" s="6">
        <v>11</v>
      </c>
      <c r="AJ461" s="6">
        <v>11</v>
      </c>
      <c r="AK461" s="6">
        <v>12</v>
      </c>
      <c r="AL461" s="6">
        <v>11</v>
      </c>
      <c r="AM461" s="6">
        <v>11</v>
      </c>
      <c r="AN461" s="6">
        <v>10</v>
      </c>
      <c r="AO461" s="6">
        <v>11</v>
      </c>
      <c r="AP461" s="6">
        <v>11</v>
      </c>
      <c r="AQ461" s="6">
        <v>12</v>
      </c>
      <c r="AR461" s="6">
        <v>12</v>
      </c>
      <c r="AS461" s="6">
        <v>10</v>
      </c>
      <c r="AT461" s="6">
        <v>10</v>
      </c>
      <c r="AU461" s="6">
        <v>10</v>
      </c>
      <c r="AV461" s="6">
        <v>10</v>
      </c>
      <c r="AW461" s="6">
        <v>10</v>
      </c>
      <c r="AX461" s="6">
        <v>10</v>
      </c>
      <c r="AY461" s="6">
        <v>10</v>
      </c>
      <c r="AZ461" s="6">
        <v>10</v>
      </c>
      <c r="BA461" s="6">
        <v>10</v>
      </c>
      <c r="BB461" s="6">
        <v>10</v>
      </c>
      <c r="BC461" s="7">
        <v>10</v>
      </c>
    </row>
    <row r="462" spans="2:55" x14ac:dyDescent="0.2">
      <c r="B462" s="5" t="s">
        <v>169</v>
      </c>
      <c r="C462" s="6">
        <v>16</v>
      </c>
      <c r="D462" s="6" t="s">
        <v>116</v>
      </c>
      <c r="E462" s="6">
        <v>29</v>
      </c>
      <c r="F462" s="6">
        <v>115</v>
      </c>
      <c r="G462" s="6">
        <v>10</v>
      </c>
      <c r="H462" s="6">
        <v>10</v>
      </c>
      <c r="I462" s="6">
        <v>11</v>
      </c>
      <c r="J462" s="6">
        <v>11</v>
      </c>
      <c r="K462" s="6">
        <v>10</v>
      </c>
      <c r="L462" s="6">
        <v>11</v>
      </c>
      <c r="M462" s="6">
        <v>11</v>
      </c>
      <c r="N462" s="6">
        <v>11</v>
      </c>
      <c r="O462" s="6">
        <v>11</v>
      </c>
      <c r="P462" s="6">
        <v>11</v>
      </c>
      <c r="Q462" s="6">
        <v>11</v>
      </c>
      <c r="R462" s="6">
        <v>11</v>
      </c>
      <c r="S462" s="6">
        <v>11</v>
      </c>
      <c r="T462" s="6">
        <v>11</v>
      </c>
      <c r="U462" s="6">
        <v>11</v>
      </c>
      <c r="V462" s="6">
        <v>11</v>
      </c>
      <c r="W462" s="6">
        <v>10</v>
      </c>
      <c r="X462" s="6">
        <v>11</v>
      </c>
      <c r="Y462" s="6">
        <v>10</v>
      </c>
      <c r="Z462" s="6">
        <v>11</v>
      </c>
      <c r="AA462" s="6">
        <v>12</v>
      </c>
      <c r="AB462" s="6">
        <v>11</v>
      </c>
      <c r="AC462" s="6">
        <v>10</v>
      </c>
      <c r="AD462" s="6">
        <v>10</v>
      </c>
      <c r="AE462" s="6">
        <v>11</v>
      </c>
      <c r="AF462" s="6">
        <v>11</v>
      </c>
      <c r="AG462" s="6">
        <v>12</v>
      </c>
      <c r="AH462" s="6">
        <v>11</v>
      </c>
      <c r="AI462" s="6">
        <v>12</v>
      </c>
      <c r="AJ462" s="6">
        <v>11</v>
      </c>
      <c r="AK462" s="6">
        <v>11</v>
      </c>
      <c r="AL462" s="6">
        <v>11</v>
      </c>
      <c r="AM462" s="6">
        <v>12</v>
      </c>
      <c r="AN462" s="6">
        <v>10</v>
      </c>
      <c r="AO462" s="6">
        <v>11</v>
      </c>
      <c r="AP462" s="6">
        <v>11</v>
      </c>
      <c r="AQ462" s="6">
        <v>12</v>
      </c>
      <c r="AR462" s="6">
        <v>12</v>
      </c>
      <c r="AS462" s="6">
        <v>10</v>
      </c>
      <c r="AT462" s="6">
        <v>10</v>
      </c>
      <c r="AU462" s="6">
        <v>10</v>
      </c>
      <c r="AV462" s="6">
        <v>10</v>
      </c>
      <c r="AW462" s="6">
        <v>10</v>
      </c>
      <c r="AX462" s="6">
        <v>10</v>
      </c>
      <c r="AY462" s="6">
        <v>10</v>
      </c>
      <c r="AZ462" s="6">
        <v>10</v>
      </c>
      <c r="BA462" s="6">
        <v>10</v>
      </c>
      <c r="BB462" s="6">
        <v>10</v>
      </c>
      <c r="BC462" s="7">
        <v>10</v>
      </c>
    </row>
    <row r="463" spans="2:55" x14ac:dyDescent="0.2">
      <c r="B463" s="5" t="s">
        <v>169</v>
      </c>
      <c r="C463" s="6">
        <v>16</v>
      </c>
      <c r="D463" s="6" t="s">
        <v>116</v>
      </c>
      <c r="E463" s="6">
        <v>30</v>
      </c>
      <c r="F463" s="6">
        <v>115</v>
      </c>
      <c r="G463" s="6">
        <v>10</v>
      </c>
      <c r="H463" s="6">
        <v>10</v>
      </c>
      <c r="I463" s="6">
        <v>10</v>
      </c>
      <c r="J463" s="6">
        <v>11</v>
      </c>
      <c r="K463" s="6">
        <v>11</v>
      </c>
      <c r="L463" s="6">
        <v>11</v>
      </c>
      <c r="M463" s="6">
        <v>11</v>
      </c>
      <c r="N463" s="6">
        <v>10</v>
      </c>
      <c r="O463" s="6">
        <v>11</v>
      </c>
      <c r="P463" s="6">
        <v>11</v>
      </c>
      <c r="Q463" s="6">
        <v>12</v>
      </c>
      <c r="R463" s="6">
        <v>11</v>
      </c>
      <c r="S463" s="6">
        <v>11</v>
      </c>
      <c r="T463" s="6">
        <v>11</v>
      </c>
      <c r="U463" s="6">
        <v>11</v>
      </c>
      <c r="V463" s="6">
        <v>11</v>
      </c>
      <c r="W463" s="6">
        <v>10</v>
      </c>
      <c r="X463" s="6">
        <v>11</v>
      </c>
      <c r="Y463" s="6">
        <v>10</v>
      </c>
      <c r="Z463" s="6">
        <v>11</v>
      </c>
      <c r="AA463" s="6">
        <v>11</v>
      </c>
      <c r="AB463" s="6">
        <v>11</v>
      </c>
      <c r="AC463" s="6">
        <v>10</v>
      </c>
      <c r="AD463" s="6">
        <v>10</v>
      </c>
      <c r="AE463" s="6">
        <v>10</v>
      </c>
      <c r="AF463" s="6">
        <v>11</v>
      </c>
      <c r="AG463" s="6">
        <v>12</v>
      </c>
      <c r="AH463" s="6">
        <v>11</v>
      </c>
      <c r="AI463" s="6">
        <v>11</v>
      </c>
      <c r="AJ463" s="6">
        <v>11</v>
      </c>
      <c r="AK463" s="6">
        <v>12</v>
      </c>
      <c r="AL463" s="6">
        <v>11</v>
      </c>
      <c r="AM463" s="6">
        <v>12</v>
      </c>
      <c r="AN463" s="6">
        <v>11</v>
      </c>
      <c r="AO463" s="6">
        <v>11</v>
      </c>
      <c r="AP463" s="6">
        <v>11</v>
      </c>
      <c r="AQ463" s="6">
        <v>11</v>
      </c>
      <c r="AR463" s="6">
        <v>12</v>
      </c>
      <c r="AS463" s="6">
        <v>10</v>
      </c>
      <c r="AT463" s="6">
        <v>10</v>
      </c>
      <c r="AU463" s="6">
        <v>10</v>
      </c>
      <c r="AV463" s="6">
        <v>10</v>
      </c>
      <c r="AW463" s="6">
        <v>10</v>
      </c>
      <c r="AX463" s="6">
        <v>10</v>
      </c>
      <c r="AY463" s="6">
        <v>10</v>
      </c>
      <c r="AZ463" s="6">
        <v>10</v>
      </c>
      <c r="BA463" s="6">
        <v>10</v>
      </c>
      <c r="BB463" s="6">
        <v>10</v>
      </c>
      <c r="BC463" s="7">
        <v>10</v>
      </c>
    </row>
    <row r="464" spans="2:55" x14ac:dyDescent="0.2">
      <c r="B464" s="5" t="s">
        <v>169</v>
      </c>
      <c r="C464" s="6">
        <v>16</v>
      </c>
      <c r="D464" s="6" t="s">
        <v>116</v>
      </c>
      <c r="E464" s="6">
        <v>29</v>
      </c>
      <c r="F464" s="6">
        <v>115</v>
      </c>
      <c r="G464" s="6">
        <v>10</v>
      </c>
      <c r="H464" s="6">
        <v>10</v>
      </c>
      <c r="I464" s="6">
        <v>10</v>
      </c>
      <c r="J464" s="6">
        <v>11</v>
      </c>
      <c r="K464" s="6">
        <v>10</v>
      </c>
      <c r="L464" s="6">
        <v>10</v>
      </c>
      <c r="M464" s="6">
        <v>11</v>
      </c>
      <c r="N464" s="6">
        <v>10</v>
      </c>
      <c r="O464" s="6">
        <v>10</v>
      </c>
      <c r="P464" s="6">
        <v>11</v>
      </c>
      <c r="Q464" s="6">
        <v>11</v>
      </c>
      <c r="R464" s="6">
        <v>11</v>
      </c>
      <c r="S464" s="6">
        <v>11</v>
      </c>
      <c r="T464" s="6">
        <v>11</v>
      </c>
      <c r="U464" s="6">
        <v>11</v>
      </c>
      <c r="V464" s="6">
        <v>10</v>
      </c>
      <c r="W464" s="6">
        <v>10</v>
      </c>
      <c r="X464" s="6">
        <v>12</v>
      </c>
      <c r="Y464" s="6">
        <v>11</v>
      </c>
      <c r="Z464" s="6">
        <v>11</v>
      </c>
      <c r="AA464" s="6">
        <v>11</v>
      </c>
      <c r="AB464" s="6">
        <v>12</v>
      </c>
      <c r="AC464" s="6">
        <v>10</v>
      </c>
      <c r="AD464" s="6">
        <v>10</v>
      </c>
      <c r="AE464" s="6">
        <v>11</v>
      </c>
      <c r="AF464" s="6">
        <v>11</v>
      </c>
      <c r="AG464" s="6">
        <v>12</v>
      </c>
      <c r="AH464" s="6">
        <v>10</v>
      </c>
      <c r="AI464" s="6">
        <v>11</v>
      </c>
      <c r="AJ464" s="6">
        <v>11</v>
      </c>
      <c r="AK464" s="6">
        <v>11</v>
      </c>
      <c r="AL464" s="6">
        <v>12</v>
      </c>
      <c r="AM464" s="6">
        <v>12</v>
      </c>
      <c r="AN464" s="6">
        <v>10</v>
      </c>
      <c r="AO464" s="6">
        <v>11</v>
      </c>
      <c r="AP464" s="6">
        <v>11</v>
      </c>
      <c r="AQ464" s="6">
        <v>11</v>
      </c>
      <c r="AR464" s="6">
        <v>12</v>
      </c>
      <c r="AS464" s="6">
        <v>10</v>
      </c>
      <c r="AT464" s="6">
        <v>10</v>
      </c>
      <c r="AU464" s="6">
        <v>10</v>
      </c>
      <c r="AV464" s="6">
        <v>10</v>
      </c>
      <c r="AW464" s="6">
        <v>10</v>
      </c>
      <c r="AX464" s="6">
        <v>10</v>
      </c>
      <c r="AY464" s="6">
        <v>10</v>
      </c>
      <c r="AZ464" s="6">
        <v>10</v>
      </c>
      <c r="BA464" s="6">
        <v>10</v>
      </c>
      <c r="BB464" s="6">
        <v>10</v>
      </c>
      <c r="BC464" s="7">
        <v>10</v>
      </c>
    </row>
    <row r="465" spans="2:55" x14ac:dyDescent="0.2">
      <c r="B465" s="5" t="s">
        <v>169</v>
      </c>
      <c r="C465" s="6">
        <v>16</v>
      </c>
      <c r="D465" s="6" t="s">
        <v>116</v>
      </c>
      <c r="E465" s="6">
        <v>30</v>
      </c>
      <c r="F465" s="6">
        <v>113</v>
      </c>
      <c r="G465" s="6">
        <v>10</v>
      </c>
      <c r="H465" s="6">
        <v>10</v>
      </c>
      <c r="I465" s="6">
        <v>10</v>
      </c>
      <c r="J465" s="6">
        <v>11</v>
      </c>
      <c r="K465" s="6">
        <v>11</v>
      </c>
      <c r="L465" s="6">
        <v>10</v>
      </c>
      <c r="M465" s="6">
        <v>11</v>
      </c>
      <c r="N465" s="6">
        <v>10</v>
      </c>
      <c r="O465" s="6">
        <v>10</v>
      </c>
      <c r="P465" s="6">
        <v>11</v>
      </c>
      <c r="Q465" s="6">
        <v>12</v>
      </c>
      <c r="R465" s="6">
        <v>11</v>
      </c>
      <c r="S465" s="6">
        <v>10</v>
      </c>
      <c r="T465" s="6">
        <v>10</v>
      </c>
      <c r="U465" s="6">
        <v>11</v>
      </c>
      <c r="V465" s="6">
        <v>11</v>
      </c>
      <c r="W465" s="6">
        <v>10</v>
      </c>
      <c r="X465" s="6">
        <v>11</v>
      </c>
      <c r="Y465" s="6">
        <v>10</v>
      </c>
      <c r="Z465" s="6">
        <v>11</v>
      </c>
      <c r="AA465" s="6">
        <v>11</v>
      </c>
      <c r="AB465" s="6">
        <v>11</v>
      </c>
      <c r="AC465" s="6">
        <v>10</v>
      </c>
      <c r="AD465" s="6">
        <v>11</v>
      </c>
      <c r="AE465" s="6">
        <v>10</v>
      </c>
      <c r="AF465" s="6">
        <v>10</v>
      </c>
      <c r="AG465" s="6">
        <v>12</v>
      </c>
      <c r="AH465" s="6">
        <v>10</v>
      </c>
      <c r="AI465" s="6">
        <v>11</v>
      </c>
      <c r="AJ465" s="6">
        <v>10</v>
      </c>
      <c r="AK465" s="6">
        <v>11</v>
      </c>
      <c r="AL465" s="6">
        <v>12</v>
      </c>
      <c r="AM465" s="6">
        <v>11</v>
      </c>
      <c r="AN465" s="6">
        <v>11</v>
      </c>
      <c r="AO465" s="6">
        <v>10</v>
      </c>
      <c r="AP465" s="6">
        <v>11</v>
      </c>
      <c r="AQ465" s="6">
        <v>11</v>
      </c>
      <c r="AR465" s="6">
        <v>12</v>
      </c>
      <c r="AS465" s="6">
        <v>10</v>
      </c>
      <c r="AT465" s="6">
        <v>10</v>
      </c>
      <c r="AU465" s="6">
        <v>10</v>
      </c>
      <c r="AV465" s="6">
        <v>10</v>
      </c>
      <c r="AW465" s="6">
        <v>10</v>
      </c>
      <c r="AX465" s="6">
        <v>10</v>
      </c>
      <c r="AY465" s="6">
        <v>10</v>
      </c>
      <c r="AZ465" s="6">
        <v>10</v>
      </c>
      <c r="BA465" s="6">
        <v>10</v>
      </c>
      <c r="BB465" s="6">
        <v>10</v>
      </c>
      <c r="BC465" s="7">
        <v>10</v>
      </c>
    </row>
    <row r="466" spans="2:55" x14ac:dyDescent="0.2">
      <c r="B466" s="5" t="s">
        <v>170</v>
      </c>
      <c r="C466" s="6">
        <v>16</v>
      </c>
      <c r="D466" s="6" t="s">
        <v>132</v>
      </c>
      <c r="E466" s="6">
        <v>30</v>
      </c>
      <c r="F466" s="6">
        <v>116</v>
      </c>
      <c r="G466" s="6">
        <v>10</v>
      </c>
      <c r="H466" s="6">
        <v>10</v>
      </c>
      <c r="I466" s="6">
        <v>10</v>
      </c>
      <c r="J466" s="6">
        <v>10</v>
      </c>
      <c r="K466" s="6">
        <v>11</v>
      </c>
      <c r="L466" s="6">
        <v>11</v>
      </c>
      <c r="M466" s="6">
        <v>11</v>
      </c>
      <c r="N466" s="6">
        <v>11</v>
      </c>
      <c r="O466" s="6">
        <v>11</v>
      </c>
      <c r="P466" s="6">
        <v>11</v>
      </c>
      <c r="Q466" s="6">
        <v>12</v>
      </c>
      <c r="R466" s="6">
        <v>11</v>
      </c>
      <c r="S466" s="6">
        <v>10</v>
      </c>
      <c r="T466" s="6">
        <v>11</v>
      </c>
      <c r="U466" s="6">
        <v>11</v>
      </c>
      <c r="V466" s="6">
        <v>10</v>
      </c>
      <c r="W466" s="6">
        <v>10</v>
      </c>
      <c r="X466" s="6">
        <v>12</v>
      </c>
      <c r="Y466" s="6">
        <v>10</v>
      </c>
      <c r="Z466" s="6">
        <v>11</v>
      </c>
      <c r="AA466" s="6">
        <v>11</v>
      </c>
      <c r="AB466" s="6">
        <v>12</v>
      </c>
      <c r="AC466" s="6">
        <v>10</v>
      </c>
      <c r="AD466" s="6">
        <v>10</v>
      </c>
      <c r="AE466" s="6">
        <v>11</v>
      </c>
      <c r="AF466" s="6">
        <v>11</v>
      </c>
      <c r="AG466" s="6">
        <v>11</v>
      </c>
      <c r="AH466" s="6">
        <v>11</v>
      </c>
      <c r="AI466" s="6">
        <v>12</v>
      </c>
      <c r="AJ466" s="6">
        <v>11</v>
      </c>
      <c r="AK466" s="6">
        <v>12</v>
      </c>
      <c r="AL466" s="6">
        <v>11</v>
      </c>
      <c r="AM466" s="6">
        <v>11</v>
      </c>
      <c r="AN466" s="6">
        <v>10</v>
      </c>
      <c r="AO466" s="6">
        <v>11</v>
      </c>
      <c r="AP466" s="6">
        <v>11</v>
      </c>
      <c r="AQ466" s="6">
        <v>11</v>
      </c>
      <c r="AR466" s="6">
        <v>12</v>
      </c>
      <c r="AS466" s="6">
        <v>10</v>
      </c>
      <c r="AT466" s="6">
        <v>10</v>
      </c>
      <c r="AU466" s="6">
        <v>10</v>
      </c>
      <c r="AV466" s="6">
        <v>10</v>
      </c>
      <c r="AW466" s="6">
        <v>10</v>
      </c>
      <c r="AX466" s="6">
        <v>10</v>
      </c>
      <c r="AY466" s="6">
        <v>10</v>
      </c>
      <c r="AZ466" s="6">
        <v>10</v>
      </c>
      <c r="BA466" s="6">
        <v>10</v>
      </c>
      <c r="BB466" s="6">
        <v>10</v>
      </c>
      <c r="BC466" s="7">
        <v>10</v>
      </c>
    </row>
    <row r="467" spans="2:55" x14ac:dyDescent="0.2">
      <c r="B467" s="5" t="s">
        <v>170</v>
      </c>
      <c r="C467" s="6">
        <v>16</v>
      </c>
      <c r="D467" s="6" t="s">
        <v>132</v>
      </c>
      <c r="E467" s="6">
        <v>30</v>
      </c>
      <c r="F467" s="6">
        <v>115</v>
      </c>
      <c r="G467" s="6">
        <v>10</v>
      </c>
      <c r="H467" s="6">
        <v>10</v>
      </c>
      <c r="I467" s="6">
        <v>10</v>
      </c>
      <c r="J467" s="6">
        <v>10</v>
      </c>
      <c r="K467" s="6">
        <v>11</v>
      </c>
      <c r="L467" s="6">
        <v>10</v>
      </c>
      <c r="M467" s="6">
        <v>11</v>
      </c>
      <c r="N467" s="6">
        <v>11</v>
      </c>
      <c r="O467" s="6">
        <v>11</v>
      </c>
      <c r="P467" s="6">
        <v>11</v>
      </c>
      <c r="Q467" s="6">
        <v>12</v>
      </c>
      <c r="R467" s="6">
        <v>12</v>
      </c>
      <c r="S467" s="6">
        <v>11</v>
      </c>
      <c r="T467" s="6">
        <v>10</v>
      </c>
      <c r="U467" s="6">
        <v>11</v>
      </c>
      <c r="V467" s="6">
        <v>10</v>
      </c>
      <c r="W467" s="6">
        <v>10</v>
      </c>
      <c r="X467" s="6">
        <v>11</v>
      </c>
      <c r="Y467" s="6">
        <v>10</v>
      </c>
      <c r="Z467" s="6">
        <v>11</v>
      </c>
      <c r="AA467" s="6">
        <v>12</v>
      </c>
      <c r="AB467" s="6">
        <v>12</v>
      </c>
      <c r="AC467" s="6">
        <v>10</v>
      </c>
      <c r="AD467" s="6">
        <v>10</v>
      </c>
      <c r="AE467" s="6">
        <v>10</v>
      </c>
      <c r="AF467" s="6">
        <v>11</v>
      </c>
      <c r="AG467" s="6">
        <v>12</v>
      </c>
      <c r="AH467" s="6">
        <v>11</v>
      </c>
      <c r="AI467" s="6">
        <v>12</v>
      </c>
      <c r="AJ467" s="6">
        <v>11</v>
      </c>
      <c r="AK467" s="6">
        <v>11</v>
      </c>
      <c r="AL467" s="6">
        <v>12</v>
      </c>
      <c r="AM467" s="6">
        <v>11</v>
      </c>
      <c r="AN467" s="6">
        <v>10</v>
      </c>
      <c r="AO467" s="6">
        <v>11</v>
      </c>
      <c r="AP467" s="6">
        <v>11</v>
      </c>
      <c r="AQ467" s="6">
        <v>11</v>
      </c>
      <c r="AR467" s="6">
        <v>11</v>
      </c>
      <c r="AS467" s="6">
        <v>10</v>
      </c>
      <c r="AT467" s="6">
        <v>10</v>
      </c>
      <c r="AU467" s="6">
        <v>10</v>
      </c>
      <c r="AV467" s="6">
        <v>10</v>
      </c>
      <c r="AW467" s="6">
        <v>10</v>
      </c>
      <c r="AX467" s="6">
        <v>10</v>
      </c>
      <c r="AY467" s="6">
        <v>10</v>
      </c>
      <c r="AZ467" s="6">
        <v>10</v>
      </c>
      <c r="BA467" s="6">
        <v>10</v>
      </c>
      <c r="BB467" s="6">
        <v>10</v>
      </c>
      <c r="BC467" s="7">
        <v>10</v>
      </c>
    </row>
    <row r="468" spans="2:55" x14ac:dyDescent="0.2">
      <c r="B468" s="5" t="s">
        <v>170</v>
      </c>
      <c r="C468" s="6">
        <v>16</v>
      </c>
      <c r="D468" s="6" t="s">
        <v>132</v>
      </c>
      <c r="E468" s="6">
        <v>29</v>
      </c>
      <c r="F468" s="6">
        <v>115</v>
      </c>
      <c r="G468" s="6">
        <v>10</v>
      </c>
      <c r="H468" s="6">
        <v>10</v>
      </c>
      <c r="I468" s="6">
        <v>10</v>
      </c>
      <c r="J468" s="6">
        <v>11</v>
      </c>
      <c r="K468" s="6">
        <v>11</v>
      </c>
      <c r="L468" s="6">
        <v>10</v>
      </c>
      <c r="M468" s="6">
        <v>10</v>
      </c>
      <c r="N468" s="6">
        <v>11</v>
      </c>
      <c r="O468" s="6">
        <v>10</v>
      </c>
      <c r="P468" s="6">
        <v>11</v>
      </c>
      <c r="Q468" s="6">
        <v>12</v>
      </c>
      <c r="R468" s="6">
        <v>11</v>
      </c>
      <c r="S468" s="6">
        <v>11</v>
      </c>
      <c r="T468" s="6">
        <v>10</v>
      </c>
      <c r="U468" s="6">
        <v>11</v>
      </c>
      <c r="V468" s="6">
        <v>10</v>
      </c>
      <c r="W468" s="6">
        <v>10</v>
      </c>
      <c r="X468" s="6">
        <v>12</v>
      </c>
      <c r="Y468" s="6">
        <v>10</v>
      </c>
      <c r="Z468" s="6">
        <v>11</v>
      </c>
      <c r="AA468" s="6">
        <v>12</v>
      </c>
      <c r="AB468" s="6">
        <v>11</v>
      </c>
      <c r="AC468" s="6">
        <v>10</v>
      </c>
      <c r="AD468" s="6">
        <v>10</v>
      </c>
      <c r="AE468" s="6">
        <v>10</v>
      </c>
      <c r="AF468" s="6">
        <v>11</v>
      </c>
      <c r="AG468" s="6">
        <v>12</v>
      </c>
      <c r="AH468" s="6">
        <v>11</v>
      </c>
      <c r="AI468" s="6">
        <v>11</v>
      </c>
      <c r="AJ468" s="6">
        <v>11</v>
      </c>
      <c r="AK468" s="6">
        <v>11</v>
      </c>
      <c r="AL468" s="6">
        <v>11</v>
      </c>
      <c r="AM468" s="6">
        <v>11</v>
      </c>
      <c r="AN468" s="6">
        <v>11</v>
      </c>
      <c r="AO468" s="6">
        <v>11</v>
      </c>
      <c r="AP468" s="6">
        <v>11</v>
      </c>
      <c r="AQ468" s="6">
        <v>11</v>
      </c>
      <c r="AR468" s="6">
        <v>12</v>
      </c>
      <c r="AS468" s="6">
        <v>10</v>
      </c>
      <c r="AT468" s="6">
        <v>10</v>
      </c>
      <c r="AU468" s="6">
        <v>10</v>
      </c>
      <c r="AV468" s="6">
        <v>10</v>
      </c>
      <c r="AW468" s="6">
        <v>10</v>
      </c>
      <c r="AX468" s="6">
        <v>10</v>
      </c>
      <c r="AY468" s="6">
        <v>10</v>
      </c>
      <c r="AZ468" s="6">
        <v>10</v>
      </c>
      <c r="BA468" s="6">
        <v>10</v>
      </c>
      <c r="BB468" s="6">
        <v>10</v>
      </c>
      <c r="BC468" s="7">
        <v>10</v>
      </c>
    </row>
    <row r="469" spans="2:55" x14ac:dyDescent="0.2">
      <c r="B469" s="5" t="s">
        <v>170</v>
      </c>
      <c r="C469" s="6">
        <v>16</v>
      </c>
      <c r="D469" s="6" t="s">
        <v>132</v>
      </c>
      <c r="E469" s="6">
        <v>30</v>
      </c>
      <c r="F469" s="6">
        <v>113</v>
      </c>
      <c r="G469" s="6">
        <v>10</v>
      </c>
      <c r="H469" s="6">
        <v>10</v>
      </c>
      <c r="I469" s="6">
        <v>10</v>
      </c>
      <c r="J469" s="6">
        <v>11</v>
      </c>
      <c r="K469" s="6">
        <v>11</v>
      </c>
      <c r="L469" s="6">
        <v>10</v>
      </c>
      <c r="M469" s="6">
        <v>11</v>
      </c>
      <c r="N469" s="6">
        <v>10</v>
      </c>
      <c r="O469" s="6">
        <v>10</v>
      </c>
      <c r="P469" s="6">
        <v>11</v>
      </c>
      <c r="Q469" s="6">
        <v>11</v>
      </c>
      <c r="R469" s="6">
        <v>11</v>
      </c>
      <c r="S469" s="6">
        <v>10</v>
      </c>
      <c r="T469" s="6">
        <v>10</v>
      </c>
      <c r="U469" s="6">
        <v>11</v>
      </c>
      <c r="V469" s="6">
        <v>11</v>
      </c>
      <c r="W469" s="6">
        <v>10</v>
      </c>
      <c r="X469" s="6">
        <v>12</v>
      </c>
      <c r="Y469" s="6">
        <v>10</v>
      </c>
      <c r="Z469" s="6">
        <v>11</v>
      </c>
      <c r="AA469" s="6">
        <v>11</v>
      </c>
      <c r="AB469" s="6">
        <v>11</v>
      </c>
      <c r="AC469" s="6">
        <v>10</v>
      </c>
      <c r="AD469" s="6">
        <v>10</v>
      </c>
      <c r="AE469" s="6">
        <v>10</v>
      </c>
      <c r="AF469" s="6">
        <v>10</v>
      </c>
      <c r="AG469" s="6">
        <v>12</v>
      </c>
      <c r="AH469" s="6">
        <v>11</v>
      </c>
      <c r="AI469" s="6">
        <v>11</v>
      </c>
      <c r="AJ469" s="6">
        <v>10</v>
      </c>
      <c r="AK469" s="6">
        <v>11</v>
      </c>
      <c r="AL469" s="6">
        <v>11</v>
      </c>
      <c r="AM469" s="6">
        <v>10</v>
      </c>
      <c r="AN469" s="6">
        <v>11</v>
      </c>
      <c r="AO469" s="6">
        <v>11</v>
      </c>
      <c r="AP469" s="6">
        <v>11</v>
      </c>
      <c r="AQ469" s="6">
        <v>12</v>
      </c>
      <c r="AR469" s="6">
        <v>11</v>
      </c>
      <c r="AS469" s="6">
        <v>10</v>
      </c>
      <c r="AT469" s="6">
        <v>10</v>
      </c>
      <c r="AU469" s="6">
        <v>10</v>
      </c>
      <c r="AV469" s="6">
        <v>10</v>
      </c>
      <c r="AW469" s="6">
        <v>10</v>
      </c>
      <c r="AX469" s="6">
        <v>10</v>
      </c>
      <c r="AY469" s="6">
        <v>10</v>
      </c>
      <c r="AZ469" s="6">
        <v>10</v>
      </c>
      <c r="BA469" s="6">
        <v>10</v>
      </c>
      <c r="BB469" s="6">
        <v>10</v>
      </c>
      <c r="BC469" s="7">
        <v>10</v>
      </c>
    </row>
    <row r="470" spans="2:55" x14ac:dyDescent="0.2">
      <c r="B470" s="5" t="s">
        <v>170</v>
      </c>
      <c r="C470" s="6">
        <v>16</v>
      </c>
      <c r="D470" s="6" t="s">
        <v>132</v>
      </c>
      <c r="E470" s="6">
        <v>30</v>
      </c>
      <c r="F470" s="6">
        <v>112</v>
      </c>
      <c r="G470" s="6">
        <v>10</v>
      </c>
      <c r="H470" s="6">
        <v>10</v>
      </c>
      <c r="I470" s="6">
        <v>10</v>
      </c>
      <c r="J470" s="6">
        <v>10</v>
      </c>
      <c r="K470" s="6">
        <v>10</v>
      </c>
      <c r="L470" s="6">
        <v>10</v>
      </c>
      <c r="M470" s="6">
        <v>11</v>
      </c>
      <c r="N470" s="6">
        <v>10</v>
      </c>
      <c r="O470" s="6">
        <v>10</v>
      </c>
      <c r="P470" s="6">
        <v>12</v>
      </c>
      <c r="Q470" s="6">
        <v>12</v>
      </c>
      <c r="R470" s="6">
        <v>11</v>
      </c>
      <c r="S470" s="6">
        <v>11</v>
      </c>
      <c r="T470" s="6">
        <v>10</v>
      </c>
      <c r="U470" s="6">
        <v>10</v>
      </c>
      <c r="V470" s="6">
        <v>11</v>
      </c>
      <c r="W470" s="6">
        <v>10</v>
      </c>
      <c r="X470" s="6">
        <v>11</v>
      </c>
      <c r="Y470" s="6">
        <v>10</v>
      </c>
      <c r="Z470" s="6">
        <v>10</v>
      </c>
      <c r="AA470" s="6">
        <v>11</v>
      </c>
      <c r="AB470" s="6">
        <v>11</v>
      </c>
      <c r="AC470" s="6">
        <v>10</v>
      </c>
      <c r="AD470" s="6">
        <v>10</v>
      </c>
      <c r="AE470" s="6">
        <v>11</v>
      </c>
      <c r="AF470" s="6">
        <v>10</v>
      </c>
      <c r="AG470" s="6">
        <v>12</v>
      </c>
      <c r="AH470" s="6">
        <v>11</v>
      </c>
      <c r="AI470" s="6">
        <v>11</v>
      </c>
      <c r="AJ470" s="6">
        <v>11</v>
      </c>
      <c r="AK470" s="6">
        <v>11</v>
      </c>
      <c r="AL470" s="6">
        <v>11</v>
      </c>
      <c r="AM470" s="6">
        <v>11</v>
      </c>
      <c r="AN470" s="6">
        <v>11</v>
      </c>
      <c r="AO470" s="6">
        <v>11</v>
      </c>
      <c r="AP470" s="6">
        <v>12</v>
      </c>
      <c r="AQ470" s="6">
        <v>11</v>
      </c>
      <c r="AR470" s="6">
        <v>11</v>
      </c>
      <c r="AS470" s="6">
        <v>10</v>
      </c>
      <c r="AT470" s="6">
        <v>10</v>
      </c>
      <c r="AU470" s="6">
        <v>10</v>
      </c>
      <c r="AV470" s="6">
        <v>10</v>
      </c>
      <c r="AW470" s="6">
        <v>10</v>
      </c>
      <c r="AX470" s="6">
        <v>10</v>
      </c>
      <c r="AY470" s="6">
        <v>10</v>
      </c>
      <c r="AZ470" s="6">
        <v>10</v>
      </c>
      <c r="BA470" s="6">
        <v>10</v>
      </c>
      <c r="BB470" s="6">
        <v>10</v>
      </c>
      <c r="BC470" s="7">
        <v>10</v>
      </c>
    </row>
    <row r="471" spans="2:55" x14ac:dyDescent="0.2">
      <c r="B471" s="5" t="s">
        <v>170</v>
      </c>
      <c r="C471" s="6">
        <v>16</v>
      </c>
      <c r="D471" s="6" t="s">
        <v>132</v>
      </c>
      <c r="E471" s="6">
        <v>30</v>
      </c>
      <c r="F471" s="6">
        <v>112</v>
      </c>
      <c r="G471" s="6">
        <v>10</v>
      </c>
      <c r="H471" s="6">
        <v>10</v>
      </c>
      <c r="I471" s="6">
        <v>10</v>
      </c>
      <c r="J471" s="6">
        <v>11</v>
      </c>
      <c r="K471" s="6">
        <v>11</v>
      </c>
      <c r="L471" s="6">
        <v>10</v>
      </c>
      <c r="M471" s="6">
        <v>10</v>
      </c>
      <c r="N471" s="6">
        <v>10</v>
      </c>
      <c r="O471" s="6">
        <v>10</v>
      </c>
      <c r="P471" s="6">
        <v>11</v>
      </c>
      <c r="Q471" s="6">
        <v>11</v>
      </c>
      <c r="R471" s="6">
        <v>11</v>
      </c>
      <c r="S471" s="6">
        <v>11</v>
      </c>
      <c r="T471" s="6">
        <v>11</v>
      </c>
      <c r="U471" s="6">
        <v>10</v>
      </c>
      <c r="V471" s="6">
        <v>10</v>
      </c>
      <c r="W471" s="6">
        <v>10</v>
      </c>
      <c r="X471" s="6">
        <v>11</v>
      </c>
      <c r="Y471" s="6">
        <v>10</v>
      </c>
      <c r="Z471" s="6">
        <v>11</v>
      </c>
      <c r="AA471" s="6">
        <v>12</v>
      </c>
      <c r="AB471" s="6">
        <v>11</v>
      </c>
      <c r="AC471" s="6">
        <v>10</v>
      </c>
      <c r="AD471" s="6">
        <v>10</v>
      </c>
      <c r="AE471" s="6">
        <v>11</v>
      </c>
      <c r="AF471" s="6">
        <v>11</v>
      </c>
      <c r="AG471" s="6">
        <v>11</v>
      </c>
      <c r="AH471" s="6">
        <v>10</v>
      </c>
      <c r="AI471" s="6">
        <v>12</v>
      </c>
      <c r="AJ471" s="6">
        <v>10</v>
      </c>
      <c r="AK471" s="6">
        <v>11</v>
      </c>
      <c r="AL471" s="6">
        <v>11</v>
      </c>
      <c r="AM471" s="6">
        <v>11</v>
      </c>
      <c r="AN471" s="6">
        <v>10</v>
      </c>
      <c r="AO471" s="6">
        <v>11</v>
      </c>
      <c r="AP471" s="6">
        <v>12</v>
      </c>
      <c r="AQ471" s="6">
        <v>11</v>
      </c>
      <c r="AR471" s="6">
        <v>12</v>
      </c>
      <c r="AS471" s="6">
        <v>10</v>
      </c>
      <c r="AT471" s="6">
        <v>10</v>
      </c>
      <c r="AU471" s="6">
        <v>10</v>
      </c>
      <c r="AV471" s="6">
        <v>10</v>
      </c>
      <c r="AW471" s="6">
        <v>10</v>
      </c>
      <c r="AX471" s="6">
        <v>10</v>
      </c>
      <c r="AY471" s="6">
        <v>10</v>
      </c>
      <c r="AZ471" s="6">
        <v>10</v>
      </c>
      <c r="BA471" s="6">
        <v>10</v>
      </c>
      <c r="BB471" s="6">
        <v>10</v>
      </c>
      <c r="BC471" s="7">
        <v>10</v>
      </c>
    </row>
    <row r="472" spans="2:55" x14ac:dyDescent="0.2">
      <c r="B472" s="5" t="s">
        <v>170</v>
      </c>
      <c r="C472" s="6">
        <v>16</v>
      </c>
      <c r="D472" s="6" t="s">
        <v>132</v>
      </c>
      <c r="E472" s="6">
        <v>30</v>
      </c>
      <c r="F472" s="6">
        <v>112</v>
      </c>
      <c r="G472" s="6">
        <v>10</v>
      </c>
      <c r="H472" s="6">
        <v>10</v>
      </c>
      <c r="I472" s="6">
        <v>10</v>
      </c>
      <c r="J472" s="6">
        <v>10</v>
      </c>
      <c r="K472" s="6">
        <v>10</v>
      </c>
      <c r="L472" s="6">
        <v>10</v>
      </c>
      <c r="M472" s="6">
        <v>11</v>
      </c>
      <c r="N472" s="6">
        <v>10</v>
      </c>
      <c r="O472" s="6">
        <v>11</v>
      </c>
      <c r="P472" s="6">
        <v>11</v>
      </c>
      <c r="Q472" s="6">
        <v>12</v>
      </c>
      <c r="R472" s="6">
        <v>11</v>
      </c>
      <c r="S472" s="6">
        <v>10</v>
      </c>
      <c r="T472" s="6">
        <v>10</v>
      </c>
      <c r="U472" s="6">
        <v>10</v>
      </c>
      <c r="V472" s="6">
        <v>11</v>
      </c>
      <c r="W472" s="6">
        <v>10</v>
      </c>
      <c r="X472" s="6">
        <v>12</v>
      </c>
      <c r="Y472" s="6">
        <v>10</v>
      </c>
      <c r="Z472" s="6">
        <v>11</v>
      </c>
      <c r="AA472" s="6">
        <v>12</v>
      </c>
      <c r="AB472" s="6">
        <v>11</v>
      </c>
      <c r="AC472" s="6">
        <v>10</v>
      </c>
      <c r="AD472" s="6">
        <v>10</v>
      </c>
      <c r="AE472" s="6">
        <v>10</v>
      </c>
      <c r="AF472" s="6">
        <v>11</v>
      </c>
      <c r="AG472" s="6">
        <v>12</v>
      </c>
      <c r="AH472" s="6">
        <v>11</v>
      </c>
      <c r="AI472" s="6">
        <v>11</v>
      </c>
      <c r="AJ472" s="6">
        <v>11</v>
      </c>
      <c r="AK472" s="6">
        <v>11</v>
      </c>
      <c r="AL472" s="6">
        <v>11</v>
      </c>
      <c r="AM472" s="6">
        <v>11</v>
      </c>
      <c r="AN472" s="6">
        <v>10</v>
      </c>
      <c r="AO472" s="6">
        <v>11</v>
      </c>
      <c r="AP472" s="6">
        <v>11</v>
      </c>
      <c r="AQ472" s="6">
        <v>11</v>
      </c>
      <c r="AR472" s="6">
        <v>12</v>
      </c>
      <c r="AS472" s="6">
        <v>10</v>
      </c>
      <c r="AT472" s="6">
        <v>10</v>
      </c>
      <c r="AU472" s="6">
        <v>10</v>
      </c>
      <c r="AV472" s="6">
        <v>10</v>
      </c>
      <c r="AW472" s="6">
        <v>10</v>
      </c>
      <c r="AX472" s="6">
        <v>10</v>
      </c>
      <c r="AY472" s="6">
        <v>10</v>
      </c>
      <c r="AZ472" s="6">
        <v>10</v>
      </c>
      <c r="BA472" s="6">
        <v>10</v>
      </c>
      <c r="BB472" s="6">
        <v>10</v>
      </c>
      <c r="BC472" s="7">
        <v>10</v>
      </c>
    </row>
    <row r="473" spans="2:55" x14ac:dyDescent="0.2">
      <c r="B473" s="5" t="s">
        <v>170</v>
      </c>
      <c r="C473" s="6">
        <v>16</v>
      </c>
      <c r="D473" s="6" t="s">
        <v>132</v>
      </c>
      <c r="E473" s="6">
        <v>30</v>
      </c>
      <c r="F473" s="6">
        <v>111</v>
      </c>
      <c r="G473" s="6">
        <v>10</v>
      </c>
      <c r="H473" s="6">
        <v>10</v>
      </c>
      <c r="I473" s="6">
        <v>11</v>
      </c>
      <c r="J473" s="6">
        <v>10</v>
      </c>
      <c r="K473" s="6">
        <v>10</v>
      </c>
      <c r="L473" s="6">
        <v>10</v>
      </c>
      <c r="M473" s="6">
        <v>11</v>
      </c>
      <c r="N473" s="6">
        <v>10</v>
      </c>
      <c r="O473" s="6">
        <v>11</v>
      </c>
      <c r="P473" s="6">
        <v>11</v>
      </c>
      <c r="Q473" s="6">
        <v>11</v>
      </c>
      <c r="R473" s="6">
        <v>11</v>
      </c>
      <c r="S473" s="6">
        <v>11</v>
      </c>
      <c r="T473" s="6">
        <v>10</v>
      </c>
      <c r="U473" s="6">
        <v>10</v>
      </c>
      <c r="V473" s="6">
        <v>11</v>
      </c>
      <c r="W473" s="6">
        <v>10</v>
      </c>
      <c r="X473" s="6">
        <v>12</v>
      </c>
      <c r="Y473" s="6">
        <v>10</v>
      </c>
      <c r="Z473" s="6">
        <v>11</v>
      </c>
      <c r="AA473" s="6">
        <v>11</v>
      </c>
      <c r="AB473" s="6">
        <v>11</v>
      </c>
      <c r="AC473" s="6">
        <v>10</v>
      </c>
      <c r="AD473" s="6">
        <v>10</v>
      </c>
      <c r="AE473" s="6">
        <v>11</v>
      </c>
      <c r="AF473" s="6">
        <v>11</v>
      </c>
      <c r="AG473" s="6">
        <v>11</v>
      </c>
      <c r="AH473" s="6">
        <v>10</v>
      </c>
      <c r="AI473" s="6">
        <v>11</v>
      </c>
      <c r="AJ473" s="6">
        <v>10</v>
      </c>
      <c r="AK473" s="6">
        <v>12</v>
      </c>
      <c r="AL473" s="6">
        <v>11</v>
      </c>
      <c r="AM473" s="6">
        <v>11</v>
      </c>
      <c r="AN473" s="6">
        <v>11</v>
      </c>
      <c r="AO473" s="6">
        <v>10</v>
      </c>
      <c r="AP473" s="6">
        <v>11</v>
      </c>
      <c r="AQ473" s="6">
        <v>11</v>
      </c>
      <c r="AR473" s="6">
        <v>11</v>
      </c>
      <c r="AS473" s="6">
        <v>10</v>
      </c>
      <c r="AT473" s="6">
        <v>10</v>
      </c>
      <c r="AU473" s="6">
        <v>10</v>
      </c>
      <c r="AV473" s="6">
        <v>10</v>
      </c>
      <c r="AW473" s="6">
        <v>10</v>
      </c>
      <c r="AX473" s="6">
        <v>10</v>
      </c>
      <c r="AY473" s="6">
        <v>10</v>
      </c>
      <c r="AZ473" s="6">
        <v>10</v>
      </c>
      <c r="BA473" s="6">
        <v>10</v>
      </c>
      <c r="BB473" s="6">
        <v>10</v>
      </c>
      <c r="BC473" s="7">
        <v>10</v>
      </c>
    </row>
    <row r="474" spans="2:55" x14ac:dyDescent="0.2">
      <c r="B474" s="5" t="s">
        <v>170</v>
      </c>
      <c r="C474" s="6">
        <v>16</v>
      </c>
      <c r="D474" s="6" t="s">
        <v>132</v>
      </c>
      <c r="E474" s="6">
        <v>30</v>
      </c>
      <c r="F474" s="6">
        <v>111</v>
      </c>
      <c r="G474" s="6">
        <v>10</v>
      </c>
      <c r="H474" s="6">
        <v>10</v>
      </c>
      <c r="I474" s="6">
        <v>10</v>
      </c>
      <c r="J474" s="6">
        <v>10</v>
      </c>
      <c r="K474" s="6">
        <v>10</v>
      </c>
      <c r="L474" s="6">
        <v>10</v>
      </c>
      <c r="M474" s="6">
        <v>11</v>
      </c>
      <c r="N474" s="6">
        <v>10</v>
      </c>
      <c r="O474" s="6">
        <v>10</v>
      </c>
      <c r="P474" s="6">
        <v>11</v>
      </c>
      <c r="Q474" s="6">
        <v>11</v>
      </c>
      <c r="R474" s="6">
        <v>11</v>
      </c>
      <c r="S474" s="6">
        <v>11</v>
      </c>
      <c r="T474" s="6">
        <v>10</v>
      </c>
      <c r="U474" s="6">
        <v>10</v>
      </c>
      <c r="V474" s="6">
        <v>11</v>
      </c>
      <c r="W474" s="6">
        <v>10</v>
      </c>
      <c r="X474" s="6">
        <v>11</v>
      </c>
      <c r="Y474" s="6">
        <v>10</v>
      </c>
      <c r="Z474" s="6">
        <v>11</v>
      </c>
      <c r="AA474" s="6">
        <v>11</v>
      </c>
      <c r="AB474" s="6">
        <v>11</v>
      </c>
      <c r="AC474" s="6">
        <v>10</v>
      </c>
      <c r="AD474" s="6">
        <v>10</v>
      </c>
      <c r="AE474" s="6">
        <v>10</v>
      </c>
      <c r="AF474" s="6">
        <v>11</v>
      </c>
      <c r="AG474" s="6">
        <v>11</v>
      </c>
      <c r="AH474" s="6">
        <v>10</v>
      </c>
      <c r="AI474" s="6">
        <v>11</v>
      </c>
      <c r="AJ474" s="6">
        <v>10</v>
      </c>
      <c r="AK474" s="6">
        <v>11</v>
      </c>
      <c r="AL474" s="6">
        <v>11</v>
      </c>
      <c r="AM474" s="6">
        <v>11</v>
      </c>
      <c r="AN474" s="6">
        <v>13</v>
      </c>
      <c r="AO474" s="6">
        <v>11</v>
      </c>
      <c r="AP474" s="6">
        <v>11</v>
      </c>
      <c r="AQ474" s="6">
        <v>11</v>
      </c>
      <c r="AR474" s="6">
        <v>12</v>
      </c>
      <c r="AS474" s="6">
        <v>10</v>
      </c>
      <c r="AT474" s="6">
        <v>10</v>
      </c>
      <c r="AU474" s="6">
        <v>10</v>
      </c>
      <c r="AV474" s="6">
        <v>10</v>
      </c>
      <c r="AW474" s="6">
        <v>10</v>
      </c>
      <c r="AX474" s="6">
        <v>10</v>
      </c>
      <c r="AY474" s="6">
        <v>10</v>
      </c>
      <c r="AZ474" s="6">
        <v>10</v>
      </c>
      <c r="BA474" s="6">
        <v>10</v>
      </c>
      <c r="BB474" s="6">
        <v>10</v>
      </c>
      <c r="BC474" s="7">
        <v>10</v>
      </c>
    </row>
    <row r="475" spans="2:55" x14ac:dyDescent="0.2">
      <c r="B475" s="5" t="s">
        <v>170</v>
      </c>
      <c r="C475" s="6">
        <v>16</v>
      </c>
      <c r="D475" s="6" t="s">
        <v>132</v>
      </c>
      <c r="E475" s="6">
        <v>30</v>
      </c>
      <c r="F475" s="6">
        <v>109</v>
      </c>
      <c r="G475" s="6">
        <v>10</v>
      </c>
      <c r="H475" s="6">
        <v>10</v>
      </c>
      <c r="I475" s="6">
        <v>10</v>
      </c>
      <c r="J475" s="6">
        <v>10</v>
      </c>
      <c r="K475" s="6">
        <v>11</v>
      </c>
      <c r="L475" s="6">
        <v>10</v>
      </c>
      <c r="M475" s="6">
        <v>10</v>
      </c>
      <c r="N475" s="6">
        <v>10</v>
      </c>
      <c r="O475" s="6">
        <v>10</v>
      </c>
      <c r="P475" s="6">
        <v>11</v>
      </c>
      <c r="Q475" s="6">
        <v>11</v>
      </c>
      <c r="R475" s="6">
        <v>11</v>
      </c>
      <c r="S475" s="6">
        <v>10</v>
      </c>
      <c r="T475" s="6">
        <v>11</v>
      </c>
      <c r="U475" s="6">
        <v>11</v>
      </c>
      <c r="V475" s="6">
        <v>11</v>
      </c>
      <c r="W475" s="6">
        <v>10</v>
      </c>
      <c r="X475" s="6">
        <v>11</v>
      </c>
      <c r="Y475" s="6">
        <v>10</v>
      </c>
      <c r="Z475" s="6">
        <v>11</v>
      </c>
      <c r="AA475" s="6">
        <v>11</v>
      </c>
      <c r="AB475" s="6">
        <v>11</v>
      </c>
      <c r="AC475" s="6">
        <v>10</v>
      </c>
      <c r="AD475" s="6">
        <v>10</v>
      </c>
      <c r="AE475" s="6">
        <v>11</v>
      </c>
      <c r="AF475" s="6">
        <v>11</v>
      </c>
      <c r="AG475" s="6">
        <v>12</v>
      </c>
      <c r="AH475" s="6">
        <v>11</v>
      </c>
      <c r="AI475" s="6">
        <v>10</v>
      </c>
      <c r="AJ475" s="6">
        <v>10</v>
      </c>
      <c r="AK475" s="6">
        <v>11</v>
      </c>
      <c r="AL475" s="6">
        <v>11</v>
      </c>
      <c r="AM475" s="6">
        <v>11</v>
      </c>
      <c r="AN475" s="6">
        <v>10</v>
      </c>
      <c r="AO475" s="6">
        <v>11</v>
      </c>
      <c r="AP475" s="6">
        <v>11</v>
      </c>
      <c r="AQ475" s="6">
        <v>11</v>
      </c>
      <c r="AR475" s="6">
        <v>11</v>
      </c>
      <c r="AS475" s="6">
        <v>10</v>
      </c>
      <c r="AT475" s="6">
        <v>10</v>
      </c>
      <c r="AU475" s="6">
        <v>10</v>
      </c>
      <c r="AV475" s="6">
        <v>10</v>
      </c>
      <c r="AW475" s="6">
        <v>10</v>
      </c>
      <c r="AX475" s="6">
        <v>10</v>
      </c>
      <c r="AY475" s="6">
        <v>10</v>
      </c>
      <c r="AZ475" s="6">
        <v>10</v>
      </c>
      <c r="BA475" s="6">
        <v>10</v>
      </c>
      <c r="BB475" s="6">
        <v>10</v>
      </c>
      <c r="BC475" s="7">
        <v>10</v>
      </c>
    </row>
    <row r="476" spans="2:55" x14ac:dyDescent="0.2">
      <c r="B476" s="5" t="s">
        <v>171</v>
      </c>
      <c r="C476" s="6">
        <v>16</v>
      </c>
      <c r="D476" s="6" t="s">
        <v>76</v>
      </c>
      <c r="E476" s="6">
        <v>30</v>
      </c>
      <c r="F476" s="6">
        <v>116</v>
      </c>
      <c r="G476" s="6">
        <v>10</v>
      </c>
      <c r="H476" s="6">
        <v>10</v>
      </c>
      <c r="I476" s="6">
        <v>11</v>
      </c>
      <c r="J476" s="6">
        <v>10</v>
      </c>
      <c r="K476" s="6">
        <v>11</v>
      </c>
      <c r="L476" s="6">
        <v>11</v>
      </c>
      <c r="M476" s="6">
        <v>11</v>
      </c>
      <c r="N476" s="6">
        <v>10</v>
      </c>
      <c r="O476" s="6">
        <v>11</v>
      </c>
      <c r="P476" s="6">
        <v>12</v>
      </c>
      <c r="Q476" s="6">
        <v>12</v>
      </c>
      <c r="R476" s="6">
        <v>11</v>
      </c>
      <c r="S476" s="6">
        <v>11</v>
      </c>
      <c r="T476" s="6">
        <v>11</v>
      </c>
      <c r="U476" s="6">
        <v>11</v>
      </c>
      <c r="V476" s="6">
        <v>11</v>
      </c>
      <c r="W476" s="6">
        <v>10</v>
      </c>
      <c r="X476" s="6">
        <v>12</v>
      </c>
      <c r="Y476" s="6">
        <v>10</v>
      </c>
      <c r="Z476" s="6">
        <v>11</v>
      </c>
      <c r="AA476" s="6">
        <v>12</v>
      </c>
      <c r="AB476" s="6">
        <v>12</v>
      </c>
      <c r="AC476" s="6">
        <v>10</v>
      </c>
      <c r="AD476" s="6">
        <v>11</v>
      </c>
      <c r="AE476" s="6">
        <v>10</v>
      </c>
      <c r="AF476" s="6">
        <v>11</v>
      </c>
      <c r="AG476" s="6">
        <v>11</v>
      </c>
      <c r="AH476" s="6">
        <v>11</v>
      </c>
      <c r="AI476" s="6">
        <v>12</v>
      </c>
      <c r="AJ476" s="6">
        <v>11</v>
      </c>
      <c r="AK476" s="6">
        <v>11</v>
      </c>
      <c r="AL476" s="6">
        <v>11</v>
      </c>
      <c r="AM476" s="6">
        <v>11</v>
      </c>
      <c r="AN476" s="6">
        <v>10</v>
      </c>
      <c r="AO476" s="6">
        <v>10</v>
      </c>
      <c r="AP476" s="6">
        <v>11</v>
      </c>
      <c r="AQ476" s="6">
        <v>12</v>
      </c>
      <c r="AR476" s="6">
        <v>12</v>
      </c>
      <c r="AS476" s="6">
        <v>10</v>
      </c>
      <c r="AT476" s="6">
        <v>10</v>
      </c>
      <c r="AU476" s="6">
        <v>10</v>
      </c>
      <c r="AV476" s="6">
        <v>10</v>
      </c>
      <c r="AW476" s="6">
        <v>10</v>
      </c>
      <c r="AX476" s="6">
        <v>10</v>
      </c>
      <c r="AY476" s="6">
        <v>10</v>
      </c>
      <c r="AZ476" s="6">
        <v>10</v>
      </c>
      <c r="BA476" s="6">
        <v>10</v>
      </c>
      <c r="BB476" s="6">
        <v>10</v>
      </c>
      <c r="BC476" s="7">
        <v>10</v>
      </c>
    </row>
    <row r="477" spans="2:55" x14ac:dyDescent="0.2">
      <c r="B477" s="5" t="s">
        <v>171</v>
      </c>
      <c r="C477" s="6">
        <v>16</v>
      </c>
      <c r="D477" s="6" t="s">
        <v>76</v>
      </c>
      <c r="E477" s="6">
        <v>30</v>
      </c>
      <c r="F477" s="6">
        <v>115</v>
      </c>
      <c r="G477" s="6">
        <v>10</v>
      </c>
      <c r="H477" s="6">
        <v>10</v>
      </c>
      <c r="I477" s="6">
        <v>10</v>
      </c>
      <c r="J477" s="6">
        <v>10</v>
      </c>
      <c r="K477" s="6">
        <v>11</v>
      </c>
      <c r="L477" s="6">
        <v>10</v>
      </c>
      <c r="M477" s="6">
        <v>11</v>
      </c>
      <c r="N477" s="6">
        <v>10</v>
      </c>
      <c r="O477" s="6">
        <v>11</v>
      </c>
      <c r="P477" s="6">
        <v>12</v>
      </c>
      <c r="Q477" s="6">
        <v>11</v>
      </c>
      <c r="R477" s="6">
        <v>11</v>
      </c>
      <c r="S477" s="6">
        <v>11</v>
      </c>
      <c r="T477" s="6">
        <v>10</v>
      </c>
      <c r="U477" s="6">
        <v>11</v>
      </c>
      <c r="V477" s="6">
        <v>11</v>
      </c>
      <c r="W477" s="6">
        <v>10</v>
      </c>
      <c r="X477" s="6">
        <v>12</v>
      </c>
      <c r="Y477" s="6">
        <v>10</v>
      </c>
      <c r="Z477" s="6">
        <v>11</v>
      </c>
      <c r="AA477" s="6">
        <v>11</v>
      </c>
      <c r="AB477" s="6">
        <v>11</v>
      </c>
      <c r="AC477" s="6">
        <v>10</v>
      </c>
      <c r="AD477" s="6">
        <v>11</v>
      </c>
      <c r="AE477" s="6">
        <v>10</v>
      </c>
      <c r="AF477" s="6">
        <v>11</v>
      </c>
      <c r="AG477" s="6">
        <v>11</v>
      </c>
      <c r="AH477" s="6">
        <v>11</v>
      </c>
      <c r="AI477" s="6">
        <v>12</v>
      </c>
      <c r="AJ477" s="6">
        <v>11</v>
      </c>
      <c r="AK477" s="6">
        <v>11</v>
      </c>
      <c r="AL477" s="6">
        <v>11</v>
      </c>
      <c r="AM477" s="6">
        <v>11</v>
      </c>
      <c r="AN477" s="6">
        <v>10</v>
      </c>
      <c r="AO477" s="6">
        <v>11</v>
      </c>
      <c r="AP477" s="6">
        <v>11</v>
      </c>
      <c r="AQ477" s="6">
        <v>11</v>
      </c>
      <c r="AR477" s="6">
        <v>12</v>
      </c>
      <c r="AS477" s="6">
        <v>10</v>
      </c>
      <c r="AT477" s="6">
        <v>10</v>
      </c>
      <c r="AU477" s="6">
        <v>10</v>
      </c>
      <c r="AV477" s="6">
        <v>10</v>
      </c>
      <c r="AW477" s="6">
        <v>10</v>
      </c>
      <c r="AX477" s="6">
        <v>10</v>
      </c>
      <c r="AY477" s="6">
        <v>10</v>
      </c>
      <c r="AZ477" s="6">
        <v>10</v>
      </c>
      <c r="BA477" s="6">
        <v>10</v>
      </c>
      <c r="BB477" s="6">
        <v>10</v>
      </c>
      <c r="BC477" s="7">
        <v>10</v>
      </c>
    </row>
    <row r="478" spans="2:55" x14ac:dyDescent="0.2">
      <c r="B478" s="5" t="s">
        <v>171</v>
      </c>
      <c r="C478" s="6">
        <v>16</v>
      </c>
      <c r="D478" s="6" t="s">
        <v>76</v>
      </c>
      <c r="E478" s="6">
        <v>30</v>
      </c>
      <c r="F478" s="6">
        <v>115</v>
      </c>
      <c r="G478" s="6">
        <v>10</v>
      </c>
      <c r="H478" s="6">
        <v>10</v>
      </c>
      <c r="I478" s="6">
        <v>10</v>
      </c>
      <c r="J478" s="6">
        <v>10</v>
      </c>
      <c r="K478" s="6">
        <v>10</v>
      </c>
      <c r="L478" s="6">
        <v>11</v>
      </c>
      <c r="M478" s="6">
        <v>11</v>
      </c>
      <c r="N478" s="6">
        <v>10</v>
      </c>
      <c r="O478" s="6">
        <v>10</v>
      </c>
      <c r="P478" s="6">
        <v>12</v>
      </c>
      <c r="Q478" s="6">
        <v>11</v>
      </c>
      <c r="R478" s="6">
        <v>12</v>
      </c>
      <c r="S478" s="6">
        <v>11</v>
      </c>
      <c r="T478" s="6">
        <v>10</v>
      </c>
      <c r="U478" s="6">
        <v>11</v>
      </c>
      <c r="V478" s="6">
        <v>10</v>
      </c>
      <c r="W478" s="6">
        <v>10</v>
      </c>
      <c r="X478" s="6">
        <v>12</v>
      </c>
      <c r="Y478" s="6">
        <v>10</v>
      </c>
      <c r="Z478" s="6">
        <v>11</v>
      </c>
      <c r="AA478" s="6">
        <v>11</v>
      </c>
      <c r="AB478" s="6">
        <v>12</v>
      </c>
      <c r="AC478" s="6">
        <v>10</v>
      </c>
      <c r="AD478" s="6">
        <v>10</v>
      </c>
      <c r="AE478" s="6">
        <v>10</v>
      </c>
      <c r="AF478" s="6">
        <v>11</v>
      </c>
      <c r="AG478" s="6">
        <v>11</v>
      </c>
      <c r="AH478" s="6">
        <v>11</v>
      </c>
      <c r="AI478" s="6">
        <v>12</v>
      </c>
      <c r="AJ478" s="6">
        <v>11</v>
      </c>
      <c r="AK478" s="6">
        <v>11</v>
      </c>
      <c r="AL478" s="6">
        <v>11</v>
      </c>
      <c r="AM478" s="6">
        <v>11</v>
      </c>
      <c r="AN478" s="6">
        <v>11</v>
      </c>
      <c r="AO478" s="6">
        <v>11</v>
      </c>
      <c r="AP478" s="6">
        <v>11</v>
      </c>
      <c r="AQ478" s="6">
        <v>11</v>
      </c>
      <c r="AR478" s="6">
        <v>12</v>
      </c>
      <c r="AS478" s="6">
        <v>10</v>
      </c>
      <c r="AT478" s="6">
        <v>10</v>
      </c>
      <c r="AU478" s="6">
        <v>10</v>
      </c>
      <c r="AV478" s="6">
        <v>10</v>
      </c>
      <c r="AW478" s="6">
        <v>10</v>
      </c>
      <c r="AX478" s="6">
        <v>10</v>
      </c>
      <c r="AY478" s="6">
        <v>10</v>
      </c>
      <c r="AZ478" s="6">
        <v>10</v>
      </c>
      <c r="BA478" s="6">
        <v>10</v>
      </c>
      <c r="BB478" s="6">
        <v>10</v>
      </c>
      <c r="BC478" s="7">
        <v>10</v>
      </c>
    </row>
    <row r="479" spans="2:55" x14ac:dyDescent="0.2">
      <c r="B479" s="5" t="s">
        <v>171</v>
      </c>
      <c r="C479" s="6">
        <v>16</v>
      </c>
      <c r="D479" s="6" t="s">
        <v>76</v>
      </c>
      <c r="E479" s="6">
        <v>30</v>
      </c>
      <c r="F479" s="6">
        <v>114</v>
      </c>
      <c r="G479" s="6">
        <v>10</v>
      </c>
      <c r="H479" s="6">
        <v>10</v>
      </c>
      <c r="I479" s="6">
        <v>10</v>
      </c>
      <c r="J479" s="6">
        <v>10</v>
      </c>
      <c r="K479" s="6">
        <v>11</v>
      </c>
      <c r="L479" s="6">
        <v>10</v>
      </c>
      <c r="M479" s="6">
        <v>11</v>
      </c>
      <c r="N479" s="6">
        <v>10</v>
      </c>
      <c r="O479" s="6">
        <v>10</v>
      </c>
      <c r="P479" s="6">
        <v>12</v>
      </c>
      <c r="Q479" s="6">
        <v>11</v>
      </c>
      <c r="R479" s="6">
        <v>10</v>
      </c>
      <c r="S479" s="6">
        <v>11</v>
      </c>
      <c r="T479" s="6">
        <v>11</v>
      </c>
      <c r="U479" s="6">
        <v>11</v>
      </c>
      <c r="V479" s="6">
        <v>11</v>
      </c>
      <c r="W479" s="6">
        <v>10</v>
      </c>
      <c r="X479" s="6">
        <v>12</v>
      </c>
      <c r="Y479" s="6">
        <v>10</v>
      </c>
      <c r="Z479" s="6">
        <v>11</v>
      </c>
      <c r="AA479" s="6">
        <v>11</v>
      </c>
      <c r="AB479" s="6">
        <v>11</v>
      </c>
      <c r="AC479" s="6">
        <v>10</v>
      </c>
      <c r="AD479" s="6">
        <v>11</v>
      </c>
      <c r="AE479" s="6">
        <v>11</v>
      </c>
      <c r="AF479" s="6">
        <v>11</v>
      </c>
      <c r="AG479" s="6">
        <v>11</v>
      </c>
      <c r="AH479" s="6">
        <v>10</v>
      </c>
      <c r="AI479" s="6">
        <v>11</v>
      </c>
      <c r="AJ479" s="6">
        <v>11</v>
      </c>
      <c r="AK479" s="6">
        <v>11</v>
      </c>
      <c r="AL479" s="6">
        <v>12</v>
      </c>
      <c r="AM479" s="6">
        <v>11</v>
      </c>
      <c r="AN479" s="6">
        <v>10</v>
      </c>
      <c r="AO479" s="6">
        <v>11</v>
      </c>
      <c r="AP479" s="6">
        <v>11</v>
      </c>
      <c r="AQ479" s="6">
        <v>11</v>
      </c>
      <c r="AR479" s="6">
        <v>12</v>
      </c>
      <c r="AS479" s="6">
        <v>10</v>
      </c>
      <c r="AT479" s="6">
        <v>10</v>
      </c>
      <c r="AU479" s="6">
        <v>10</v>
      </c>
      <c r="AV479" s="6">
        <v>10</v>
      </c>
      <c r="AW479" s="6">
        <v>10</v>
      </c>
      <c r="AX479" s="6">
        <v>10</v>
      </c>
      <c r="AY479" s="6">
        <v>10</v>
      </c>
      <c r="AZ479" s="6">
        <v>10</v>
      </c>
      <c r="BA479" s="6">
        <v>10</v>
      </c>
      <c r="BB479" s="6">
        <v>10</v>
      </c>
      <c r="BC479" s="7">
        <v>10</v>
      </c>
    </row>
    <row r="480" spans="2:55" x14ac:dyDescent="0.2">
      <c r="B480" s="5" t="s">
        <v>171</v>
      </c>
      <c r="C480" s="6">
        <v>16</v>
      </c>
      <c r="D480" s="6" t="s">
        <v>76</v>
      </c>
      <c r="E480" s="6">
        <v>30</v>
      </c>
      <c r="F480" s="6">
        <v>114</v>
      </c>
      <c r="G480" s="6">
        <v>10</v>
      </c>
      <c r="H480" s="6">
        <v>10</v>
      </c>
      <c r="I480" s="6">
        <v>10</v>
      </c>
      <c r="J480" s="6">
        <v>10</v>
      </c>
      <c r="K480" s="6">
        <v>10</v>
      </c>
      <c r="L480" s="6">
        <v>11</v>
      </c>
      <c r="M480" s="6">
        <v>11</v>
      </c>
      <c r="N480" s="6">
        <v>10</v>
      </c>
      <c r="O480" s="6">
        <v>10</v>
      </c>
      <c r="P480" s="6">
        <v>12</v>
      </c>
      <c r="Q480" s="6">
        <v>11</v>
      </c>
      <c r="R480" s="6">
        <v>11</v>
      </c>
      <c r="S480" s="6">
        <v>11</v>
      </c>
      <c r="T480" s="6">
        <v>10</v>
      </c>
      <c r="U480" s="6">
        <v>11</v>
      </c>
      <c r="V480" s="6">
        <v>11</v>
      </c>
      <c r="W480" s="6">
        <v>10</v>
      </c>
      <c r="X480" s="6">
        <v>12</v>
      </c>
      <c r="Y480" s="6">
        <v>10</v>
      </c>
      <c r="Z480" s="6">
        <v>11</v>
      </c>
      <c r="AA480" s="6">
        <v>11</v>
      </c>
      <c r="AB480" s="6">
        <v>12</v>
      </c>
      <c r="AC480" s="6">
        <v>10</v>
      </c>
      <c r="AD480" s="6">
        <v>10</v>
      </c>
      <c r="AE480" s="6">
        <v>11</v>
      </c>
      <c r="AF480" s="6">
        <v>11</v>
      </c>
      <c r="AG480" s="6">
        <v>12</v>
      </c>
      <c r="AH480" s="6">
        <v>11</v>
      </c>
      <c r="AI480" s="6">
        <v>11</v>
      </c>
      <c r="AJ480" s="6">
        <v>12</v>
      </c>
      <c r="AK480" s="6">
        <v>11</v>
      </c>
      <c r="AL480" s="6">
        <v>11</v>
      </c>
      <c r="AM480" s="6">
        <v>11</v>
      </c>
      <c r="AN480" s="6">
        <v>10</v>
      </c>
      <c r="AO480" s="6">
        <v>11</v>
      </c>
      <c r="AP480" s="6">
        <v>10</v>
      </c>
      <c r="AQ480" s="6">
        <v>12</v>
      </c>
      <c r="AR480" s="6">
        <v>12</v>
      </c>
      <c r="AS480" s="6">
        <v>10</v>
      </c>
      <c r="AT480" s="6">
        <v>10</v>
      </c>
      <c r="AU480" s="6">
        <v>10</v>
      </c>
      <c r="AV480" s="6">
        <v>10</v>
      </c>
      <c r="AW480" s="6">
        <v>10</v>
      </c>
      <c r="AX480" s="6">
        <v>10</v>
      </c>
      <c r="AY480" s="6">
        <v>10</v>
      </c>
      <c r="AZ480" s="6">
        <v>10</v>
      </c>
      <c r="BA480" s="6">
        <v>10</v>
      </c>
      <c r="BB480" s="6">
        <v>10</v>
      </c>
      <c r="BC480" s="7">
        <v>10</v>
      </c>
    </row>
    <row r="481" spans="2:55" x14ac:dyDescent="0.2">
      <c r="B481" s="5" t="s">
        <v>171</v>
      </c>
      <c r="C481" s="6">
        <v>16</v>
      </c>
      <c r="D481" s="6" t="s">
        <v>76</v>
      </c>
      <c r="E481" s="6">
        <v>30</v>
      </c>
      <c r="F481" s="6">
        <v>114</v>
      </c>
      <c r="G481" s="6">
        <v>10</v>
      </c>
      <c r="H481" s="6">
        <v>10</v>
      </c>
      <c r="I481" s="6">
        <v>10</v>
      </c>
      <c r="J481" s="6">
        <v>10</v>
      </c>
      <c r="K481" s="6">
        <v>10</v>
      </c>
      <c r="L481" s="6">
        <v>10</v>
      </c>
      <c r="M481" s="6">
        <v>10</v>
      </c>
      <c r="N481" s="6">
        <v>10</v>
      </c>
      <c r="O481" s="6">
        <v>10</v>
      </c>
      <c r="P481" s="6">
        <v>11</v>
      </c>
      <c r="Q481" s="6">
        <v>11</v>
      </c>
      <c r="R481" s="6">
        <v>11</v>
      </c>
      <c r="S481" s="6">
        <v>11</v>
      </c>
      <c r="T481" s="6">
        <v>10</v>
      </c>
      <c r="U481" s="6">
        <v>11</v>
      </c>
      <c r="V481" s="6">
        <v>11</v>
      </c>
      <c r="W481" s="6">
        <v>10</v>
      </c>
      <c r="X481" s="6">
        <v>12</v>
      </c>
      <c r="Y481" s="6">
        <v>10</v>
      </c>
      <c r="Z481" s="6">
        <v>11</v>
      </c>
      <c r="AA481" s="6">
        <v>12</v>
      </c>
      <c r="AB481" s="6">
        <v>11</v>
      </c>
      <c r="AC481" s="6">
        <v>10</v>
      </c>
      <c r="AD481" s="6">
        <v>11</v>
      </c>
      <c r="AE481" s="6">
        <v>11</v>
      </c>
      <c r="AF481" s="6">
        <v>11</v>
      </c>
      <c r="AG481" s="6">
        <v>12</v>
      </c>
      <c r="AH481" s="6">
        <v>11</v>
      </c>
      <c r="AI481" s="6">
        <v>11</v>
      </c>
      <c r="AJ481" s="6">
        <v>11</v>
      </c>
      <c r="AK481" s="6">
        <v>11</v>
      </c>
      <c r="AL481" s="6">
        <v>11</v>
      </c>
      <c r="AM481" s="6">
        <v>11</v>
      </c>
      <c r="AN481" s="6">
        <v>10</v>
      </c>
      <c r="AO481" s="6">
        <v>11</v>
      </c>
      <c r="AP481" s="6">
        <v>11</v>
      </c>
      <c r="AQ481" s="6">
        <v>12</v>
      </c>
      <c r="AR481" s="6">
        <v>12</v>
      </c>
      <c r="AS481" s="6">
        <v>10</v>
      </c>
      <c r="AT481" s="6">
        <v>10</v>
      </c>
      <c r="AU481" s="6">
        <v>10</v>
      </c>
      <c r="AV481" s="6">
        <v>10</v>
      </c>
      <c r="AW481" s="6">
        <v>10</v>
      </c>
      <c r="AX481" s="6">
        <v>10</v>
      </c>
      <c r="AY481" s="6">
        <v>10</v>
      </c>
      <c r="AZ481" s="6">
        <v>10</v>
      </c>
      <c r="BA481" s="6">
        <v>10</v>
      </c>
      <c r="BB481" s="6">
        <v>10</v>
      </c>
      <c r="BC481" s="7">
        <v>10</v>
      </c>
    </row>
    <row r="482" spans="2:55" x14ac:dyDescent="0.2">
      <c r="B482" s="5" t="s">
        <v>171</v>
      </c>
      <c r="C482" s="6">
        <v>16</v>
      </c>
      <c r="D482" s="6" t="s">
        <v>76</v>
      </c>
      <c r="E482" s="6">
        <v>30</v>
      </c>
      <c r="F482" s="6">
        <v>113</v>
      </c>
      <c r="G482" s="6">
        <v>10</v>
      </c>
      <c r="H482" s="6">
        <v>10</v>
      </c>
      <c r="I482" s="6">
        <v>10</v>
      </c>
      <c r="J482" s="6">
        <v>10</v>
      </c>
      <c r="K482" s="6">
        <v>11</v>
      </c>
      <c r="L482" s="6">
        <v>10</v>
      </c>
      <c r="M482" s="6">
        <v>11</v>
      </c>
      <c r="N482" s="6">
        <v>10</v>
      </c>
      <c r="O482" s="6">
        <v>11</v>
      </c>
      <c r="P482" s="6">
        <v>11</v>
      </c>
      <c r="Q482" s="6">
        <v>11</v>
      </c>
      <c r="R482" s="6">
        <v>11</v>
      </c>
      <c r="S482" s="6">
        <v>11</v>
      </c>
      <c r="T482" s="6">
        <v>10</v>
      </c>
      <c r="U482" s="6">
        <v>10</v>
      </c>
      <c r="V482" s="6">
        <v>11</v>
      </c>
      <c r="W482" s="6">
        <v>10</v>
      </c>
      <c r="X482" s="6">
        <v>11</v>
      </c>
      <c r="Y482" s="6">
        <v>10</v>
      </c>
      <c r="Z482" s="6">
        <v>11</v>
      </c>
      <c r="AA482" s="6">
        <v>11</v>
      </c>
      <c r="AB482" s="6">
        <v>11</v>
      </c>
      <c r="AC482" s="6">
        <v>10</v>
      </c>
      <c r="AD482" s="6">
        <v>10</v>
      </c>
      <c r="AE482" s="6">
        <v>11</v>
      </c>
      <c r="AF482" s="6">
        <v>11</v>
      </c>
      <c r="AG482" s="6">
        <v>12</v>
      </c>
      <c r="AH482" s="6">
        <v>11</v>
      </c>
      <c r="AI482" s="6">
        <v>11</v>
      </c>
      <c r="AJ482" s="6">
        <v>11</v>
      </c>
      <c r="AK482" s="6">
        <v>11</v>
      </c>
      <c r="AL482" s="6">
        <v>11</v>
      </c>
      <c r="AM482" s="6">
        <v>11</v>
      </c>
      <c r="AN482" s="6">
        <v>10</v>
      </c>
      <c r="AO482" s="6">
        <v>11</v>
      </c>
      <c r="AP482" s="6">
        <v>11</v>
      </c>
      <c r="AQ482" s="6">
        <v>12</v>
      </c>
      <c r="AR482" s="6">
        <v>12</v>
      </c>
      <c r="AS482" s="6">
        <v>10</v>
      </c>
      <c r="AT482" s="6">
        <v>10</v>
      </c>
      <c r="AU482" s="6">
        <v>10</v>
      </c>
      <c r="AV482" s="6">
        <v>10</v>
      </c>
      <c r="AW482" s="6">
        <v>10</v>
      </c>
      <c r="AX482" s="6">
        <v>10</v>
      </c>
      <c r="AY482" s="6">
        <v>10</v>
      </c>
      <c r="AZ482" s="6">
        <v>10</v>
      </c>
      <c r="BA482" s="6">
        <v>10</v>
      </c>
      <c r="BB482" s="6">
        <v>10</v>
      </c>
      <c r="BC482" s="7">
        <v>10</v>
      </c>
    </row>
    <row r="483" spans="2:55" x14ac:dyDescent="0.2">
      <c r="B483" s="5" t="s">
        <v>171</v>
      </c>
      <c r="C483" s="6">
        <v>16</v>
      </c>
      <c r="D483" s="6" t="s">
        <v>76</v>
      </c>
      <c r="E483" s="6">
        <v>29</v>
      </c>
      <c r="F483" s="6">
        <v>112</v>
      </c>
      <c r="G483" s="6">
        <v>10</v>
      </c>
      <c r="H483" s="6">
        <v>10</v>
      </c>
      <c r="I483" s="6">
        <v>10</v>
      </c>
      <c r="J483" s="6">
        <v>11</v>
      </c>
      <c r="K483" s="6">
        <v>10</v>
      </c>
      <c r="L483" s="6">
        <v>10</v>
      </c>
      <c r="M483" s="6">
        <v>10</v>
      </c>
      <c r="N483" s="6">
        <v>10</v>
      </c>
      <c r="O483" s="6">
        <v>11</v>
      </c>
      <c r="P483" s="6">
        <v>12</v>
      </c>
      <c r="Q483" s="6">
        <v>10</v>
      </c>
      <c r="R483" s="6">
        <v>11</v>
      </c>
      <c r="S483" s="6">
        <v>11</v>
      </c>
      <c r="T483" s="6">
        <v>10</v>
      </c>
      <c r="U483" s="6">
        <v>11</v>
      </c>
      <c r="V483" s="6">
        <v>10</v>
      </c>
      <c r="W483" s="6">
        <v>10</v>
      </c>
      <c r="X483" s="6">
        <v>11</v>
      </c>
      <c r="Y483" s="6">
        <v>10</v>
      </c>
      <c r="Z483" s="6">
        <v>11</v>
      </c>
      <c r="AA483" s="6">
        <v>12</v>
      </c>
      <c r="AB483" s="6">
        <v>11</v>
      </c>
      <c r="AC483" s="6">
        <v>10</v>
      </c>
      <c r="AD483" s="6">
        <v>10</v>
      </c>
      <c r="AE483" s="6">
        <v>10</v>
      </c>
      <c r="AF483" s="6">
        <v>11</v>
      </c>
      <c r="AG483" s="6">
        <v>11</v>
      </c>
      <c r="AH483" s="6">
        <v>11</v>
      </c>
      <c r="AI483" s="6">
        <v>11</v>
      </c>
      <c r="AJ483" s="6">
        <v>11</v>
      </c>
      <c r="AK483" s="6">
        <v>11</v>
      </c>
      <c r="AL483" s="6">
        <v>10</v>
      </c>
      <c r="AM483" s="6">
        <v>11</v>
      </c>
      <c r="AN483" s="6">
        <v>11</v>
      </c>
      <c r="AO483" s="6">
        <v>11</v>
      </c>
      <c r="AP483" s="6">
        <v>11</v>
      </c>
      <c r="AQ483" s="6">
        <v>11</v>
      </c>
      <c r="AR483" s="6">
        <v>11</v>
      </c>
      <c r="AS483" s="6">
        <v>10</v>
      </c>
      <c r="AT483" s="6">
        <v>10</v>
      </c>
      <c r="AU483" s="6">
        <v>10</v>
      </c>
      <c r="AV483" s="6">
        <v>10</v>
      </c>
      <c r="AW483" s="6">
        <v>10</v>
      </c>
      <c r="AX483" s="6">
        <v>10</v>
      </c>
      <c r="AY483" s="6">
        <v>10</v>
      </c>
      <c r="AZ483" s="6">
        <v>10</v>
      </c>
      <c r="BA483" s="6">
        <v>10</v>
      </c>
      <c r="BB483" s="6">
        <v>10</v>
      </c>
      <c r="BC483" s="7">
        <v>10</v>
      </c>
    </row>
    <row r="484" spans="2:55" x14ac:dyDescent="0.2">
      <c r="B484" s="5" t="s">
        <v>171</v>
      </c>
      <c r="C484" s="6">
        <v>16</v>
      </c>
      <c r="D484" s="6" t="s">
        <v>76</v>
      </c>
      <c r="E484" s="6">
        <v>29</v>
      </c>
      <c r="F484" s="6">
        <v>112</v>
      </c>
      <c r="G484" s="6">
        <v>10</v>
      </c>
      <c r="H484" s="6">
        <v>10</v>
      </c>
      <c r="I484" s="6">
        <v>10</v>
      </c>
      <c r="J484" s="6">
        <v>11</v>
      </c>
      <c r="K484" s="6">
        <v>10</v>
      </c>
      <c r="L484" s="6">
        <v>10</v>
      </c>
      <c r="M484" s="6">
        <v>11</v>
      </c>
      <c r="N484" s="6">
        <v>10</v>
      </c>
      <c r="O484" s="6">
        <v>10</v>
      </c>
      <c r="P484" s="6">
        <v>11</v>
      </c>
      <c r="Q484" s="6">
        <v>10</v>
      </c>
      <c r="R484" s="6">
        <v>11</v>
      </c>
      <c r="S484" s="6">
        <v>11</v>
      </c>
      <c r="T484" s="6">
        <v>11</v>
      </c>
      <c r="U484" s="6">
        <v>11</v>
      </c>
      <c r="V484" s="6">
        <v>11</v>
      </c>
      <c r="W484" s="6">
        <v>10</v>
      </c>
      <c r="X484" s="6">
        <v>12</v>
      </c>
      <c r="Y484" s="6">
        <v>10</v>
      </c>
      <c r="Z484" s="6">
        <v>11</v>
      </c>
      <c r="AA484" s="6">
        <v>11</v>
      </c>
      <c r="AB484" s="6">
        <v>11</v>
      </c>
      <c r="AC484" s="6">
        <v>10</v>
      </c>
      <c r="AD484" s="6">
        <v>10</v>
      </c>
      <c r="AE484" s="6">
        <v>10</v>
      </c>
      <c r="AF484" s="6">
        <v>11</v>
      </c>
      <c r="AG484" s="6">
        <v>12</v>
      </c>
      <c r="AH484" s="6">
        <v>10</v>
      </c>
      <c r="AI484" s="6">
        <v>12</v>
      </c>
      <c r="AJ484" s="6">
        <v>11</v>
      </c>
      <c r="AK484" s="6">
        <v>11</v>
      </c>
      <c r="AL484" s="6">
        <v>11</v>
      </c>
      <c r="AM484" s="6">
        <v>11</v>
      </c>
      <c r="AN484" s="6">
        <v>11</v>
      </c>
      <c r="AO484" s="6">
        <v>11</v>
      </c>
      <c r="AP484" s="6">
        <v>11</v>
      </c>
      <c r="AQ484" s="6">
        <v>11</v>
      </c>
      <c r="AR484" s="6">
        <v>11</v>
      </c>
      <c r="AS484" s="6">
        <v>10</v>
      </c>
      <c r="AT484" s="6">
        <v>10</v>
      </c>
      <c r="AU484" s="6">
        <v>10</v>
      </c>
      <c r="AV484" s="6">
        <v>10</v>
      </c>
      <c r="AW484" s="6">
        <v>10</v>
      </c>
      <c r="AX484" s="6">
        <v>10</v>
      </c>
      <c r="AY484" s="6">
        <v>10</v>
      </c>
      <c r="AZ484" s="6">
        <v>10</v>
      </c>
      <c r="BA484" s="6">
        <v>10</v>
      </c>
      <c r="BB484" s="6">
        <v>10</v>
      </c>
      <c r="BC484" s="7">
        <v>10</v>
      </c>
    </row>
    <row r="485" spans="2:55" x14ac:dyDescent="0.2">
      <c r="B485" s="5" t="s">
        <v>171</v>
      </c>
      <c r="C485" s="6">
        <v>16</v>
      </c>
      <c r="D485" s="6" t="s">
        <v>76</v>
      </c>
      <c r="E485" s="6">
        <v>30</v>
      </c>
      <c r="F485" s="6">
        <v>111</v>
      </c>
      <c r="G485" s="6">
        <v>10</v>
      </c>
      <c r="H485" s="6">
        <v>10</v>
      </c>
      <c r="I485" s="6">
        <v>10</v>
      </c>
      <c r="J485" s="6">
        <v>10</v>
      </c>
      <c r="K485" s="6">
        <v>11</v>
      </c>
      <c r="L485" s="6">
        <v>10</v>
      </c>
      <c r="M485" s="6">
        <v>11</v>
      </c>
      <c r="N485" s="6">
        <v>10</v>
      </c>
      <c r="O485" s="6">
        <v>10</v>
      </c>
      <c r="P485" s="6">
        <v>11</v>
      </c>
      <c r="Q485" s="6">
        <v>11</v>
      </c>
      <c r="R485" s="6">
        <v>11</v>
      </c>
      <c r="S485" s="6">
        <v>11</v>
      </c>
      <c r="T485" s="6">
        <v>10</v>
      </c>
      <c r="U485" s="6">
        <v>10</v>
      </c>
      <c r="V485" s="6">
        <v>10</v>
      </c>
      <c r="W485" s="6">
        <v>10</v>
      </c>
      <c r="X485" s="6">
        <v>12</v>
      </c>
      <c r="Y485" s="6">
        <v>10</v>
      </c>
      <c r="Z485" s="6">
        <v>11</v>
      </c>
      <c r="AA485" s="6">
        <v>12</v>
      </c>
      <c r="AB485" s="6">
        <v>11</v>
      </c>
      <c r="AC485" s="6">
        <v>10</v>
      </c>
      <c r="AD485" s="6">
        <v>10</v>
      </c>
      <c r="AE485" s="6">
        <v>11</v>
      </c>
      <c r="AF485" s="6">
        <v>11</v>
      </c>
      <c r="AG485" s="6">
        <v>11</v>
      </c>
      <c r="AH485" s="6">
        <v>10</v>
      </c>
      <c r="AI485" s="6">
        <v>11</v>
      </c>
      <c r="AJ485" s="6">
        <v>11</v>
      </c>
      <c r="AK485" s="6">
        <v>11</v>
      </c>
      <c r="AL485" s="6">
        <v>11</v>
      </c>
      <c r="AM485" s="6">
        <v>11</v>
      </c>
      <c r="AN485" s="6">
        <v>10</v>
      </c>
      <c r="AO485" s="6">
        <v>11</v>
      </c>
      <c r="AP485" s="6">
        <v>10</v>
      </c>
      <c r="AQ485" s="6">
        <v>12</v>
      </c>
      <c r="AR485" s="6">
        <v>11</v>
      </c>
      <c r="AS485" s="6">
        <v>10</v>
      </c>
      <c r="AT485" s="6">
        <v>10</v>
      </c>
      <c r="AU485" s="6">
        <v>10</v>
      </c>
      <c r="AV485" s="6">
        <v>10</v>
      </c>
      <c r="AW485" s="6">
        <v>10</v>
      </c>
      <c r="AX485" s="6">
        <v>10</v>
      </c>
      <c r="AY485" s="6">
        <v>10</v>
      </c>
      <c r="AZ485" s="6">
        <v>10</v>
      </c>
      <c r="BA485" s="6">
        <v>10</v>
      </c>
      <c r="BB485" s="6">
        <v>10</v>
      </c>
      <c r="BC485" s="7">
        <v>10</v>
      </c>
    </row>
    <row r="486" spans="2:55" x14ac:dyDescent="0.2">
      <c r="B486" s="5" t="s">
        <v>172</v>
      </c>
      <c r="C486" s="6">
        <v>16</v>
      </c>
      <c r="D486" s="6" t="s">
        <v>139</v>
      </c>
      <c r="E486" s="6">
        <v>30</v>
      </c>
      <c r="F486" s="6">
        <v>123</v>
      </c>
      <c r="G486" s="6">
        <v>10</v>
      </c>
      <c r="H486" s="6">
        <v>10</v>
      </c>
      <c r="I486" s="6">
        <v>11</v>
      </c>
      <c r="J486" s="6">
        <v>11</v>
      </c>
      <c r="K486" s="6">
        <v>11</v>
      </c>
      <c r="L486" s="6">
        <v>11</v>
      </c>
      <c r="M486" s="6">
        <v>11</v>
      </c>
      <c r="N486" s="6">
        <v>11</v>
      </c>
      <c r="O486" s="6">
        <v>11</v>
      </c>
      <c r="P486" s="6">
        <v>12</v>
      </c>
      <c r="Q486" s="6">
        <v>12</v>
      </c>
      <c r="R486" s="6">
        <v>11</v>
      </c>
      <c r="S486" s="6">
        <v>11</v>
      </c>
      <c r="T486" s="6">
        <v>11</v>
      </c>
      <c r="U486" s="6">
        <v>10</v>
      </c>
      <c r="V486" s="6">
        <v>11</v>
      </c>
      <c r="W486" s="6">
        <v>10</v>
      </c>
      <c r="X486" s="6">
        <v>12</v>
      </c>
      <c r="Y486" s="6">
        <v>10</v>
      </c>
      <c r="Z486" s="6">
        <v>12</v>
      </c>
      <c r="AA486" s="6">
        <v>11</v>
      </c>
      <c r="AB486" s="6">
        <v>12</v>
      </c>
      <c r="AC486" s="6">
        <v>10</v>
      </c>
      <c r="AD486" s="6">
        <v>10</v>
      </c>
      <c r="AE486" s="6">
        <v>11</v>
      </c>
      <c r="AF486" s="6">
        <v>12</v>
      </c>
      <c r="AG486" s="6">
        <v>11</v>
      </c>
      <c r="AH486" s="6">
        <v>11</v>
      </c>
      <c r="AI486" s="6">
        <v>12</v>
      </c>
      <c r="AJ486" s="6">
        <v>11</v>
      </c>
      <c r="AK486" s="6">
        <v>11</v>
      </c>
      <c r="AL486" s="6">
        <v>12</v>
      </c>
      <c r="AM486" s="6">
        <v>12</v>
      </c>
      <c r="AN486" s="6">
        <v>11</v>
      </c>
      <c r="AO486" s="6">
        <v>11</v>
      </c>
      <c r="AP486" s="6">
        <v>11</v>
      </c>
      <c r="AQ486" s="6">
        <v>12</v>
      </c>
      <c r="AR486" s="6">
        <v>12</v>
      </c>
      <c r="AS486" s="6">
        <v>10</v>
      </c>
      <c r="AT486" s="6">
        <v>10</v>
      </c>
      <c r="AU486" s="6">
        <v>10</v>
      </c>
      <c r="AV486" s="6">
        <v>10</v>
      </c>
      <c r="AW486" s="6">
        <v>10</v>
      </c>
      <c r="AX486" s="6">
        <v>10</v>
      </c>
      <c r="AY486" s="6">
        <v>10</v>
      </c>
      <c r="AZ486" s="6">
        <v>10</v>
      </c>
      <c r="BA486" s="6">
        <v>10</v>
      </c>
      <c r="BB486" s="6">
        <v>10</v>
      </c>
      <c r="BC486" s="7">
        <v>10</v>
      </c>
    </row>
    <row r="487" spans="2:55" x14ac:dyDescent="0.2">
      <c r="B487" s="5" t="s">
        <v>172</v>
      </c>
      <c r="C487" s="6">
        <v>16</v>
      </c>
      <c r="D487" s="6" t="s">
        <v>139</v>
      </c>
      <c r="E487" s="6">
        <v>30</v>
      </c>
      <c r="F487" s="6">
        <v>122</v>
      </c>
      <c r="G487" s="6">
        <v>10</v>
      </c>
      <c r="H487" s="6">
        <v>10</v>
      </c>
      <c r="I487" s="6">
        <v>10</v>
      </c>
      <c r="J487" s="6">
        <v>11</v>
      </c>
      <c r="K487" s="6">
        <v>11</v>
      </c>
      <c r="L487" s="6">
        <v>11</v>
      </c>
      <c r="M487" s="6">
        <v>12</v>
      </c>
      <c r="N487" s="6">
        <v>11</v>
      </c>
      <c r="O487" s="6">
        <v>11</v>
      </c>
      <c r="P487" s="6">
        <v>12</v>
      </c>
      <c r="Q487" s="6">
        <v>11</v>
      </c>
      <c r="R487" s="6">
        <v>11</v>
      </c>
      <c r="S487" s="6">
        <v>12</v>
      </c>
      <c r="T487" s="6">
        <v>10</v>
      </c>
      <c r="U487" s="6">
        <v>11</v>
      </c>
      <c r="V487" s="6">
        <v>11</v>
      </c>
      <c r="W487" s="6">
        <v>10</v>
      </c>
      <c r="X487" s="6">
        <v>12</v>
      </c>
      <c r="Y487" s="6">
        <v>10</v>
      </c>
      <c r="Z487" s="6">
        <v>12</v>
      </c>
      <c r="AA487" s="6">
        <v>12</v>
      </c>
      <c r="AB487" s="6">
        <v>12</v>
      </c>
      <c r="AC487" s="6">
        <v>10</v>
      </c>
      <c r="AD487" s="6">
        <v>11</v>
      </c>
      <c r="AE487" s="6">
        <v>10</v>
      </c>
      <c r="AF487" s="6">
        <v>12</v>
      </c>
      <c r="AG487" s="6">
        <v>12</v>
      </c>
      <c r="AH487" s="6">
        <v>11</v>
      </c>
      <c r="AI487" s="6">
        <v>12</v>
      </c>
      <c r="AJ487" s="6">
        <v>11</v>
      </c>
      <c r="AK487" s="6">
        <v>11</v>
      </c>
      <c r="AL487" s="6">
        <v>11</v>
      </c>
      <c r="AM487" s="6">
        <v>12</v>
      </c>
      <c r="AN487" s="6">
        <v>11</v>
      </c>
      <c r="AO487" s="6">
        <v>11</v>
      </c>
      <c r="AP487" s="6">
        <v>12</v>
      </c>
      <c r="AQ487" s="6">
        <v>11</v>
      </c>
      <c r="AR487" s="6">
        <v>12</v>
      </c>
      <c r="AS487" s="6">
        <v>10</v>
      </c>
      <c r="AT487" s="6">
        <v>10</v>
      </c>
      <c r="AU487" s="6">
        <v>10</v>
      </c>
      <c r="AV487" s="6">
        <v>10</v>
      </c>
      <c r="AW487" s="6">
        <v>10</v>
      </c>
      <c r="AX487" s="6">
        <v>10</v>
      </c>
      <c r="AY487" s="6">
        <v>10</v>
      </c>
      <c r="AZ487" s="6">
        <v>10</v>
      </c>
      <c r="BA487" s="6">
        <v>10</v>
      </c>
      <c r="BB487" s="6">
        <v>10</v>
      </c>
      <c r="BC487" s="7">
        <v>10</v>
      </c>
    </row>
    <row r="488" spans="2:55" x14ac:dyDescent="0.2">
      <c r="B488" s="5" t="s">
        <v>172</v>
      </c>
      <c r="C488" s="6">
        <v>16</v>
      </c>
      <c r="D488" s="6" t="s">
        <v>139</v>
      </c>
      <c r="E488" s="6">
        <v>30</v>
      </c>
      <c r="F488" s="6">
        <v>122</v>
      </c>
      <c r="G488" s="6">
        <v>10</v>
      </c>
      <c r="H488" s="6">
        <v>10</v>
      </c>
      <c r="I488" s="6">
        <v>11</v>
      </c>
      <c r="J488" s="6">
        <v>11</v>
      </c>
      <c r="K488" s="6">
        <v>11</v>
      </c>
      <c r="L488" s="6">
        <v>10</v>
      </c>
      <c r="M488" s="6">
        <v>11</v>
      </c>
      <c r="N488" s="6">
        <v>11</v>
      </c>
      <c r="O488" s="6">
        <v>11</v>
      </c>
      <c r="P488" s="6">
        <v>12</v>
      </c>
      <c r="Q488" s="6">
        <v>11</v>
      </c>
      <c r="R488" s="6">
        <v>11</v>
      </c>
      <c r="S488" s="6">
        <v>12</v>
      </c>
      <c r="T488" s="6">
        <v>11</v>
      </c>
      <c r="U488" s="6">
        <v>11</v>
      </c>
      <c r="V488" s="6">
        <v>11</v>
      </c>
      <c r="W488" s="6">
        <v>10</v>
      </c>
      <c r="X488" s="6">
        <v>12</v>
      </c>
      <c r="Y488" s="6">
        <v>10</v>
      </c>
      <c r="Z488" s="6">
        <v>12</v>
      </c>
      <c r="AA488" s="6">
        <v>11</v>
      </c>
      <c r="AB488" s="6">
        <v>12</v>
      </c>
      <c r="AC488" s="6">
        <v>10</v>
      </c>
      <c r="AD488" s="6">
        <v>11</v>
      </c>
      <c r="AE488" s="6">
        <v>11</v>
      </c>
      <c r="AF488" s="6">
        <v>11</v>
      </c>
      <c r="AG488" s="6">
        <v>11</v>
      </c>
      <c r="AH488" s="6">
        <v>11</v>
      </c>
      <c r="AI488" s="6">
        <v>12</v>
      </c>
      <c r="AJ488" s="6">
        <v>10</v>
      </c>
      <c r="AK488" s="6">
        <v>12</v>
      </c>
      <c r="AL488" s="6">
        <v>11</v>
      </c>
      <c r="AM488" s="6">
        <v>12</v>
      </c>
      <c r="AN488" s="6">
        <v>10</v>
      </c>
      <c r="AO488" s="6">
        <v>11</v>
      </c>
      <c r="AP488" s="6">
        <v>12</v>
      </c>
      <c r="AQ488" s="6">
        <v>12</v>
      </c>
      <c r="AR488" s="6">
        <v>11</v>
      </c>
      <c r="AS488" s="6">
        <v>10</v>
      </c>
      <c r="AT488" s="6">
        <v>10</v>
      </c>
      <c r="AU488" s="6">
        <v>10</v>
      </c>
      <c r="AV488" s="6">
        <v>10</v>
      </c>
      <c r="AW488" s="6">
        <v>10</v>
      </c>
      <c r="AX488" s="6">
        <v>10</v>
      </c>
      <c r="AY488" s="6">
        <v>10</v>
      </c>
      <c r="AZ488" s="6">
        <v>10</v>
      </c>
      <c r="BA488" s="6">
        <v>10</v>
      </c>
      <c r="BB488" s="6">
        <v>10</v>
      </c>
      <c r="BC488" s="7">
        <v>10</v>
      </c>
    </row>
    <row r="489" spans="2:55" x14ac:dyDescent="0.2">
      <c r="B489" s="5" t="s">
        <v>172</v>
      </c>
      <c r="C489" s="6">
        <v>16</v>
      </c>
      <c r="D489" s="6" t="s">
        <v>139</v>
      </c>
      <c r="E489" s="6">
        <v>30</v>
      </c>
      <c r="F489" s="6">
        <v>121</v>
      </c>
      <c r="G489" s="6">
        <v>10</v>
      </c>
      <c r="H489" s="6">
        <v>10</v>
      </c>
      <c r="I489" s="6">
        <v>11</v>
      </c>
      <c r="J489" s="6">
        <v>11</v>
      </c>
      <c r="K489" s="6">
        <v>11</v>
      </c>
      <c r="L489" s="6">
        <v>11</v>
      </c>
      <c r="M489" s="6">
        <v>11</v>
      </c>
      <c r="N489" s="6">
        <v>10</v>
      </c>
      <c r="O489" s="6">
        <v>11</v>
      </c>
      <c r="P489" s="6">
        <v>11</v>
      </c>
      <c r="Q489" s="6">
        <v>11</v>
      </c>
      <c r="R489" s="6">
        <v>11</v>
      </c>
      <c r="S489" s="6">
        <v>11</v>
      </c>
      <c r="T489" s="6">
        <v>10</v>
      </c>
      <c r="U489" s="6">
        <v>11</v>
      </c>
      <c r="V489" s="6">
        <v>11</v>
      </c>
      <c r="W489" s="6">
        <v>10</v>
      </c>
      <c r="X489" s="6">
        <v>12</v>
      </c>
      <c r="Y489" s="6">
        <v>10</v>
      </c>
      <c r="Z489" s="6">
        <v>12</v>
      </c>
      <c r="AA489" s="6">
        <v>11</v>
      </c>
      <c r="AB489" s="6">
        <v>12</v>
      </c>
      <c r="AC489" s="6">
        <v>10</v>
      </c>
      <c r="AD489" s="6">
        <v>11</v>
      </c>
      <c r="AE489" s="6">
        <v>11</v>
      </c>
      <c r="AF489" s="6">
        <v>12</v>
      </c>
      <c r="AG489" s="6">
        <v>11</v>
      </c>
      <c r="AH489" s="6">
        <v>11</v>
      </c>
      <c r="AI489" s="6">
        <v>12</v>
      </c>
      <c r="AJ489" s="6">
        <v>12</v>
      </c>
      <c r="AK489" s="6">
        <v>11</v>
      </c>
      <c r="AL489" s="6">
        <v>11</v>
      </c>
      <c r="AM489" s="6">
        <v>12</v>
      </c>
      <c r="AN489" s="6">
        <v>11</v>
      </c>
      <c r="AO489" s="6">
        <v>11</v>
      </c>
      <c r="AP489" s="6">
        <v>11</v>
      </c>
      <c r="AQ489" s="6">
        <v>12</v>
      </c>
      <c r="AR489" s="6">
        <v>12</v>
      </c>
      <c r="AS489" s="6">
        <v>10</v>
      </c>
      <c r="AT489" s="6">
        <v>10</v>
      </c>
      <c r="AU489" s="6">
        <v>10</v>
      </c>
      <c r="AV489" s="6">
        <v>10</v>
      </c>
      <c r="AW489" s="6">
        <v>10</v>
      </c>
      <c r="AX489" s="6">
        <v>10</v>
      </c>
      <c r="AY489" s="6">
        <v>10</v>
      </c>
      <c r="AZ489" s="6">
        <v>10</v>
      </c>
      <c r="BA489" s="6">
        <v>10</v>
      </c>
      <c r="BB489" s="6">
        <v>10</v>
      </c>
      <c r="BC489" s="7">
        <v>10</v>
      </c>
    </row>
    <row r="490" spans="2:55" x14ac:dyDescent="0.2">
      <c r="B490" s="5" t="s">
        <v>172</v>
      </c>
      <c r="C490" s="6">
        <v>16</v>
      </c>
      <c r="D490" s="6" t="s">
        <v>139</v>
      </c>
      <c r="E490" s="6">
        <v>29</v>
      </c>
      <c r="F490" s="6">
        <v>121</v>
      </c>
      <c r="G490" s="6">
        <v>10</v>
      </c>
      <c r="H490" s="6">
        <v>10</v>
      </c>
      <c r="I490" s="6">
        <v>10</v>
      </c>
      <c r="J490" s="6">
        <v>10</v>
      </c>
      <c r="K490" s="6">
        <v>11</v>
      </c>
      <c r="L490" s="6">
        <v>11</v>
      </c>
      <c r="M490" s="6">
        <v>12</v>
      </c>
      <c r="N490" s="6">
        <v>10</v>
      </c>
      <c r="O490" s="6">
        <v>11</v>
      </c>
      <c r="P490" s="6">
        <v>11</v>
      </c>
      <c r="Q490" s="6">
        <v>12</v>
      </c>
      <c r="R490" s="6">
        <v>11</v>
      </c>
      <c r="S490" s="6">
        <v>11</v>
      </c>
      <c r="T490" s="6">
        <v>10</v>
      </c>
      <c r="U490" s="6">
        <v>11</v>
      </c>
      <c r="V490" s="6">
        <v>12</v>
      </c>
      <c r="W490" s="6">
        <v>10</v>
      </c>
      <c r="X490" s="6">
        <v>12</v>
      </c>
      <c r="Y490" s="6">
        <v>10</v>
      </c>
      <c r="Z490" s="6">
        <v>12</v>
      </c>
      <c r="AA490" s="6">
        <v>11</v>
      </c>
      <c r="AB490" s="6">
        <v>11</v>
      </c>
      <c r="AC490" s="6">
        <v>10</v>
      </c>
      <c r="AD490" s="6">
        <v>11</v>
      </c>
      <c r="AE490" s="6">
        <v>10</v>
      </c>
      <c r="AF490" s="6">
        <v>12</v>
      </c>
      <c r="AG490" s="6">
        <v>12</v>
      </c>
      <c r="AH490" s="6">
        <v>11</v>
      </c>
      <c r="AI490" s="6">
        <v>12</v>
      </c>
      <c r="AJ490" s="6">
        <v>11</v>
      </c>
      <c r="AK490" s="6">
        <v>11</v>
      </c>
      <c r="AL490" s="6">
        <v>11</v>
      </c>
      <c r="AM490" s="6">
        <v>11</v>
      </c>
      <c r="AN490" s="6">
        <v>11</v>
      </c>
      <c r="AO490" s="6">
        <v>11</v>
      </c>
      <c r="AP490" s="6">
        <v>11</v>
      </c>
      <c r="AQ490" s="6">
        <v>11</v>
      </c>
      <c r="AR490" s="6">
        <v>11</v>
      </c>
      <c r="AS490" s="6">
        <v>10</v>
      </c>
      <c r="AT490" s="6">
        <v>10</v>
      </c>
      <c r="AU490" s="6">
        <v>10</v>
      </c>
      <c r="AV490" s="6">
        <v>10</v>
      </c>
      <c r="AW490" s="6">
        <v>10</v>
      </c>
      <c r="AX490" s="6">
        <v>10</v>
      </c>
      <c r="AY490" s="6">
        <v>10</v>
      </c>
      <c r="AZ490" s="6">
        <v>10</v>
      </c>
      <c r="BA490" s="6">
        <v>10</v>
      </c>
      <c r="BB490" s="6">
        <v>10</v>
      </c>
      <c r="BC490" s="7">
        <v>10</v>
      </c>
    </row>
    <row r="491" spans="2:55" x14ac:dyDescent="0.2">
      <c r="B491" s="5" t="s">
        <v>172</v>
      </c>
      <c r="C491" s="6">
        <v>16</v>
      </c>
      <c r="D491" s="6" t="s">
        <v>139</v>
      </c>
      <c r="E491" s="6">
        <v>30</v>
      </c>
      <c r="F491" s="6">
        <v>120</v>
      </c>
      <c r="G491" s="6">
        <v>10</v>
      </c>
      <c r="H491" s="6">
        <v>10</v>
      </c>
      <c r="I491" s="6">
        <v>10</v>
      </c>
      <c r="J491" s="6">
        <v>11</v>
      </c>
      <c r="K491" s="6">
        <v>11</v>
      </c>
      <c r="L491" s="6">
        <v>10</v>
      </c>
      <c r="M491" s="6">
        <v>12</v>
      </c>
      <c r="N491" s="6">
        <v>11</v>
      </c>
      <c r="O491" s="6">
        <v>11</v>
      </c>
      <c r="P491" s="6">
        <v>11</v>
      </c>
      <c r="Q491" s="6">
        <v>11</v>
      </c>
      <c r="R491" s="6">
        <v>12</v>
      </c>
      <c r="S491" s="6">
        <v>12</v>
      </c>
      <c r="T491" s="6">
        <v>10</v>
      </c>
      <c r="U491" s="6">
        <v>11</v>
      </c>
      <c r="V491" s="6">
        <v>11</v>
      </c>
      <c r="W491" s="6">
        <v>10</v>
      </c>
      <c r="X491" s="6">
        <v>11</v>
      </c>
      <c r="Y491" s="6">
        <v>10</v>
      </c>
      <c r="Z491" s="6">
        <v>11</v>
      </c>
      <c r="AA491" s="6">
        <v>11</v>
      </c>
      <c r="AB491" s="6">
        <v>11</v>
      </c>
      <c r="AC491" s="6">
        <v>10</v>
      </c>
      <c r="AD491" s="6">
        <v>11</v>
      </c>
      <c r="AE491" s="6">
        <v>11</v>
      </c>
      <c r="AF491" s="6">
        <v>12</v>
      </c>
      <c r="AG491" s="6">
        <v>11</v>
      </c>
      <c r="AH491" s="6">
        <v>11</v>
      </c>
      <c r="AI491" s="6">
        <v>12</v>
      </c>
      <c r="AJ491" s="6">
        <v>11</v>
      </c>
      <c r="AK491" s="6">
        <v>11</v>
      </c>
      <c r="AL491" s="6">
        <v>11</v>
      </c>
      <c r="AM491" s="6">
        <v>11</v>
      </c>
      <c r="AN491" s="6">
        <v>10</v>
      </c>
      <c r="AO491" s="6">
        <v>11</v>
      </c>
      <c r="AP491" s="6">
        <v>11</v>
      </c>
      <c r="AQ491" s="6">
        <v>12</v>
      </c>
      <c r="AR491" s="6">
        <v>12</v>
      </c>
      <c r="AS491" s="6">
        <v>10</v>
      </c>
      <c r="AT491" s="6">
        <v>10</v>
      </c>
      <c r="AU491" s="6">
        <v>10</v>
      </c>
      <c r="AV491" s="6">
        <v>10</v>
      </c>
      <c r="AW491" s="6">
        <v>10</v>
      </c>
      <c r="AX491" s="6">
        <v>10</v>
      </c>
      <c r="AY491" s="6">
        <v>10</v>
      </c>
      <c r="AZ491" s="6">
        <v>10</v>
      </c>
      <c r="BA491" s="6">
        <v>10</v>
      </c>
      <c r="BB491" s="6">
        <v>10</v>
      </c>
      <c r="BC491" s="7">
        <v>10</v>
      </c>
    </row>
    <row r="492" spans="2:55" x14ac:dyDescent="0.2">
      <c r="B492" s="5" t="s">
        <v>172</v>
      </c>
      <c r="C492" s="6">
        <v>16</v>
      </c>
      <c r="D492" s="6" t="s">
        <v>139</v>
      </c>
      <c r="E492" s="6">
        <v>30</v>
      </c>
      <c r="F492" s="6">
        <v>118</v>
      </c>
      <c r="G492" s="6">
        <v>10</v>
      </c>
      <c r="H492" s="6">
        <v>10</v>
      </c>
      <c r="I492" s="6">
        <v>10</v>
      </c>
      <c r="J492" s="6">
        <v>10</v>
      </c>
      <c r="K492" s="6">
        <v>11</v>
      </c>
      <c r="L492" s="6">
        <v>11</v>
      </c>
      <c r="M492" s="6">
        <v>11</v>
      </c>
      <c r="N492" s="6">
        <v>10</v>
      </c>
      <c r="O492" s="6">
        <v>11</v>
      </c>
      <c r="P492" s="6">
        <v>12</v>
      </c>
      <c r="Q492" s="6">
        <v>11</v>
      </c>
      <c r="R492" s="6">
        <v>11</v>
      </c>
      <c r="S492" s="6">
        <v>11</v>
      </c>
      <c r="T492" s="6">
        <v>10</v>
      </c>
      <c r="U492" s="6">
        <v>10</v>
      </c>
      <c r="V492" s="6">
        <v>11</v>
      </c>
      <c r="W492" s="6">
        <v>10</v>
      </c>
      <c r="X492" s="6">
        <v>11</v>
      </c>
      <c r="Y492" s="6">
        <v>10</v>
      </c>
      <c r="Z492" s="6">
        <v>11</v>
      </c>
      <c r="AA492" s="6">
        <v>11</v>
      </c>
      <c r="AB492" s="6">
        <v>12</v>
      </c>
      <c r="AC492" s="6">
        <v>10</v>
      </c>
      <c r="AD492" s="6">
        <v>11</v>
      </c>
      <c r="AE492" s="6">
        <v>10</v>
      </c>
      <c r="AF492" s="6">
        <v>12</v>
      </c>
      <c r="AG492" s="6">
        <v>11</v>
      </c>
      <c r="AH492" s="6">
        <v>10</v>
      </c>
      <c r="AI492" s="6">
        <v>11</v>
      </c>
      <c r="AJ492" s="6">
        <v>11</v>
      </c>
      <c r="AK492" s="6">
        <v>11</v>
      </c>
      <c r="AL492" s="6">
        <v>11</v>
      </c>
      <c r="AM492" s="6">
        <v>10</v>
      </c>
      <c r="AN492" s="6">
        <v>10</v>
      </c>
      <c r="AO492" s="6">
        <v>11</v>
      </c>
      <c r="AP492" s="6">
        <v>11</v>
      </c>
      <c r="AQ492" s="6">
        <v>12</v>
      </c>
      <c r="AR492" s="6">
        <v>11</v>
      </c>
      <c r="AS492" s="6">
        <v>10</v>
      </c>
      <c r="AT492" s="6">
        <v>10</v>
      </c>
      <c r="AU492" s="6">
        <v>10</v>
      </c>
      <c r="AV492" s="6">
        <v>10</v>
      </c>
      <c r="AW492" s="6">
        <v>10</v>
      </c>
      <c r="AX492" s="6">
        <v>10</v>
      </c>
      <c r="AY492" s="6">
        <v>10</v>
      </c>
      <c r="AZ492" s="6">
        <v>10</v>
      </c>
      <c r="BA492" s="6">
        <v>10</v>
      </c>
      <c r="BB492" s="6">
        <v>10</v>
      </c>
      <c r="BC492" s="7">
        <v>10</v>
      </c>
    </row>
    <row r="493" spans="2:55" x14ac:dyDescent="0.2">
      <c r="B493" s="5" t="s">
        <v>172</v>
      </c>
      <c r="C493" s="6">
        <v>16</v>
      </c>
      <c r="D493" s="6" t="s">
        <v>139</v>
      </c>
      <c r="E493" s="6">
        <v>29</v>
      </c>
      <c r="F493" s="6">
        <v>118</v>
      </c>
      <c r="G493" s="6">
        <v>10</v>
      </c>
      <c r="H493" s="6">
        <v>10</v>
      </c>
      <c r="I493" s="6">
        <v>10</v>
      </c>
      <c r="J493" s="6">
        <v>11</v>
      </c>
      <c r="K493" s="6">
        <v>11</v>
      </c>
      <c r="L493" s="6">
        <v>10</v>
      </c>
      <c r="M493" s="6">
        <v>11</v>
      </c>
      <c r="N493" s="6">
        <v>10</v>
      </c>
      <c r="O493" s="6">
        <v>11</v>
      </c>
      <c r="P493" s="6">
        <v>11</v>
      </c>
      <c r="Q493" s="6">
        <v>11</v>
      </c>
      <c r="R493" s="6">
        <v>11</v>
      </c>
      <c r="S493" s="6">
        <v>11</v>
      </c>
      <c r="T493" s="6">
        <v>11</v>
      </c>
      <c r="U493" s="6">
        <v>11</v>
      </c>
      <c r="V493" s="6">
        <v>11</v>
      </c>
      <c r="W493" s="6">
        <v>10</v>
      </c>
      <c r="X493" s="6">
        <v>12</v>
      </c>
      <c r="Y493" s="6">
        <v>10</v>
      </c>
      <c r="Z493" s="6">
        <v>12</v>
      </c>
      <c r="AA493" s="6">
        <v>11</v>
      </c>
      <c r="AB493" s="6">
        <v>12</v>
      </c>
      <c r="AC493" s="6">
        <v>10</v>
      </c>
      <c r="AD493" s="6">
        <v>11</v>
      </c>
      <c r="AE493" s="6">
        <v>10</v>
      </c>
      <c r="AF493" s="6">
        <v>12</v>
      </c>
      <c r="AG493" s="6">
        <v>11</v>
      </c>
      <c r="AH493" s="6">
        <v>11</v>
      </c>
      <c r="AI493" s="6">
        <v>11</v>
      </c>
      <c r="AJ493" s="6">
        <v>11</v>
      </c>
      <c r="AK493" s="6">
        <v>11</v>
      </c>
      <c r="AL493" s="6">
        <v>11</v>
      </c>
      <c r="AM493" s="6">
        <v>11</v>
      </c>
      <c r="AN493" s="6">
        <v>10</v>
      </c>
      <c r="AO493" s="6">
        <v>12</v>
      </c>
      <c r="AP493" s="6">
        <v>11</v>
      </c>
      <c r="AQ493" s="6">
        <v>12</v>
      </c>
      <c r="AR493" s="6">
        <v>11</v>
      </c>
      <c r="AS493" s="6">
        <v>10</v>
      </c>
      <c r="AT493" s="6">
        <v>10</v>
      </c>
      <c r="AU493" s="6">
        <v>10</v>
      </c>
      <c r="AV493" s="6">
        <v>10</v>
      </c>
      <c r="AW493" s="6">
        <v>10</v>
      </c>
      <c r="AX493" s="6">
        <v>10</v>
      </c>
      <c r="AY493" s="6">
        <v>10</v>
      </c>
      <c r="AZ493" s="6">
        <v>10</v>
      </c>
      <c r="BA493" s="6">
        <v>10</v>
      </c>
      <c r="BB493" s="6">
        <v>10</v>
      </c>
      <c r="BC493" s="7">
        <v>10</v>
      </c>
    </row>
    <row r="494" spans="2:55" x14ac:dyDescent="0.2">
      <c r="B494" s="5" t="s">
        <v>172</v>
      </c>
      <c r="C494" s="6">
        <v>16</v>
      </c>
      <c r="D494" s="6" t="s">
        <v>139</v>
      </c>
      <c r="E494" s="6">
        <v>30</v>
      </c>
      <c r="F494" s="6">
        <v>118</v>
      </c>
      <c r="G494" s="6">
        <v>10</v>
      </c>
      <c r="H494" s="6">
        <v>10</v>
      </c>
      <c r="I494" s="6">
        <v>10</v>
      </c>
      <c r="J494" s="6">
        <v>10</v>
      </c>
      <c r="K494" s="6">
        <v>11</v>
      </c>
      <c r="L494" s="6">
        <v>10</v>
      </c>
      <c r="M494" s="6">
        <v>11</v>
      </c>
      <c r="N494" s="6">
        <v>10</v>
      </c>
      <c r="O494" s="6">
        <v>10</v>
      </c>
      <c r="P494" s="6">
        <v>12</v>
      </c>
      <c r="Q494" s="6">
        <v>11</v>
      </c>
      <c r="R494" s="6">
        <v>11</v>
      </c>
      <c r="S494" s="6">
        <v>12</v>
      </c>
      <c r="T494" s="6">
        <v>10</v>
      </c>
      <c r="U494" s="6">
        <v>10</v>
      </c>
      <c r="V494" s="6">
        <v>11</v>
      </c>
      <c r="W494" s="6">
        <v>10</v>
      </c>
      <c r="X494" s="6">
        <v>11</v>
      </c>
      <c r="Y494" s="6">
        <v>10</v>
      </c>
      <c r="Z494" s="6">
        <v>11</v>
      </c>
      <c r="AA494" s="6">
        <v>11</v>
      </c>
      <c r="AB494" s="6">
        <v>12</v>
      </c>
      <c r="AC494" s="6">
        <v>10</v>
      </c>
      <c r="AD494" s="6">
        <v>11</v>
      </c>
      <c r="AE494" s="6">
        <v>11</v>
      </c>
      <c r="AF494" s="6">
        <v>12</v>
      </c>
      <c r="AG494" s="6">
        <v>11</v>
      </c>
      <c r="AH494" s="6">
        <v>10</v>
      </c>
      <c r="AI494" s="6">
        <v>12</v>
      </c>
      <c r="AJ494" s="6">
        <v>11</v>
      </c>
      <c r="AK494" s="6">
        <v>11</v>
      </c>
      <c r="AL494" s="6">
        <v>11</v>
      </c>
      <c r="AM494" s="6">
        <v>12</v>
      </c>
      <c r="AN494" s="6">
        <v>11</v>
      </c>
      <c r="AO494" s="6">
        <v>11</v>
      </c>
      <c r="AP494" s="6">
        <v>10</v>
      </c>
      <c r="AQ494" s="6">
        <v>11</v>
      </c>
      <c r="AR494" s="6">
        <v>12</v>
      </c>
      <c r="AS494" s="6">
        <v>10</v>
      </c>
      <c r="AT494" s="6">
        <v>10</v>
      </c>
      <c r="AU494" s="6">
        <v>10</v>
      </c>
      <c r="AV494" s="6">
        <v>10</v>
      </c>
      <c r="AW494" s="6">
        <v>10</v>
      </c>
      <c r="AX494" s="6">
        <v>10</v>
      </c>
      <c r="AY494" s="6">
        <v>10</v>
      </c>
      <c r="AZ494" s="6">
        <v>10</v>
      </c>
      <c r="BA494" s="6">
        <v>10</v>
      </c>
      <c r="BB494" s="6">
        <v>10</v>
      </c>
      <c r="BC494" s="7">
        <v>10</v>
      </c>
    </row>
    <row r="495" spans="2:55" x14ac:dyDescent="0.2">
      <c r="B495" s="5" t="s">
        <v>172</v>
      </c>
      <c r="C495" s="6">
        <v>16</v>
      </c>
      <c r="D495" s="6" t="s">
        <v>139</v>
      </c>
      <c r="E495" s="6">
        <v>23</v>
      </c>
      <c r="F495" s="6">
        <v>114</v>
      </c>
      <c r="G495" s="6">
        <v>10</v>
      </c>
      <c r="H495" s="6">
        <v>10</v>
      </c>
      <c r="I495" s="6">
        <v>10</v>
      </c>
      <c r="J495" s="6">
        <v>10</v>
      </c>
      <c r="K495" s="6">
        <v>11</v>
      </c>
      <c r="L495" s="6">
        <v>10</v>
      </c>
      <c r="M495" s="6">
        <v>11</v>
      </c>
      <c r="N495" s="6">
        <v>10</v>
      </c>
      <c r="O495" s="6">
        <v>11</v>
      </c>
      <c r="P495" s="6">
        <v>11</v>
      </c>
      <c r="Q495" s="6">
        <v>11</v>
      </c>
      <c r="R495" s="6">
        <v>11</v>
      </c>
      <c r="S495" s="6">
        <v>11</v>
      </c>
      <c r="T495" s="6">
        <v>10</v>
      </c>
      <c r="U495" s="6">
        <v>11</v>
      </c>
      <c r="V495" s="6">
        <v>11</v>
      </c>
      <c r="W495" s="6">
        <v>10</v>
      </c>
      <c r="X495" s="6">
        <v>11</v>
      </c>
      <c r="Y495" s="6">
        <v>8</v>
      </c>
      <c r="Z495" s="6">
        <v>11</v>
      </c>
      <c r="AA495" s="6">
        <v>11</v>
      </c>
      <c r="AB495" s="6">
        <v>12</v>
      </c>
      <c r="AC495" s="6">
        <v>10</v>
      </c>
      <c r="AD495" s="6">
        <v>11</v>
      </c>
      <c r="AE495" s="6">
        <v>11</v>
      </c>
      <c r="AF495" s="6">
        <v>12</v>
      </c>
      <c r="AG495" s="6">
        <v>11</v>
      </c>
      <c r="AH495" s="6">
        <v>11</v>
      </c>
      <c r="AI495" s="6">
        <v>11</v>
      </c>
      <c r="AJ495" s="6">
        <v>11</v>
      </c>
      <c r="AK495" s="6">
        <v>10</v>
      </c>
      <c r="AL495" s="6">
        <v>10</v>
      </c>
      <c r="AM495" s="6">
        <v>10</v>
      </c>
      <c r="AN495" s="6">
        <v>11</v>
      </c>
      <c r="AO495" s="6">
        <v>10</v>
      </c>
      <c r="AP495" s="6">
        <v>11</v>
      </c>
      <c r="AQ495" s="6">
        <v>11</v>
      </c>
      <c r="AR495" s="6">
        <v>11</v>
      </c>
      <c r="AS495" s="6">
        <v>10</v>
      </c>
      <c r="AT495" s="6">
        <v>10</v>
      </c>
      <c r="AU495" s="6">
        <v>10</v>
      </c>
      <c r="AV495" s="6">
        <v>10</v>
      </c>
      <c r="AW495" s="6">
        <v>10</v>
      </c>
      <c r="AX495" s="6">
        <v>10</v>
      </c>
      <c r="AY495" s="6">
        <v>10</v>
      </c>
      <c r="AZ495" s="6">
        <v>10</v>
      </c>
      <c r="BA495" s="6">
        <v>10</v>
      </c>
      <c r="BB495" s="6">
        <v>10</v>
      </c>
      <c r="BC495" s="7">
        <v>10</v>
      </c>
    </row>
    <row r="496" spans="2:55" x14ac:dyDescent="0.2">
      <c r="B496" s="5" t="s">
        <v>173</v>
      </c>
      <c r="C496" s="6">
        <v>16</v>
      </c>
      <c r="D496" s="6" t="s">
        <v>142</v>
      </c>
      <c r="E496" s="6">
        <v>30</v>
      </c>
      <c r="F496" s="6">
        <v>121</v>
      </c>
      <c r="G496" s="6">
        <v>10</v>
      </c>
      <c r="H496" s="6">
        <v>10</v>
      </c>
      <c r="I496" s="6">
        <v>10</v>
      </c>
      <c r="J496" s="6">
        <v>10</v>
      </c>
      <c r="K496" s="6">
        <v>11</v>
      </c>
      <c r="L496" s="6">
        <v>10</v>
      </c>
      <c r="M496" s="6">
        <v>11</v>
      </c>
      <c r="N496" s="6">
        <v>10</v>
      </c>
      <c r="O496" s="6">
        <v>11</v>
      </c>
      <c r="P496" s="6">
        <v>11</v>
      </c>
      <c r="Q496" s="6">
        <v>12</v>
      </c>
      <c r="R496" s="6">
        <v>11</v>
      </c>
      <c r="S496" s="6">
        <v>11</v>
      </c>
      <c r="T496" s="6">
        <v>10</v>
      </c>
      <c r="U496" s="6">
        <v>10</v>
      </c>
      <c r="V496" s="6">
        <v>11</v>
      </c>
      <c r="W496" s="6">
        <v>10</v>
      </c>
      <c r="X496" s="6">
        <v>11</v>
      </c>
      <c r="Y496" s="6">
        <v>10</v>
      </c>
      <c r="Z496" s="6">
        <v>11</v>
      </c>
      <c r="AA496" s="6">
        <v>11</v>
      </c>
      <c r="AB496" s="6">
        <v>12</v>
      </c>
      <c r="AC496" s="6">
        <v>10</v>
      </c>
      <c r="AD496" s="6">
        <v>11</v>
      </c>
      <c r="AE496" s="6">
        <v>11</v>
      </c>
      <c r="AF496" s="6">
        <v>12</v>
      </c>
      <c r="AG496" s="6">
        <v>12</v>
      </c>
      <c r="AH496" s="6">
        <v>11</v>
      </c>
      <c r="AI496" s="6">
        <v>11</v>
      </c>
      <c r="AJ496" s="6">
        <v>11</v>
      </c>
      <c r="AK496" s="6">
        <v>12</v>
      </c>
      <c r="AL496" s="6">
        <v>11</v>
      </c>
      <c r="AM496" s="6">
        <v>11</v>
      </c>
      <c r="AN496" s="6">
        <v>10</v>
      </c>
      <c r="AO496" s="6">
        <v>10</v>
      </c>
      <c r="AP496" s="6">
        <v>11</v>
      </c>
      <c r="AQ496" s="6">
        <v>12</v>
      </c>
      <c r="AR496" s="6">
        <v>12</v>
      </c>
      <c r="AS496" s="6">
        <v>10</v>
      </c>
      <c r="AT496" s="6">
        <v>10</v>
      </c>
      <c r="AU496" s="6">
        <v>10</v>
      </c>
      <c r="AV496" s="6">
        <v>10</v>
      </c>
      <c r="AW496" s="6">
        <v>10</v>
      </c>
      <c r="AX496" s="6">
        <v>10</v>
      </c>
      <c r="AY496" s="6">
        <v>10</v>
      </c>
      <c r="AZ496" s="6">
        <v>10</v>
      </c>
      <c r="BA496" s="6">
        <v>10</v>
      </c>
      <c r="BB496" s="6">
        <v>10</v>
      </c>
      <c r="BC496" s="7">
        <v>10</v>
      </c>
    </row>
    <row r="497" spans="2:55" x14ac:dyDescent="0.2">
      <c r="B497" s="5" t="s">
        <v>173</v>
      </c>
      <c r="C497" s="6">
        <v>16</v>
      </c>
      <c r="D497" s="6" t="s">
        <v>142</v>
      </c>
      <c r="E497" s="6">
        <v>30</v>
      </c>
      <c r="F497" s="6">
        <v>119</v>
      </c>
      <c r="G497" s="6">
        <v>10</v>
      </c>
      <c r="H497" s="6">
        <v>10</v>
      </c>
      <c r="I497" s="6">
        <v>10</v>
      </c>
      <c r="J497" s="6">
        <v>10</v>
      </c>
      <c r="K497" s="6">
        <v>11</v>
      </c>
      <c r="L497" s="6">
        <v>11</v>
      </c>
      <c r="M497" s="6">
        <v>11</v>
      </c>
      <c r="N497" s="6">
        <v>10</v>
      </c>
      <c r="O497" s="6">
        <v>11</v>
      </c>
      <c r="P497" s="6">
        <v>11</v>
      </c>
      <c r="Q497" s="6">
        <v>11</v>
      </c>
      <c r="R497" s="6">
        <v>10</v>
      </c>
      <c r="S497" s="6">
        <v>11</v>
      </c>
      <c r="T497" s="6">
        <v>10</v>
      </c>
      <c r="U497" s="6">
        <v>10</v>
      </c>
      <c r="V497" s="6">
        <v>11</v>
      </c>
      <c r="W497" s="6">
        <v>10</v>
      </c>
      <c r="X497" s="6">
        <v>12</v>
      </c>
      <c r="Y497" s="6">
        <v>10</v>
      </c>
      <c r="Z497" s="6">
        <v>11</v>
      </c>
      <c r="AA497" s="6">
        <v>11</v>
      </c>
      <c r="AB497" s="6">
        <v>12</v>
      </c>
      <c r="AC497" s="6">
        <v>10</v>
      </c>
      <c r="AD497" s="6">
        <v>11</v>
      </c>
      <c r="AE497" s="6">
        <v>10</v>
      </c>
      <c r="AF497" s="6">
        <v>12</v>
      </c>
      <c r="AG497" s="6">
        <v>11</v>
      </c>
      <c r="AH497" s="6">
        <v>11</v>
      </c>
      <c r="AI497" s="6">
        <v>11</v>
      </c>
      <c r="AJ497" s="6">
        <v>10</v>
      </c>
      <c r="AK497" s="6">
        <v>11</v>
      </c>
      <c r="AL497" s="6">
        <v>11</v>
      </c>
      <c r="AM497" s="6">
        <v>11</v>
      </c>
      <c r="AN497" s="6">
        <v>12</v>
      </c>
      <c r="AO497" s="6">
        <v>11</v>
      </c>
      <c r="AP497" s="6">
        <v>11</v>
      </c>
      <c r="AQ497" s="6">
        <v>11</v>
      </c>
      <c r="AR497" s="6">
        <v>11</v>
      </c>
      <c r="AS497" s="6">
        <v>10</v>
      </c>
      <c r="AT497" s="6">
        <v>10</v>
      </c>
      <c r="AU497" s="6">
        <v>10</v>
      </c>
      <c r="AV497" s="6">
        <v>10</v>
      </c>
      <c r="AW497" s="6">
        <v>10</v>
      </c>
      <c r="AX497" s="6">
        <v>10</v>
      </c>
      <c r="AY497" s="6">
        <v>10</v>
      </c>
      <c r="AZ497" s="6">
        <v>10</v>
      </c>
      <c r="BA497" s="6">
        <v>10</v>
      </c>
      <c r="BB497" s="6">
        <v>10</v>
      </c>
      <c r="BC497" s="7">
        <v>10</v>
      </c>
    </row>
    <row r="498" spans="2:55" x14ac:dyDescent="0.2">
      <c r="B498" s="5" t="s">
        <v>173</v>
      </c>
      <c r="C498" s="6">
        <v>16</v>
      </c>
      <c r="D498" s="6" t="s">
        <v>142</v>
      </c>
      <c r="E498" s="6">
        <v>30</v>
      </c>
      <c r="F498" s="6">
        <v>119</v>
      </c>
      <c r="G498" s="6">
        <v>10</v>
      </c>
      <c r="H498" s="6">
        <v>10</v>
      </c>
      <c r="I498" s="6">
        <v>10</v>
      </c>
      <c r="J498" s="6">
        <v>10</v>
      </c>
      <c r="K498" s="6">
        <v>12</v>
      </c>
      <c r="L498" s="6">
        <v>11</v>
      </c>
      <c r="M498" s="6">
        <v>11</v>
      </c>
      <c r="N498" s="6">
        <v>10</v>
      </c>
      <c r="O498" s="6">
        <v>11</v>
      </c>
      <c r="P498" s="6">
        <v>11</v>
      </c>
      <c r="Q498" s="6">
        <v>11</v>
      </c>
      <c r="R498" s="6">
        <v>10</v>
      </c>
      <c r="S498" s="6">
        <v>11</v>
      </c>
      <c r="T498" s="6">
        <v>10</v>
      </c>
      <c r="U498" s="6">
        <v>11</v>
      </c>
      <c r="V498" s="6">
        <v>11</v>
      </c>
      <c r="W498" s="6">
        <v>10</v>
      </c>
      <c r="X498" s="6">
        <v>12</v>
      </c>
      <c r="Y498" s="6">
        <v>10</v>
      </c>
      <c r="Z498" s="6">
        <v>11</v>
      </c>
      <c r="AA498" s="6">
        <v>11</v>
      </c>
      <c r="AB498" s="6">
        <v>12</v>
      </c>
      <c r="AC498" s="6">
        <v>10</v>
      </c>
      <c r="AD498" s="6">
        <v>11</v>
      </c>
      <c r="AE498" s="6">
        <v>11</v>
      </c>
      <c r="AF498" s="6">
        <v>11</v>
      </c>
      <c r="AG498" s="6">
        <v>11</v>
      </c>
      <c r="AH498" s="6">
        <v>11</v>
      </c>
      <c r="AI498" s="6">
        <v>11</v>
      </c>
      <c r="AJ498" s="6">
        <v>11</v>
      </c>
      <c r="AK498" s="6">
        <v>11</v>
      </c>
      <c r="AL498" s="6">
        <v>11</v>
      </c>
      <c r="AM498" s="6">
        <v>12</v>
      </c>
      <c r="AN498" s="6">
        <v>10</v>
      </c>
      <c r="AO498" s="6">
        <v>10</v>
      </c>
      <c r="AP498" s="6">
        <v>11</v>
      </c>
      <c r="AQ498" s="6">
        <v>11</v>
      </c>
      <c r="AR498" s="6">
        <v>11</v>
      </c>
      <c r="AS498" s="6">
        <v>10</v>
      </c>
      <c r="AT498" s="6">
        <v>10</v>
      </c>
      <c r="AU498" s="6">
        <v>10</v>
      </c>
      <c r="AV498" s="6">
        <v>10</v>
      </c>
      <c r="AW498" s="6">
        <v>10</v>
      </c>
      <c r="AX498" s="6">
        <v>10</v>
      </c>
      <c r="AY498" s="6">
        <v>10</v>
      </c>
      <c r="AZ498" s="6">
        <v>10</v>
      </c>
      <c r="BA498" s="6">
        <v>10</v>
      </c>
      <c r="BB498" s="6">
        <v>10</v>
      </c>
      <c r="BC498" s="7">
        <v>10</v>
      </c>
    </row>
    <row r="499" spans="2:55" x14ac:dyDescent="0.2">
      <c r="B499" s="5" t="s">
        <v>173</v>
      </c>
      <c r="C499" s="6">
        <v>16</v>
      </c>
      <c r="D499" s="6" t="s">
        <v>142</v>
      </c>
      <c r="E499" s="6">
        <v>30</v>
      </c>
      <c r="F499" s="6">
        <v>118</v>
      </c>
      <c r="G499" s="6">
        <v>10</v>
      </c>
      <c r="H499" s="6">
        <v>10</v>
      </c>
      <c r="I499" s="6">
        <v>10</v>
      </c>
      <c r="J499" s="6">
        <v>11</v>
      </c>
      <c r="K499" s="6">
        <v>11</v>
      </c>
      <c r="L499" s="6">
        <v>10</v>
      </c>
      <c r="M499" s="6">
        <v>11</v>
      </c>
      <c r="N499" s="6">
        <v>10</v>
      </c>
      <c r="O499" s="6">
        <v>12</v>
      </c>
      <c r="P499" s="6">
        <v>11</v>
      </c>
      <c r="Q499" s="6">
        <v>11</v>
      </c>
      <c r="R499" s="6">
        <v>11</v>
      </c>
      <c r="S499" s="6">
        <v>10</v>
      </c>
      <c r="T499" s="6">
        <v>10</v>
      </c>
      <c r="U499" s="6">
        <v>10</v>
      </c>
      <c r="V499" s="6">
        <v>11</v>
      </c>
      <c r="W499" s="6">
        <v>10</v>
      </c>
      <c r="X499" s="6">
        <v>12</v>
      </c>
      <c r="Y499" s="6">
        <v>10</v>
      </c>
      <c r="Z499" s="6">
        <v>12</v>
      </c>
      <c r="AA499" s="6">
        <v>11</v>
      </c>
      <c r="AB499" s="6">
        <v>11</v>
      </c>
      <c r="AC499" s="6">
        <v>10</v>
      </c>
      <c r="AD499" s="6">
        <v>10</v>
      </c>
      <c r="AE499" s="6">
        <v>11</v>
      </c>
      <c r="AF499" s="6">
        <v>11</v>
      </c>
      <c r="AG499" s="6">
        <v>12</v>
      </c>
      <c r="AH499" s="6">
        <v>11</v>
      </c>
      <c r="AI499" s="6">
        <v>11</v>
      </c>
      <c r="AJ499" s="6">
        <v>11</v>
      </c>
      <c r="AK499" s="6">
        <v>11</v>
      </c>
      <c r="AL499" s="6">
        <v>11</v>
      </c>
      <c r="AM499" s="6">
        <v>11</v>
      </c>
      <c r="AN499" s="6">
        <v>11</v>
      </c>
      <c r="AO499" s="6">
        <v>11</v>
      </c>
      <c r="AP499" s="6">
        <v>11</v>
      </c>
      <c r="AQ499" s="6">
        <v>11</v>
      </c>
      <c r="AR499" s="6">
        <v>11</v>
      </c>
      <c r="AS499" s="6">
        <v>10</v>
      </c>
      <c r="AT499" s="6">
        <v>10</v>
      </c>
      <c r="AU499" s="6">
        <v>10</v>
      </c>
      <c r="AV499" s="6">
        <v>10</v>
      </c>
      <c r="AW499" s="6">
        <v>10</v>
      </c>
      <c r="AX499" s="6">
        <v>10</v>
      </c>
      <c r="AY499" s="6">
        <v>10</v>
      </c>
      <c r="AZ499" s="6">
        <v>10</v>
      </c>
      <c r="BA499" s="6">
        <v>10</v>
      </c>
      <c r="BB499" s="6">
        <v>10</v>
      </c>
      <c r="BC499" s="7">
        <v>10</v>
      </c>
    </row>
    <row r="500" spans="2:55" x14ac:dyDescent="0.2">
      <c r="B500" s="5" t="s">
        <v>173</v>
      </c>
      <c r="C500" s="6">
        <v>16</v>
      </c>
      <c r="D500" s="6" t="s">
        <v>142</v>
      </c>
      <c r="E500" s="6">
        <v>30</v>
      </c>
      <c r="F500" s="6">
        <v>118</v>
      </c>
      <c r="G500" s="6">
        <v>10</v>
      </c>
      <c r="H500" s="6">
        <v>10</v>
      </c>
      <c r="I500" s="6">
        <v>10</v>
      </c>
      <c r="J500" s="6">
        <v>10</v>
      </c>
      <c r="K500" s="6">
        <v>11</v>
      </c>
      <c r="L500" s="6">
        <v>10</v>
      </c>
      <c r="M500" s="6">
        <v>11</v>
      </c>
      <c r="N500" s="6">
        <v>10</v>
      </c>
      <c r="O500" s="6">
        <v>11</v>
      </c>
      <c r="P500" s="6">
        <v>12</v>
      </c>
      <c r="Q500" s="6">
        <v>11</v>
      </c>
      <c r="R500" s="6">
        <v>11</v>
      </c>
      <c r="S500" s="6">
        <v>11</v>
      </c>
      <c r="T500" s="6">
        <v>10</v>
      </c>
      <c r="U500" s="6">
        <v>10</v>
      </c>
      <c r="V500" s="6">
        <v>11</v>
      </c>
      <c r="W500" s="6">
        <v>10</v>
      </c>
      <c r="X500" s="6">
        <v>11</v>
      </c>
      <c r="Y500" s="6">
        <v>10</v>
      </c>
      <c r="Z500" s="6">
        <v>12</v>
      </c>
      <c r="AA500" s="6">
        <v>10</v>
      </c>
      <c r="AB500" s="6">
        <v>12</v>
      </c>
      <c r="AC500" s="6">
        <v>10</v>
      </c>
      <c r="AD500" s="6">
        <v>11</v>
      </c>
      <c r="AE500" s="6">
        <v>11</v>
      </c>
      <c r="AF500" s="6">
        <v>11</v>
      </c>
      <c r="AG500" s="6">
        <v>11</v>
      </c>
      <c r="AH500" s="6">
        <v>11</v>
      </c>
      <c r="AI500" s="6">
        <v>11</v>
      </c>
      <c r="AJ500" s="6">
        <v>10</v>
      </c>
      <c r="AK500" s="6">
        <v>11</v>
      </c>
      <c r="AL500" s="6">
        <v>11</v>
      </c>
      <c r="AM500" s="6">
        <v>11</v>
      </c>
      <c r="AN500" s="6">
        <v>11</v>
      </c>
      <c r="AO500" s="6">
        <v>10</v>
      </c>
      <c r="AP500" s="6">
        <v>11</v>
      </c>
      <c r="AQ500" s="6">
        <v>12</v>
      </c>
      <c r="AR500" s="6">
        <v>11</v>
      </c>
      <c r="AS500" s="6">
        <v>10</v>
      </c>
      <c r="AT500" s="6">
        <v>10</v>
      </c>
      <c r="AU500" s="6">
        <v>10</v>
      </c>
      <c r="AV500" s="6">
        <v>10</v>
      </c>
      <c r="AW500" s="6">
        <v>10</v>
      </c>
      <c r="AX500" s="6">
        <v>10</v>
      </c>
      <c r="AY500" s="6">
        <v>10</v>
      </c>
      <c r="AZ500" s="6">
        <v>10</v>
      </c>
      <c r="BA500" s="6">
        <v>10</v>
      </c>
      <c r="BB500" s="6">
        <v>10</v>
      </c>
      <c r="BC500" s="7">
        <v>10</v>
      </c>
    </row>
    <row r="501" spans="2:55" x14ac:dyDescent="0.2">
      <c r="B501" s="5" t="s">
        <v>173</v>
      </c>
      <c r="C501" s="6">
        <v>16</v>
      </c>
      <c r="D501" s="6" t="s">
        <v>142</v>
      </c>
      <c r="E501" s="6">
        <v>30</v>
      </c>
      <c r="F501" s="6">
        <v>118</v>
      </c>
      <c r="G501" s="6">
        <v>10</v>
      </c>
      <c r="H501" s="6">
        <v>10</v>
      </c>
      <c r="I501" s="6">
        <v>10</v>
      </c>
      <c r="J501" s="6">
        <v>10</v>
      </c>
      <c r="K501" s="6">
        <v>11</v>
      </c>
      <c r="L501" s="6">
        <v>11</v>
      </c>
      <c r="M501" s="6">
        <v>11</v>
      </c>
      <c r="N501" s="6">
        <v>10</v>
      </c>
      <c r="O501" s="6">
        <v>11</v>
      </c>
      <c r="P501" s="6">
        <v>11</v>
      </c>
      <c r="Q501" s="6">
        <v>11</v>
      </c>
      <c r="R501" s="6">
        <v>11</v>
      </c>
      <c r="S501" s="6">
        <v>11</v>
      </c>
      <c r="T501" s="6">
        <v>10</v>
      </c>
      <c r="U501" s="6">
        <v>10</v>
      </c>
      <c r="V501" s="6">
        <v>11</v>
      </c>
      <c r="W501" s="6">
        <v>10</v>
      </c>
      <c r="X501" s="6">
        <v>12</v>
      </c>
      <c r="Y501" s="6">
        <v>10</v>
      </c>
      <c r="Z501" s="6">
        <v>11</v>
      </c>
      <c r="AA501" s="6">
        <v>11</v>
      </c>
      <c r="AB501" s="6">
        <v>12</v>
      </c>
      <c r="AC501" s="6">
        <v>10</v>
      </c>
      <c r="AD501" s="6">
        <v>11</v>
      </c>
      <c r="AE501" s="6">
        <v>11</v>
      </c>
      <c r="AF501" s="6">
        <v>12</v>
      </c>
      <c r="AG501" s="6">
        <v>11</v>
      </c>
      <c r="AH501" s="6">
        <v>10</v>
      </c>
      <c r="AI501" s="6">
        <v>11</v>
      </c>
      <c r="AJ501" s="6">
        <v>10</v>
      </c>
      <c r="AK501" s="6">
        <v>11</v>
      </c>
      <c r="AL501" s="6">
        <v>12</v>
      </c>
      <c r="AM501" s="6">
        <v>12</v>
      </c>
      <c r="AN501" s="6">
        <v>10</v>
      </c>
      <c r="AO501" s="6">
        <v>11</v>
      </c>
      <c r="AP501" s="6">
        <v>11</v>
      </c>
      <c r="AQ501" s="6">
        <v>12</v>
      </c>
      <c r="AR501" s="6">
        <v>12</v>
      </c>
      <c r="AS501" s="6">
        <v>10</v>
      </c>
      <c r="AT501" s="6">
        <v>10</v>
      </c>
      <c r="AU501" s="6">
        <v>10</v>
      </c>
      <c r="AV501" s="6">
        <v>10</v>
      </c>
      <c r="AW501" s="6">
        <v>10</v>
      </c>
      <c r="AX501" s="6">
        <v>10</v>
      </c>
      <c r="AY501" s="6">
        <v>10</v>
      </c>
      <c r="AZ501" s="6">
        <v>10</v>
      </c>
      <c r="BA501" s="6">
        <v>10</v>
      </c>
      <c r="BB501" s="6">
        <v>10</v>
      </c>
      <c r="BC501" s="7">
        <v>10</v>
      </c>
    </row>
    <row r="502" spans="2:55" x14ac:dyDescent="0.2">
      <c r="B502" s="5" t="s">
        <v>173</v>
      </c>
      <c r="C502" s="6">
        <v>16</v>
      </c>
      <c r="D502" s="6" t="s">
        <v>142</v>
      </c>
      <c r="E502" s="6">
        <v>30</v>
      </c>
      <c r="F502" s="6">
        <v>117</v>
      </c>
      <c r="G502" s="6">
        <v>10</v>
      </c>
      <c r="H502" s="6">
        <v>10</v>
      </c>
      <c r="I502" s="6">
        <v>10</v>
      </c>
      <c r="J502" s="6">
        <v>10</v>
      </c>
      <c r="K502" s="6">
        <v>11</v>
      </c>
      <c r="L502" s="6">
        <v>11</v>
      </c>
      <c r="M502" s="6">
        <v>11</v>
      </c>
      <c r="N502" s="6">
        <v>10</v>
      </c>
      <c r="O502" s="6">
        <v>11</v>
      </c>
      <c r="P502" s="6">
        <v>11</v>
      </c>
      <c r="Q502" s="6">
        <v>11</v>
      </c>
      <c r="R502" s="6">
        <v>11</v>
      </c>
      <c r="S502" s="6">
        <v>10</v>
      </c>
      <c r="T502" s="6">
        <v>10</v>
      </c>
      <c r="U502" s="6">
        <v>11</v>
      </c>
      <c r="V502" s="6">
        <v>11</v>
      </c>
      <c r="W502" s="6">
        <v>10</v>
      </c>
      <c r="X502" s="6">
        <v>11</v>
      </c>
      <c r="Y502" s="6">
        <v>10</v>
      </c>
      <c r="Z502" s="6">
        <v>12</v>
      </c>
      <c r="AA502" s="6">
        <v>11</v>
      </c>
      <c r="AB502" s="6">
        <v>12</v>
      </c>
      <c r="AC502" s="6">
        <v>10</v>
      </c>
      <c r="AD502" s="6">
        <v>11</v>
      </c>
      <c r="AE502" s="6">
        <v>11</v>
      </c>
      <c r="AF502" s="6">
        <v>11</v>
      </c>
      <c r="AG502" s="6">
        <v>11</v>
      </c>
      <c r="AH502" s="6">
        <v>11</v>
      </c>
      <c r="AI502" s="6">
        <v>12</v>
      </c>
      <c r="AJ502" s="6">
        <v>10</v>
      </c>
      <c r="AK502" s="6">
        <v>12</v>
      </c>
      <c r="AL502" s="6">
        <v>11</v>
      </c>
      <c r="AM502" s="6">
        <v>12</v>
      </c>
      <c r="AN502" s="6">
        <v>10</v>
      </c>
      <c r="AO502" s="6">
        <v>11</v>
      </c>
      <c r="AP502" s="6">
        <v>11</v>
      </c>
      <c r="AQ502" s="6">
        <v>11</v>
      </c>
      <c r="AR502" s="6">
        <v>11</v>
      </c>
      <c r="AS502" s="6">
        <v>10</v>
      </c>
      <c r="AT502" s="6">
        <v>10</v>
      </c>
      <c r="AU502" s="6">
        <v>10</v>
      </c>
      <c r="AV502" s="6">
        <v>10</v>
      </c>
      <c r="AW502" s="6">
        <v>10</v>
      </c>
      <c r="AX502" s="6">
        <v>10</v>
      </c>
      <c r="AY502" s="6">
        <v>10</v>
      </c>
      <c r="AZ502" s="6">
        <v>10</v>
      </c>
      <c r="BA502" s="6">
        <v>10</v>
      </c>
      <c r="BB502" s="6">
        <v>10</v>
      </c>
      <c r="BC502" s="7">
        <v>10</v>
      </c>
    </row>
    <row r="503" spans="2:55" x14ac:dyDescent="0.2">
      <c r="B503" s="5" t="s">
        <v>173</v>
      </c>
      <c r="C503" s="6">
        <v>16</v>
      </c>
      <c r="D503" s="6" t="s">
        <v>142</v>
      </c>
      <c r="E503" s="6">
        <v>29</v>
      </c>
      <c r="F503" s="6">
        <v>117</v>
      </c>
      <c r="G503" s="6">
        <v>10</v>
      </c>
      <c r="H503" s="6">
        <v>10</v>
      </c>
      <c r="I503" s="6">
        <v>10</v>
      </c>
      <c r="J503" s="6">
        <v>10</v>
      </c>
      <c r="K503" s="6">
        <v>11</v>
      </c>
      <c r="L503" s="6">
        <v>10</v>
      </c>
      <c r="M503" s="6">
        <v>11</v>
      </c>
      <c r="N503" s="6">
        <v>10</v>
      </c>
      <c r="O503" s="6">
        <v>11</v>
      </c>
      <c r="P503" s="6">
        <v>11</v>
      </c>
      <c r="Q503" s="6">
        <v>11</v>
      </c>
      <c r="R503" s="6">
        <v>11</v>
      </c>
      <c r="S503" s="6">
        <v>11</v>
      </c>
      <c r="T503" s="6">
        <v>10</v>
      </c>
      <c r="U503" s="6">
        <v>10</v>
      </c>
      <c r="V503" s="6">
        <v>11</v>
      </c>
      <c r="W503" s="6">
        <v>10</v>
      </c>
      <c r="X503" s="6">
        <v>12</v>
      </c>
      <c r="Y503" s="6">
        <v>10</v>
      </c>
      <c r="Z503" s="6">
        <v>11</v>
      </c>
      <c r="AA503" s="6">
        <v>11</v>
      </c>
      <c r="AB503" s="6">
        <v>12</v>
      </c>
      <c r="AC503" s="6">
        <v>10</v>
      </c>
      <c r="AD503" s="6">
        <v>11</v>
      </c>
      <c r="AE503" s="6">
        <v>11</v>
      </c>
      <c r="AF503" s="6">
        <v>11</v>
      </c>
      <c r="AG503" s="6">
        <v>11</v>
      </c>
      <c r="AH503" s="6">
        <v>10</v>
      </c>
      <c r="AI503" s="6">
        <v>11</v>
      </c>
      <c r="AJ503" s="6">
        <v>11</v>
      </c>
      <c r="AK503" s="6">
        <v>11</v>
      </c>
      <c r="AL503" s="6">
        <v>12</v>
      </c>
      <c r="AM503" s="6">
        <v>11</v>
      </c>
      <c r="AN503" s="6">
        <v>10</v>
      </c>
      <c r="AO503" s="6">
        <v>11</v>
      </c>
      <c r="AP503" s="6">
        <v>12</v>
      </c>
      <c r="AQ503" s="6">
        <v>12</v>
      </c>
      <c r="AR503" s="6">
        <v>11</v>
      </c>
      <c r="AS503" s="6">
        <v>10</v>
      </c>
      <c r="AT503" s="6">
        <v>10</v>
      </c>
      <c r="AU503" s="6">
        <v>10</v>
      </c>
      <c r="AV503" s="6">
        <v>10</v>
      </c>
      <c r="AW503" s="6">
        <v>10</v>
      </c>
      <c r="AX503" s="6">
        <v>10</v>
      </c>
      <c r="AY503" s="6">
        <v>10</v>
      </c>
      <c r="AZ503" s="6">
        <v>10</v>
      </c>
      <c r="BA503" s="6">
        <v>10</v>
      </c>
      <c r="BB503" s="6">
        <v>10</v>
      </c>
      <c r="BC503" s="7">
        <v>10</v>
      </c>
    </row>
    <row r="504" spans="2:55" x14ac:dyDescent="0.2">
      <c r="B504" s="5" t="s">
        <v>173</v>
      </c>
      <c r="C504" s="6">
        <v>16</v>
      </c>
      <c r="D504" s="6" t="s">
        <v>142</v>
      </c>
      <c r="E504" s="6">
        <v>30</v>
      </c>
      <c r="F504" s="6">
        <v>117</v>
      </c>
      <c r="G504" s="6">
        <v>10</v>
      </c>
      <c r="H504" s="6">
        <v>10</v>
      </c>
      <c r="I504" s="6">
        <v>10</v>
      </c>
      <c r="J504" s="6">
        <v>11</v>
      </c>
      <c r="K504" s="6">
        <v>11</v>
      </c>
      <c r="L504" s="6">
        <v>11</v>
      </c>
      <c r="M504" s="6">
        <v>11</v>
      </c>
      <c r="N504" s="6">
        <v>10</v>
      </c>
      <c r="O504" s="6">
        <v>11</v>
      </c>
      <c r="P504" s="6">
        <v>11</v>
      </c>
      <c r="Q504" s="6">
        <v>11</v>
      </c>
      <c r="R504" s="6">
        <v>11</v>
      </c>
      <c r="S504" s="6">
        <v>11</v>
      </c>
      <c r="T504" s="6">
        <v>10</v>
      </c>
      <c r="U504" s="6">
        <v>10</v>
      </c>
      <c r="V504" s="6">
        <v>10</v>
      </c>
      <c r="W504" s="6">
        <v>10</v>
      </c>
      <c r="X504" s="6">
        <v>12</v>
      </c>
      <c r="Y504" s="6">
        <v>10</v>
      </c>
      <c r="Z504" s="6">
        <v>11</v>
      </c>
      <c r="AA504" s="6">
        <v>11</v>
      </c>
      <c r="AB504" s="6">
        <v>12</v>
      </c>
      <c r="AC504" s="6">
        <v>10</v>
      </c>
      <c r="AD504" s="6">
        <v>10</v>
      </c>
      <c r="AE504" s="6">
        <v>11</v>
      </c>
      <c r="AF504" s="6">
        <v>11</v>
      </c>
      <c r="AG504" s="6">
        <v>11</v>
      </c>
      <c r="AH504" s="6">
        <v>11</v>
      </c>
      <c r="AI504" s="6">
        <v>12</v>
      </c>
      <c r="AJ504" s="6">
        <v>10</v>
      </c>
      <c r="AK504" s="6">
        <v>11</v>
      </c>
      <c r="AL504" s="6">
        <v>12</v>
      </c>
      <c r="AM504" s="6">
        <v>10</v>
      </c>
      <c r="AN504" s="6">
        <v>11</v>
      </c>
      <c r="AO504" s="6">
        <v>11</v>
      </c>
      <c r="AP504" s="6">
        <v>11</v>
      </c>
      <c r="AQ504" s="6">
        <v>11</v>
      </c>
      <c r="AR504" s="6">
        <v>11</v>
      </c>
      <c r="AS504" s="6">
        <v>10</v>
      </c>
      <c r="AT504" s="6">
        <v>10</v>
      </c>
      <c r="AU504" s="6">
        <v>10</v>
      </c>
      <c r="AV504" s="6">
        <v>10</v>
      </c>
      <c r="AW504" s="6">
        <v>10</v>
      </c>
      <c r="AX504" s="6">
        <v>10</v>
      </c>
      <c r="AY504" s="6">
        <v>10</v>
      </c>
      <c r="AZ504" s="6">
        <v>10</v>
      </c>
      <c r="BA504" s="6">
        <v>10</v>
      </c>
      <c r="BB504" s="6">
        <v>10</v>
      </c>
      <c r="BC504" s="7">
        <v>10</v>
      </c>
    </row>
    <row r="505" spans="2:55" x14ac:dyDescent="0.2">
      <c r="B505" s="5" t="s">
        <v>173</v>
      </c>
      <c r="C505" s="6">
        <v>16</v>
      </c>
      <c r="D505" s="6" t="s">
        <v>142</v>
      </c>
      <c r="E505" s="6">
        <v>27</v>
      </c>
      <c r="F505" s="6">
        <v>114</v>
      </c>
      <c r="G505" s="6">
        <v>10</v>
      </c>
      <c r="H505" s="6">
        <v>10</v>
      </c>
      <c r="I505" s="6">
        <v>10</v>
      </c>
      <c r="J505" s="6">
        <v>10</v>
      </c>
      <c r="K505" s="6">
        <v>11</v>
      </c>
      <c r="L505" s="6">
        <v>11</v>
      </c>
      <c r="M505" s="6">
        <v>11</v>
      </c>
      <c r="N505" s="6">
        <v>10</v>
      </c>
      <c r="O505" s="6">
        <v>11</v>
      </c>
      <c r="P505" s="6">
        <v>11</v>
      </c>
      <c r="Q505" s="6">
        <v>11</v>
      </c>
      <c r="R505" s="6">
        <v>11</v>
      </c>
      <c r="S505" s="6">
        <v>11</v>
      </c>
      <c r="T505" s="6">
        <v>10</v>
      </c>
      <c r="U505" s="6">
        <v>10</v>
      </c>
      <c r="V505" s="6">
        <v>11</v>
      </c>
      <c r="W505" s="6">
        <v>10</v>
      </c>
      <c r="X505" s="6">
        <v>11</v>
      </c>
      <c r="Y505" s="6">
        <v>8</v>
      </c>
      <c r="Z505" s="6">
        <v>11</v>
      </c>
      <c r="AA505" s="6">
        <v>11</v>
      </c>
      <c r="AB505" s="6">
        <v>11</v>
      </c>
      <c r="AC505" s="6">
        <v>10</v>
      </c>
      <c r="AD505" s="6">
        <v>10</v>
      </c>
      <c r="AE505" s="6">
        <v>10</v>
      </c>
      <c r="AF505" s="6">
        <v>11</v>
      </c>
      <c r="AG505" s="6">
        <v>11</v>
      </c>
      <c r="AH505" s="6">
        <v>11</v>
      </c>
      <c r="AI505" s="6">
        <v>12</v>
      </c>
      <c r="AJ505" s="6">
        <v>11</v>
      </c>
      <c r="AK505" s="6">
        <v>11</v>
      </c>
      <c r="AL505" s="6">
        <v>11</v>
      </c>
      <c r="AM505" s="6">
        <v>11</v>
      </c>
      <c r="AN505" s="6">
        <v>10</v>
      </c>
      <c r="AO505" s="6">
        <v>11</v>
      </c>
      <c r="AP505" s="6">
        <v>10</v>
      </c>
      <c r="AQ505" s="6">
        <v>12</v>
      </c>
      <c r="AR505" s="6">
        <v>11</v>
      </c>
      <c r="AS505" s="6">
        <v>10</v>
      </c>
      <c r="AT505" s="6">
        <v>10</v>
      </c>
      <c r="AU505" s="6">
        <v>10</v>
      </c>
      <c r="AV505" s="6">
        <v>10</v>
      </c>
      <c r="AW505" s="6">
        <v>10</v>
      </c>
      <c r="AX505" s="6">
        <v>10</v>
      </c>
      <c r="AY505" s="6">
        <v>10</v>
      </c>
      <c r="AZ505" s="6">
        <v>10</v>
      </c>
      <c r="BA505" s="6">
        <v>10</v>
      </c>
      <c r="BB505" s="6">
        <v>10</v>
      </c>
      <c r="BC505" s="7">
        <v>10</v>
      </c>
    </row>
    <row r="507" spans="2:55" x14ac:dyDescent="0.2">
      <c r="B507" s="1" t="s">
        <v>92</v>
      </c>
    </row>
    <row r="508" spans="2:55" x14ac:dyDescent="0.2">
      <c r="B508" s="2" t="s">
        <v>5</v>
      </c>
      <c r="C508" s="3" t="s">
        <v>6</v>
      </c>
      <c r="D508" s="3" t="s">
        <v>7</v>
      </c>
      <c r="E508" s="3" t="s">
        <v>8</v>
      </c>
      <c r="F508" s="3" t="s">
        <v>9</v>
      </c>
      <c r="G508" s="3" t="s">
        <v>10</v>
      </c>
      <c r="H508" s="3" t="s">
        <v>11</v>
      </c>
      <c r="I508" s="3" t="s">
        <v>12</v>
      </c>
      <c r="J508" s="3" t="s">
        <v>13</v>
      </c>
      <c r="K508" s="3" t="s">
        <v>14</v>
      </c>
      <c r="L508" s="3" t="s">
        <v>15</v>
      </c>
      <c r="M508" s="3" t="s">
        <v>16</v>
      </c>
      <c r="N508" s="3" t="s">
        <v>17</v>
      </c>
      <c r="O508" s="3" t="s">
        <v>18</v>
      </c>
      <c r="P508" s="3" t="s">
        <v>19</v>
      </c>
      <c r="Q508" s="3" t="s">
        <v>20</v>
      </c>
      <c r="R508" s="3" t="s">
        <v>21</v>
      </c>
      <c r="S508" s="3" t="s">
        <v>22</v>
      </c>
      <c r="T508" s="3" t="s">
        <v>23</v>
      </c>
      <c r="U508" s="3" t="s">
        <v>24</v>
      </c>
      <c r="V508" s="3" t="s">
        <v>25</v>
      </c>
      <c r="W508" s="3" t="s">
        <v>26</v>
      </c>
      <c r="X508" s="3" t="s">
        <v>27</v>
      </c>
      <c r="Y508" s="3" t="s">
        <v>28</v>
      </c>
      <c r="Z508" s="3" t="s">
        <v>29</v>
      </c>
      <c r="AA508" s="3" t="s">
        <v>30</v>
      </c>
      <c r="AB508" s="3" t="s">
        <v>31</v>
      </c>
      <c r="AC508" s="3" t="s">
        <v>32</v>
      </c>
      <c r="AD508" s="3" t="s">
        <v>33</v>
      </c>
      <c r="AE508" s="3" t="s">
        <v>34</v>
      </c>
      <c r="AF508" s="3" t="s">
        <v>35</v>
      </c>
      <c r="AG508" s="3" t="s">
        <v>36</v>
      </c>
      <c r="AH508" s="3" t="s">
        <v>37</v>
      </c>
      <c r="AI508" s="3" t="s">
        <v>38</v>
      </c>
      <c r="AJ508" s="3" t="s">
        <v>39</v>
      </c>
      <c r="AK508" s="3" t="s">
        <v>40</v>
      </c>
      <c r="AL508" s="3" t="s">
        <v>41</v>
      </c>
      <c r="AM508" s="3" t="s">
        <v>42</v>
      </c>
      <c r="AN508" s="3" t="s">
        <v>43</v>
      </c>
      <c r="AO508" s="3" t="s">
        <v>44</v>
      </c>
      <c r="AP508" s="3" t="s">
        <v>45</v>
      </c>
      <c r="AQ508" s="3" t="s">
        <v>46</v>
      </c>
      <c r="AR508" s="3" t="s">
        <v>47</v>
      </c>
      <c r="AS508" s="3" t="s">
        <v>48</v>
      </c>
      <c r="AT508" s="3" t="s">
        <v>49</v>
      </c>
      <c r="AU508" s="3" t="s">
        <v>50</v>
      </c>
      <c r="AV508" s="3" t="s">
        <v>51</v>
      </c>
      <c r="AW508" s="3" t="s">
        <v>52</v>
      </c>
      <c r="AX508" s="3" t="s">
        <v>53</v>
      </c>
      <c r="AY508" s="3" t="s">
        <v>54</v>
      </c>
      <c r="AZ508" s="3" t="s">
        <v>55</v>
      </c>
      <c r="BA508" s="3" t="s">
        <v>56</v>
      </c>
      <c r="BB508" s="3" t="s">
        <v>57</v>
      </c>
      <c r="BC508" s="4" t="s">
        <v>58</v>
      </c>
    </row>
    <row r="509" spans="2:55" x14ac:dyDescent="0.2">
      <c r="B509" s="5" t="s">
        <v>60</v>
      </c>
      <c r="C509" s="6">
        <v>16</v>
      </c>
      <c r="D509" s="6" t="s">
        <v>61</v>
      </c>
      <c r="E509" s="6">
        <v>30</v>
      </c>
      <c r="F509" s="6">
        <v>122</v>
      </c>
      <c r="G509" s="6">
        <v>10</v>
      </c>
      <c r="H509" s="6">
        <v>10</v>
      </c>
      <c r="I509" s="6">
        <v>11</v>
      </c>
      <c r="J509" s="6">
        <v>11</v>
      </c>
      <c r="K509" s="6">
        <v>11</v>
      </c>
      <c r="L509" s="6">
        <v>11</v>
      </c>
      <c r="M509" s="6">
        <v>12</v>
      </c>
      <c r="N509" s="6">
        <v>10</v>
      </c>
      <c r="O509" s="6">
        <v>11</v>
      </c>
      <c r="P509" s="6">
        <v>11</v>
      </c>
      <c r="Q509" s="6">
        <v>10</v>
      </c>
      <c r="R509" s="6">
        <v>11</v>
      </c>
      <c r="S509" s="6">
        <v>11</v>
      </c>
      <c r="T509" s="6">
        <v>10</v>
      </c>
      <c r="U509" s="6">
        <v>11</v>
      </c>
      <c r="V509" s="6">
        <v>11</v>
      </c>
      <c r="W509" s="6">
        <v>10</v>
      </c>
      <c r="X509" s="6">
        <v>12</v>
      </c>
      <c r="Y509" s="6">
        <v>10</v>
      </c>
      <c r="Z509" s="6">
        <v>11</v>
      </c>
      <c r="AA509" s="6">
        <v>11</v>
      </c>
      <c r="AB509" s="6">
        <v>11</v>
      </c>
      <c r="AC509" s="6">
        <v>10</v>
      </c>
      <c r="AD509" s="6">
        <v>11</v>
      </c>
      <c r="AE509" s="6">
        <v>11</v>
      </c>
      <c r="AF509" s="6">
        <v>12</v>
      </c>
      <c r="AG509" s="6">
        <v>11</v>
      </c>
      <c r="AH509" s="6">
        <v>11</v>
      </c>
      <c r="AI509" s="6">
        <v>11</v>
      </c>
      <c r="AJ509" s="6">
        <v>11</v>
      </c>
      <c r="AK509" s="6">
        <v>11</v>
      </c>
      <c r="AL509" s="6">
        <v>11</v>
      </c>
      <c r="AM509" s="6">
        <v>12</v>
      </c>
      <c r="AN509" s="6">
        <v>10</v>
      </c>
      <c r="AO509" s="6">
        <v>11</v>
      </c>
      <c r="AP509" s="6">
        <v>11</v>
      </c>
      <c r="AQ509" s="6">
        <v>11</v>
      </c>
      <c r="AR509" s="6">
        <v>12</v>
      </c>
      <c r="AS509" s="6">
        <v>10</v>
      </c>
      <c r="AT509" s="6">
        <v>10</v>
      </c>
      <c r="AU509" s="6">
        <v>10</v>
      </c>
      <c r="AV509" s="6">
        <v>10</v>
      </c>
      <c r="AW509" s="6">
        <v>10</v>
      </c>
      <c r="AX509" s="6">
        <v>10</v>
      </c>
      <c r="AY509" s="6">
        <v>10</v>
      </c>
      <c r="AZ509" s="6">
        <v>10</v>
      </c>
      <c r="BA509" s="6">
        <v>10</v>
      </c>
      <c r="BB509" s="6">
        <v>10</v>
      </c>
      <c r="BC509" s="7">
        <v>10</v>
      </c>
    </row>
    <row r="510" spans="2:55" x14ac:dyDescent="0.2">
      <c r="B510" s="5" t="s">
        <v>60</v>
      </c>
      <c r="C510" s="6">
        <v>16</v>
      </c>
      <c r="D510" s="6" t="s">
        <v>61</v>
      </c>
      <c r="E510" s="6">
        <v>30</v>
      </c>
      <c r="F510" s="6">
        <v>122</v>
      </c>
      <c r="G510" s="6">
        <v>10</v>
      </c>
      <c r="H510" s="6">
        <v>10</v>
      </c>
      <c r="I510" s="6">
        <v>10</v>
      </c>
      <c r="J510" s="6">
        <v>10</v>
      </c>
      <c r="K510" s="6">
        <v>11</v>
      </c>
      <c r="L510" s="6">
        <v>11</v>
      </c>
      <c r="M510" s="6">
        <v>11</v>
      </c>
      <c r="N510" s="6">
        <v>10</v>
      </c>
      <c r="O510" s="6">
        <v>11</v>
      </c>
      <c r="P510" s="6">
        <v>12</v>
      </c>
      <c r="Q510" s="6">
        <v>10</v>
      </c>
      <c r="R510" s="6">
        <v>11</v>
      </c>
      <c r="S510" s="6">
        <v>11</v>
      </c>
      <c r="T510" s="6">
        <v>10</v>
      </c>
      <c r="U510" s="6">
        <v>10</v>
      </c>
      <c r="V510" s="6">
        <v>11</v>
      </c>
      <c r="W510" s="6">
        <v>10</v>
      </c>
      <c r="X510" s="6">
        <v>12</v>
      </c>
      <c r="Y510" s="6">
        <v>10</v>
      </c>
      <c r="Z510" s="6">
        <v>12</v>
      </c>
      <c r="AA510" s="6">
        <v>11</v>
      </c>
      <c r="AB510" s="6">
        <v>11</v>
      </c>
      <c r="AC510" s="6">
        <v>10</v>
      </c>
      <c r="AD510" s="6">
        <v>11</v>
      </c>
      <c r="AE510" s="6">
        <v>10</v>
      </c>
      <c r="AF510" s="6">
        <v>12</v>
      </c>
      <c r="AG510" s="6">
        <v>11</v>
      </c>
      <c r="AH510" s="6">
        <v>11</v>
      </c>
      <c r="AI510" s="6">
        <v>12</v>
      </c>
      <c r="AJ510" s="6">
        <v>11</v>
      </c>
      <c r="AK510" s="6">
        <v>11</v>
      </c>
      <c r="AL510" s="6">
        <v>11</v>
      </c>
      <c r="AM510" s="6">
        <v>12</v>
      </c>
      <c r="AN510" s="6">
        <v>10</v>
      </c>
      <c r="AO510" s="6">
        <v>11</v>
      </c>
      <c r="AP510" s="6">
        <v>11</v>
      </c>
      <c r="AQ510" s="6">
        <v>11</v>
      </c>
      <c r="AR510" s="6">
        <v>11</v>
      </c>
      <c r="AS510" s="6">
        <v>10</v>
      </c>
      <c r="AT510" s="6">
        <v>10</v>
      </c>
      <c r="AU510" s="6">
        <v>10</v>
      </c>
      <c r="AV510" s="6">
        <v>10</v>
      </c>
      <c r="AW510" s="6">
        <v>10</v>
      </c>
      <c r="AX510" s="6">
        <v>10</v>
      </c>
      <c r="AY510" s="6">
        <v>10</v>
      </c>
      <c r="AZ510" s="6">
        <v>10</v>
      </c>
      <c r="BA510" s="6">
        <v>10</v>
      </c>
      <c r="BB510" s="6">
        <v>10</v>
      </c>
      <c r="BC510" s="7">
        <v>10</v>
      </c>
    </row>
    <row r="511" spans="2:55" x14ac:dyDescent="0.2">
      <c r="B511" s="5" t="s">
        <v>60</v>
      </c>
      <c r="C511" s="6">
        <v>16</v>
      </c>
      <c r="D511" s="6" t="s">
        <v>61</v>
      </c>
      <c r="E511" s="6">
        <v>30</v>
      </c>
      <c r="F511" s="6">
        <v>122</v>
      </c>
      <c r="G511" s="6">
        <v>10</v>
      </c>
      <c r="H511" s="6">
        <v>10</v>
      </c>
      <c r="I511" s="6">
        <v>10</v>
      </c>
      <c r="J511" s="6">
        <v>11</v>
      </c>
      <c r="K511" s="6">
        <v>10</v>
      </c>
      <c r="L511" s="6">
        <v>11</v>
      </c>
      <c r="M511" s="6">
        <v>11</v>
      </c>
      <c r="N511" s="6">
        <v>10</v>
      </c>
      <c r="O511" s="6">
        <v>11</v>
      </c>
      <c r="P511" s="6">
        <v>11</v>
      </c>
      <c r="Q511" s="6">
        <v>10</v>
      </c>
      <c r="R511" s="6">
        <v>11</v>
      </c>
      <c r="S511" s="6">
        <v>11</v>
      </c>
      <c r="T511" s="6">
        <v>10</v>
      </c>
      <c r="U511" s="6">
        <v>10</v>
      </c>
      <c r="V511" s="6">
        <v>12</v>
      </c>
      <c r="W511" s="6">
        <v>10</v>
      </c>
      <c r="X511" s="6">
        <v>11</v>
      </c>
      <c r="Y511" s="6">
        <v>10</v>
      </c>
      <c r="Z511" s="6">
        <v>12</v>
      </c>
      <c r="AA511" s="6">
        <v>11</v>
      </c>
      <c r="AB511" s="6">
        <v>12</v>
      </c>
      <c r="AC511" s="6">
        <v>10</v>
      </c>
      <c r="AD511" s="6">
        <v>11</v>
      </c>
      <c r="AE511" s="6">
        <v>11</v>
      </c>
      <c r="AF511" s="6">
        <v>12</v>
      </c>
      <c r="AG511" s="6">
        <v>12</v>
      </c>
      <c r="AH511" s="6">
        <v>11</v>
      </c>
      <c r="AI511" s="6">
        <v>12</v>
      </c>
      <c r="AJ511" s="6">
        <v>11</v>
      </c>
      <c r="AK511" s="6">
        <v>11</v>
      </c>
      <c r="AL511" s="6">
        <v>11</v>
      </c>
      <c r="AM511" s="6">
        <v>11</v>
      </c>
      <c r="AN511" s="6">
        <v>10</v>
      </c>
      <c r="AO511" s="6">
        <v>10</v>
      </c>
      <c r="AP511" s="6">
        <v>11</v>
      </c>
      <c r="AQ511" s="6">
        <v>11</v>
      </c>
      <c r="AR511" s="6">
        <v>11</v>
      </c>
      <c r="AS511" s="6">
        <v>10</v>
      </c>
      <c r="AT511" s="6">
        <v>10</v>
      </c>
      <c r="AU511" s="6">
        <v>10</v>
      </c>
      <c r="AV511" s="6">
        <v>10</v>
      </c>
      <c r="AW511" s="6">
        <v>10</v>
      </c>
      <c r="AX511" s="6">
        <v>10</v>
      </c>
      <c r="AY511" s="6">
        <v>10</v>
      </c>
      <c r="AZ511" s="6">
        <v>10</v>
      </c>
      <c r="BA511" s="6">
        <v>10</v>
      </c>
      <c r="BB511" s="6">
        <v>10</v>
      </c>
      <c r="BC511" s="7">
        <v>10</v>
      </c>
    </row>
    <row r="512" spans="2:55" x14ac:dyDescent="0.2">
      <c r="B512" s="5" t="s">
        <v>60</v>
      </c>
      <c r="C512" s="6">
        <v>16</v>
      </c>
      <c r="D512" s="6" t="s">
        <v>61</v>
      </c>
      <c r="E512" s="6">
        <v>30</v>
      </c>
      <c r="F512" s="6">
        <v>121</v>
      </c>
      <c r="G512" s="6">
        <v>10</v>
      </c>
      <c r="H512" s="6">
        <v>10</v>
      </c>
      <c r="I512" s="6">
        <v>10</v>
      </c>
      <c r="J512" s="6">
        <v>11</v>
      </c>
      <c r="K512" s="6">
        <v>11</v>
      </c>
      <c r="L512" s="6">
        <v>11</v>
      </c>
      <c r="M512" s="6">
        <v>11</v>
      </c>
      <c r="N512" s="6">
        <v>10</v>
      </c>
      <c r="O512" s="6">
        <v>11</v>
      </c>
      <c r="P512" s="6">
        <v>11</v>
      </c>
      <c r="Q512" s="6">
        <v>11</v>
      </c>
      <c r="R512" s="6">
        <v>11</v>
      </c>
      <c r="S512" s="6">
        <v>11</v>
      </c>
      <c r="T512" s="6">
        <v>10</v>
      </c>
      <c r="U512" s="6">
        <v>10</v>
      </c>
      <c r="V512" s="6">
        <v>11</v>
      </c>
      <c r="W512" s="6">
        <v>10</v>
      </c>
      <c r="X512" s="6">
        <v>12</v>
      </c>
      <c r="Y512" s="6">
        <v>10</v>
      </c>
      <c r="Z512" s="6">
        <v>11</v>
      </c>
      <c r="AA512" s="6">
        <v>11</v>
      </c>
      <c r="AB512" s="6">
        <v>11</v>
      </c>
      <c r="AC512" s="6">
        <v>10</v>
      </c>
      <c r="AD512" s="6">
        <v>11</v>
      </c>
      <c r="AE512" s="6">
        <v>11</v>
      </c>
      <c r="AF512" s="6">
        <v>12</v>
      </c>
      <c r="AG512" s="6">
        <v>11</v>
      </c>
      <c r="AH512" s="6">
        <v>10</v>
      </c>
      <c r="AI512" s="6">
        <v>12</v>
      </c>
      <c r="AJ512" s="6">
        <v>11</v>
      </c>
      <c r="AK512" s="6">
        <v>11</v>
      </c>
      <c r="AL512" s="6">
        <v>11</v>
      </c>
      <c r="AM512" s="6">
        <v>11</v>
      </c>
      <c r="AN512" s="6">
        <v>10</v>
      </c>
      <c r="AO512" s="6">
        <v>10</v>
      </c>
      <c r="AP512" s="6">
        <v>11</v>
      </c>
      <c r="AQ512" s="6">
        <v>11</v>
      </c>
      <c r="AR512" s="6">
        <v>11</v>
      </c>
      <c r="AS512" s="6">
        <v>10</v>
      </c>
      <c r="AT512" s="6">
        <v>10</v>
      </c>
      <c r="AU512" s="6">
        <v>10</v>
      </c>
      <c r="AV512" s="6">
        <v>10</v>
      </c>
      <c r="AW512" s="6">
        <v>10</v>
      </c>
      <c r="AX512" s="6">
        <v>10</v>
      </c>
      <c r="AY512" s="6">
        <v>10</v>
      </c>
      <c r="AZ512" s="6">
        <v>10</v>
      </c>
      <c r="BA512" s="6">
        <v>10</v>
      </c>
      <c r="BB512" s="6">
        <v>10</v>
      </c>
      <c r="BC512" s="7">
        <v>10</v>
      </c>
    </row>
    <row r="513" spans="2:55" x14ac:dyDescent="0.2">
      <c r="B513" s="5" t="s">
        <v>60</v>
      </c>
      <c r="C513" s="6">
        <v>16</v>
      </c>
      <c r="D513" s="6" t="s">
        <v>61</v>
      </c>
      <c r="E513" s="6">
        <v>30</v>
      </c>
      <c r="F513" s="6">
        <v>121</v>
      </c>
      <c r="G513" s="6">
        <v>10</v>
      </c>
      <c r="H513" s="6">
        <v>10</v>
      </c>
      <c r="I513" s="6">
        <v>10</v>
      </c>
      <c r="J513" s="6">
        <v>11</v>
      </c>
      <c r="K513" s="6">
        <v>11</v>
      </c>
      <c r="L513" s="6">
        <v>11</v>
      </c>
      <c r="M513" s="6">
        <v>11</v>
      </c>
      <c r="N513" s="6">
        <v>10</v>
      </c>
      <c r="O513" s="6">
        <v>10</v>
      </c>
      <c r="P513" s="6">
        <v>12</v>
      </c>
      <c r="Q513" s="6">
        <v>10</v>
      </c>
      <c r="R513" s="6">
        <v>11</v>
      </c>
      <c r="S513" s="6">
        <v>11</v>
      </c>
      <c r="T513" s="6">
        <v>10</v>
      </c>
      <c r="U513" s="6">
        <v>11</v>
      </c>
      <c r="V513" s="6">
        <v>11</v>
      </c>
      <c r="W513" s="6">
        <v>10</v>
      </c>
      <c r="X513" s="6">
        <v>12</v>
      </c>
      <c r="Y513" s="6">
        <v>10</v>
      </c>
      <c r="Z513" s="6">
        <v>11</v>
      </c>
      <c r="AA513" s="6">
        <v>11</v>
      </c>
      <c r="AB513" s="6">
        <v>12</v>
      </c>
      <c r="AC513" s="6">
        <v>10</v>
      </c>
      <c r="AD513" s="6">
        <v>10</v>
      </c>
      <c r="AE513" s="6">
        <v>10</v>
      </c>
      <c r="AF513" s="6">
        <v>12</v>
      </c>
      <c r="AG513" s="6">
        <v>11</v>
      </c>
      <c r="AH513" s="6">
        <v>11</v>
      </c>
      <c r="AI513" s="6">
        <v>11</v>
      </c>
      <c r="AJ513" s="6">
        <v>11</v>
      </c>
      <c r="AK513" s="6">
        <v>11</v>
      </c>
      <c r="AL513" s="6">
        <v>12</v>
      </c>
      <c r="AM513" s="6">
        <v>11</v>
      </c>
      <c r="AN513" s="6">
        <v>14</v>
      </c>
      <c r="AO513" s="6">
        <v>11</v>
      </c>
      <c r="AP513" s="6">
        <v>12</v>
      </c>
      <c r="AQ513" s="6">
        <v>11</v>
      </c>
      <c r="AR513" s="6">
        <v>12</v>
      </c>
      <c r="AS513" s="6">
        <v>10</v>
      </c>
      <c r="AT513" s="6">
        <v>10</v>
      </c>
      <c r="AU513" s="6">
        <v>10</v>
      </c>
      <c r="AV513" s="6">
        <v>10</v>
      </c>
      <c r="AW513" s="6">
        <v>10</v>
      </c>
      <c r="AX513" s="6">
        <v>10</v>
      </c>
      <c r="AY513" s="6">
        <v>10</v>
      </c>
      <c r="AZ513" s="6">
        <v>10</v>
      </c>
      <c r="BA513" s="6">
        <v>10</v>
      </c>
      <c r="BB513" s="6">
        <v>10</v>
      </c>
      <c r="BC513" s="7">
        <v>10</v>
      </c>
    </row>
    <row r="514" spans="2:55" x14ac:dyDescent="0.2">
      <c r="B514" s="5" t="s">
        <v>60</v>
      </c>
      <c r="C514" s="6">
        <v>16</v>
      </c>
      <c r="D514" s="6" t="s">
        <v>61</v>
      </c>
      <c r="E514" s="6">
        <v>30</v>
      </c>
      <c r="F514" s="6">
        <v>120</v>
      </c>
      <c r="G514" s="6">
        <v>10</v>
      </c>
      <c r="H514" s="6">
        <v>10</v>
      </c>
      <c r="I514" s="6">
        <v>10</v>
      </c>
      <c r="J514" s="6">
        <v>10</v>
      </c>
      <c r="K514" s="6">
        <v>11</v>
      </c>
      <c r="L514" s="6">
        <v>11</v>
      </c>
      <c r="M514" s="6">
        <v>11</v>
      </c>
      <c r="N514" s="6">
        <v>10</v>
      </c>
      <c r="O514" s="6">
        <v>11</v>
      </c>
      <c r="P514" s="6">
        <v>11</v>
      </c>
      <c r="Q514" s="6">
        <v>10</v>
      </c>
      <c r="R514" s="6">
        <v>11</v>
      </c>
      <c r="S514" s="6">
        <v>11</v>
      </c>
      <c r="T514" s="6">
        <v>11</v>
      </c>
      <c r="U514" s="6">
        <v>10</v>
      </c>
      <c r="V514" s="6">
        <v>11</v>
      </c>
      <c r="W514" s="6">
        <v>10</v>
      </c>
      <c r="X514" s="6">
        <v>12</v>
      </c>
      <c r="Y514" s="6">
        <v>10</v>
      </c>
      <c r="Z514" s="6">
        <v>11</v>
      </c>
      <c r="AA514" s="6">
        <v>11</v>
      </c>
      <c r="AB514" s="6">
        <v>11</v>
      </c>
      <c r="AC514" s="6">
        <v>10</v>
      </c>
      <c r="AD514" s="6">
        <v>11</v>
      </c>
      <c r="AE514" s="6">
        <v>10</v>
      </c>
      <c r="AF514" s="6">
        <v>12</v>
      </c>
      <c r="AG514" s="6">
        <v>11</v>
      </c>
      <c r="AH514" s="6">
        <v>11</v>
      </c>
      <c r="AI514" s="6">
        <v>11</v>
      </c>
      <c r="AJ514" s="6">
        <v>10</v>
      </c>
      <c r="AK514" s="6">
        <v>12</v>
      </c>
      <c r="AL514" s="6">
        <v>11</v>
      </c>
      <c r="AM514" s="6">
        <v>11</v>
      </c>
      <c r="AN514" s="6">
        <v>10</v>
      </c>
      <c r="AO514" s="6">
        <v>11</v>
      </c>
      <c r="AP514" s="6">
        <v>11</v>
      </c>
      <c r="AQ514" s="6">
        <v>12</v>
      </c>
      <c r="AR514" s="6">
        <v>12</v>
      </c>
      <c r="AS514" s="6">
        <v>10</v>
      </c>
      <c r="AT514" s="6">
        <v>10</v>
      </c>
      <c r="AU514" s="6">
        <v>10</v>
      </c>
      <c r="AV514" s="6">
        <v>10</v>
      </c>
      <c r="AW514" s="6">
        <v>10</v>
      </c>
      <c r="AX514" s="6">
        <v>10</v>
      </c>
      <c r="AY514" s="6">
        <v>10</v>
      </c>
      <c r="AZ514" s="6">
        <v>10</v>
      </c>
      <c r="BA514" s="6">
        <v>10</v>
      </c>
      <c r="BB514" s="6">
        <v>10</v>
      </c>
      <c r="BC514" s="7">
        <v>10</v>
      </c>
    </row>
    <row r="515" spans="2:55" x14ac:dyDescent="0.2">
      <c r="B515" s="5" t="s">
        <v>60</v>
      </c>
      <c r="C515" s="6">
        <v>16</v>
      </c>
      <c r="D515" s="6" t="s">
        <v>61</v>
      </c>
      <c r="E515" s="6">
        <v>30</v>
      </c>
      <c r="F515" s="6">
        <v>120</v>
      </c>
      <c r="G515" s="6">
        <v>10</v>
      </c>
      <c r="H515" s="6">
        <v>10</v>
      </c>
      <c r="I515" s="6">
        <v>10</v>
      </c>
      <c r="J515" s="6">
        <v>10</v>
      </c>
      <c r="K515" s="6">
        <v>11</v>
      </c>
      <c r="L515" s="6">
        <v>10</v>
      </c>
      <c r="M515" s="6">
        <v>11</v>
      </c>
      <c r="N515" s="6">
        <v>11</v>
      </c>
      <c r="O515" s="6">
        <v>11</v>
      </c>
      <c r="P515" s="6">
        <v>11</v>
      </c>
      <c r="Q515" s="6">
        <v>10</v>
      </c>
      <c r="R515" s="6">
        <v>10</v>
      </c>
      <c r="S515" s="6">
        <v>11</v>
      </c>
      <c r="T515" s="6">
        <v>10</v>
      </c>
      <c r="U515" s="6">
        <v>10</v>
      </c>
      <c r="V515" s="6">
        <v>10</v>
      </c>
      <c r="W515" s="6">
        <v>10</v>
      </c>
      <c r="X515" s="6">
        <v>10</v>
      </c>
      <c r="Y515" s="6">
        <v>10</v>
      </c>
      <c r="Z515" s="6">
        <v>11</v>
      </c>
      <c r="AA515" s="6">
        <v>11</v>
      </c>
      <c r="AB515" s="6">
        <v>12</v>
      </c>
      <c r="AC515" s="6">
        <v>10</v>
      </c>
      <c r="AD515" s="6">
        <v>11</v>
      </c>
      <c r="AE515" s="6">
        <v>11</v>
      </c>
      <c r="AF515" s="6">
        <v>11</v>
      </c>
      <c r="AG515" s="6">
        <v>11</v>
      </c>
      <c r="AH515" s="6">
        <v>10</v>
      </c>
      <c r="AI515" s="6">
        <v>12</v>
      </c>
      <c r="AJ515" s="6">
        <v>11</v>
      </c>
      <c r="AK515" s="6">
        <v>11</v>
      </c>
      <c r="AL515" s="6">
        <v>11</v>
      </c>
      <c r="AM515" s="6">
        <v>11</v>
      </c>
      <c r="AN515" s="6">
        <v>11</v>
      </c>
      <c r="AO515" s="6">
        <v>11</v>
      </c>
      <c r="AP515" s="6">
        <v>11</v>
      </c>
      <c r="AQ515" s="6">
        <v>12</v>
      </c>
      <c r="AR515" s="6">
        <v>12</v>
      </c>
      <c r="AS515" s="6">
        <v>10</v>
      </c>
      <c r="AT515" s="6">
        <v>10</v>
      </c>
      <c r="AU515" s="6">
        <v>10</v>
      </c>
      <c r="AV515" s="6">
        <v>10</v>
      </c>
      <c r="AW515" s="6">
        <v>10</v>
      </c>
      <c r="AX515" s="6">
        <v>10</v>
      </c>
      <c r="AY515" s="6">
        <v>10</v>
      </c>
      <c r="AZ515" s="6">
        <v>10</v>
      </c>
      <c r="BA515" s="6">
        <v>10</v>
      </c>
      <c r="BB515" s="6">
        <v>10</v>
      </c>
      <c r="BC515" s="7">
        <v>10</v>
      </c>
    </row>
    <row r="516" spans="2:55" x14ac:dyDescent="0.2">
      <c r="B516" s="5" t="s">
        <v>60</v>
      </c>
      <c r="C516" s="6">
        <v>16</v>
      </c>
      <c r="D516" s="6" t="s">
        <v>61</v>
      </c>
      <c r="E516" s="6">
        <v>30</v>
      </c>
      <c r="F516" s="6">
        <v>118</v>
      </c>
      <c r="G516" s="6">
        <v>10</v>
      </c>
      <c r="H516" s="6">
        <v>10</v>
      </c>
      <c r="I516" s="6">
        <v>10</v>
      </c>
      <c r="J516" s="6">
        <v>11</v>
      </c>
      <c r="K516" s="6">
        <v>11</v>
      </c>
      <c r="L516" s="6">
        <v>11</v>
      </c>
      <c r="M516" s="6">
        <v>11</v>
      </c>
      <c r="N516" s="6">
        <v>10</v>
      </c>
      <c r="O516" s="6">
        <v>10</v>
      </c>
      <c r="P516" s="6">
        <v>11</v>
      </c>
      <c r="Q516" s="6">
        <v>10</v>
      </c>
      <c r="R516" s="6">
        <v>11</v>
      </c>
      <c r="S516" s="6">
        <v>11</v>
      </c>
      <c r="T516" s="6">
        <v>10</v>
      </c>
      <c r="U516" s="6">
        <v>11</v>
      </c>
      <c r="V516" s="6">
        <v>11</v>
      </c>
      <c r="W516" s="6">
        <v>10</v>
      </c>
      <c r="X516" s="6">
        <v>11</v>
      </c>
      <c r="Y516" s="6">
        <v>10</v>
      </c>
      <c r="Z516" s="6">
        <v>11</v>
      </c>
      <c r="AA516" s="6">
        <v>11</v>
      </c>
      <c r="AB516" s="6">
        <v>11</v>
      </c>
      <c r="AC516" s="6">
        <v>10</v>
      </c>
      <c r="AD516" s="6">
        <v>11</v>
      </c>
      <c r="AE516" s="6">
        <v>10</v>
      </c>
      <c r="AF516" s="6">
        <v>12</v>
      </c>
      <c r="AG516" s="6">
        <v>11</v>
      </c>
      <c r="AH516" s="6">
        <v>11</v>
      </c>
      <c r="AI516" s="6">
        <v>11</v>
      </c>
      <c r="AJ516" s="6">
        <v>11</v>
      </c>
      <c r="AK516" s="6">
        <v>11</v>
      </c>
      <c r="AL516" s="6">
        <v>11</v>
      </c>
      <c r="AM516" s="6">
        <v>11</v>
      </c>
      <c r="AN516" s="6">
        <v>12</v>
      </c>
      <c r="AO516" s="6">
        <v>10</v>
      </c>
      <c r="AP516" s="6">
        <v>11</v>
      </c>
      <c r="AQ516" s="6">
        <v>11</v>
      </c>
      <c r="AR516" s="6">
        <v>12</v>
      </c>
      <c r="AS516" s="6">
        <v>10</v>
      </c>
      <c r="AT516" s="6">
        <v>10</v>
      </c>
      <c r="AU516" s="6">
        <v>10</v>
      </c>
      <c r="AV516" s="6">
        <v>10</v>
      </c>
      <c r="AW516" s="6">
        <v>10</v>
      </c>
      <c r="AX516" s="6">
        <v>10</v>
      </c>
      <c r="AY516" s="6">
        <v>10</v>
      </c>
      <c r="AZ516" s="6">
        <v>10</v>
      </c>
      <c r="BA516" s="6">
        <v>10</v>
      </c>
      <c r="BB516" s="6">
        <v>10</v>
      </c>
      <c r="BC516" s="7">
        <v>10</v>
      </c>
    </row>
    <row r="517" spans="2:55" x14ac:dyDescent="0.2">
      <c r="B517" s="5" t="s">
        <v>60</v>
      </c>
      <c r="C517" s="6">
        <v>16</v>
      </c>
      <c r="D517" s="6" t="s">
        <v>61</v>
      </c>
      <c r="E517" s="6">
        <v>28</v>
      </c>
      <c r="F517" s="6">
        <v>118</v>
      </c>
      <c r="G517" s="6">
        <v>10</v>
      </c>
      <c r="H517" s="6">
        <v>10</v>
      </c>
      <c r="I517" s="6">
        <v>10</v>
      </c>
      <c r="J517" s="6">
        <v>10</v>
      </c>
      <c r="K517" s="6">
        <v>11</v>
      </c>
      <c r="L517" s="6">
        <v>10</v>
      </c>
      <c r="M517" s="6">
        <v>10</v>
      </c>
      <c r="N517" s="6">
        <v>10</v>
      </c>
      <c r="O517" s="6">
        <v>11</v>
      </c>
      <c r="P517" s="6">
        <v>11</v>
      </c>
      <c r="Q517" s="6">
        <v>10</v>
      </c>
      <c r="R517" s="6">
        <v>12</v>
      </c>
      <c r="S517" s="6">
        <v>11</v>
      </c>
      <c r="T517" s="6">
        <v>10</v>
      </c>
      <c r="U517" s="6">
        <v>10</v>
      </c>
      <c r="V517" s="6">
        <v>11</v>
      </c>
      <c r="W517" s="6">
        <v>10</v>
      </c>
      <c r="X517" s="6">
        <v>11</v>
      </c>
      <c r="Y517" s="6">
        <v>10</v>
      </c>
      <c r="Z517" s="6">
        <v>11</v>
      </c>
      <c r="AA517" s="6">
        <v>11</v>
      </c>
      <c r="AB517" s="6">
        <v>11</v>
      </c>
      <c r="AC517" s="6">
        <v>10</v>
      </c>
      <c r="AD517" s="6">
        <v>11</v>
      </c>
      <c r="AE517" s="6">
        <v>10</v>
      </c>
      <c r="AF517" s="6">
        <v>12</v>
      </c>
      <c r="AG517" s="6">
        <v>11</v>
      </c>
      <c r="AH517" s="6">
        <v>11</v>
      </c>
      <c r="AI517" s="6">
        <v>11</v>
      </c>
      <c r="AJ517" s="6">
        <v>11</v>
      </c>
      <c r="AK517" s="6">
        <v>11</v>
      </c>
      <c r="AL517" s="6">
        <v>11</v>
      </c>
      <c r="AM517" s="6">
        <v>11</v>
      </c>
      <c r="AN517" s="6">
        <v>12</v>
      </c>
      <c r="AO517" s="6">
        <v>11</v>
      </c>
      <c r="AP517" s="6">
        <v>11</v>
      </c>
      <c r="AQ517" s="6">
        <v>11</v>
      </c>
      <c r="AR517" s="6">
        <v>11</v>
      </c>
      <c r="AS517" s="6">
        <v>10</v>
      </c>
      <c r="AT517" s="6">
        <v>10</v>
      </c>
      <c r="AU517" s="6">
        <v>10</v>
      </c>
      <c r="AV517" s="6">
        <v>10</v>
      </c>
      <c r="AW517" s="6">
        <v>10</v>
      </c>
      <c r="AX517" s="6">
        <v>10</v>
      </c>
      <c r="AY517" s="6">
        <v>10</v>
      </c>
      <c r="AZ517" s="6">
        <v>10</v>
      </c>
      <c r="BA517" s="6">
        <v>10</v>
      </c>
      <c r="BB517" s="6">
        <v>10</v>
      </c>
      <c r="BC517" s="7">
        <v>10</v>
      </c>
    </row>
    <row r="518" spans="2:55" x14ac:dyDescent="0.2">
      <c r="B518" s="5" t="s">
        <v>60</v>
      </c>
      <c r="C518" s="6">
        <v>16</v>
      </c>
      <c r="D518" s="6" t="s">
        <v>61</v>
      </c>
      <c r="E518" s="6">
        <v>30</v>
      </c>
      <c r="F518" s="6">
        <v>117</v>
      </c>
      <c r="G518" s="6">
        <v>10</v>
      </c>
      <c r="H518" s="6">
        <v>10</v>
      </c>
      <c r="I518" s="6">
        <v>10</v>
      </c>
      <c r="J518" s="6">
        <v>11</v>
      </c>
      <c r="K518" s="6">
        <v>11</v>
      </c>
      <c r="L518" s="6">
        <v>10</v>
      </c>
      <c r="M518" s="6">
        <v>11</v>
      </c>
      <c r="N518" s="6">
        <v>10</v>
      </c>
      <c r="O518" s="6">
        <v>10</v>
      </c>
      <c r="P518" s="6">
        <v>12</v>
      </c>
      <c r="Q518" s="6">
        <v>10</v>
      </c>
      <c r="R518" s="6">
        <v>11</v>
      </c>
      <c r="S518" s="6">
        <v>11</v>
      </c>
      <c r="T518" s="6">
        <v>10</v>
      </c>
      <c r="U518" s="6">
        <v>10</v>
      </c>
      <c r="V518" s="6">
        <v>11</v>
      </c>
      <c r="W518" s="6">
        <v>10</v>
      </c>
      <c r="X518" s="6">
        <v>11</v>
      </c>
      <c r="Y518" s="6">
        <v>10</v>
      </c>
      <c r="Z518" s="6">
        <v>11</v>
      </c>
      <c r="AA518" s="6">
        <v>11</v>
      </c>
      <c r="AB518" s="6">
        <v>11</v>
      </c>
      <c r="AC518" s="6">
        <v>10</v>
      </c>
      <c r="AD518" s="6">
        <v>11</v>
      </c>
      <c r="AE518" s="6">
        <v>11</v>
      </c>
      <c r="AF518" s="6">
        <v>11</v>
      </c>
      <c r="AG518" s="6">
        <v>11</v>
      </c>
      <c r="AH518" s="6">
        <v>11</v>
      </c>
      <c r="AI518" s="6">
        <v>12</v>
      </c>
      <c r="AJ518" s="6">
        <v>11</v>
      </c>
      <c r="AK518" s="6">
        <v>11</v>
      </c>
      <c r="AL518" s="6">
        <v>11</v>
      </c>
      <c r="AM518" s="6">
        <v>11</v>
      </c>
      <c r="AN518" s="6">
        <v>10</v>
      </c>
      <c r="AO518" s="6">
        <v>11</v>
      </c>
      <c r="AP518" s="6">
        <v>12</v>
      </c>
      <c r="AQ518" s="6">
        <v>11</v>
      </c>
      <c r="AR518" s="6">
        <v>11</v>
      </c>
      <c r="AS518" s="6">
        <v>10</v>
      </c>
      <c r="AT518" s="6">
        <v>10</v>
      </c>
      <c r="AU518" s="6">
        <v>10</v>
      </c>
      <c r="AV518" s="6">
        <v>10</v>
      </c>
      <c r="AW518" s="6">
        <v>10</v>
      </c>
      <c r="AX518" s="6">
        <v>10</v>
      </c>
      <c r="AY518" s="6">
        <v>10</v>
      </c>
      <c r="AZ518" s="6">
        <v>10</v>
      </c>
      <c r="BA518" s="6">
        <v>10</v>
      </c>
      <c r="BB518" s="6">
        <v>10</v>
      </c>
      <c r="BC518" s="7">
        <v>10</v>
      </c>
    </row>
    <row r="519" spans="2:55" x14ac:dyDescent="0.2">
      <c r="B519" s="5" t="s">
        <v>86</v>
      </c>
      <c r="C519" s="6">
        <v>16</v>
      </c>
      <c r="D519" s="6" t="s">
        <v>87</v>
      </c>
      <c r="E519" s="6">
        <v>30</v>
      </c>
      <c r="F519" s="6">
        <v>120</v>
      </c>
      <c r="G519" s="6">
        <v>10</v>
      </c>
      <c r="H519" s="6">
        <v>10</v>
      </c>
      <c r="I519" s="6">
        <v>10</v>
      </c>
      <c r="J519" s="6">
        <v>11</v>
      </c>
      <c r="K519" s="6">
        <v>12</v>
      </c>
      <c r="L519" s="6">
        <v>11</v>
      </c>
      <c r="M519" s="6">
        <v>11</v>
      </c>
      <c r="N519" s="6">
        <v>10</v>
      </c>
      <c r="O519" s="6">
        <v>11</v>
      </c>
      <c r="P519" s="6">
        <v>11</v>
      </c>
      <c r="Q519" s="6">
        <v>10</v>
      </c>
      <c r="R519" s="6">
        <v>11</v>
      </c>
      <c r="S519" s="6">
        <v>11</v>
      </c>
      <c r="T519" s="6">
        <v>11</v>
      </c>
      <c r="U519" s="6">
        <v>11</v>
      </c>
      <c r="V519" s="6">
        <v>12</v>
      </c>
      <c r="W519" s="6">
        <v>10</v>
      </c>
      <c r="X519" s="6">
        <v>12</v>
      </c>
      <c r="Y519" s="6">
        <v>10</v>
      </c>
      <c r="Z519" s="6">
        <v>11</v>
      </c>
      <c r="AA519" s="6">
        <v>11</v>
      </c>
      <c r="AB519" s="6">
        <v>12</v>
      </c>
      <c r="AC519" s="6">
        <v>10</v>
      </c>
      <c r="AD519" s="6">
        <v>11</v>
      </c>
      <c r="AE519" s="6">
        <v>11</v>
      </c>
      <c r="AF519" s="6">
        <v>11</v>
      </c>
      <c r="AG519" s="6">
        <v>12</v>
      </c>
      <c r="AH519" s="6">
        <v>11</v>
      </c>
      <c r="AI519" s="6">
        <v>11</v>
      </c>
      <c r="AJ519" s="6">
        <v>11</v>
      </c>
      <c r="AK519" s="6">
        <v>11</v>
      </c>
      <c r="AL519" s="6">
        <v>12</v>
      </c>
      <c r="AM519" s="6">
        <v>12</v>
      </c>
      <c r="AN519" s="6">
        <v>10</v>
      </c>
      <c r="AO519" s="6">
        <v>11</v>
      </c>
      <c r="AP519" s="6">
        <v>11</v>
      </c>
      <c r="AQ519" s="6">
        <v>12</v>
      </c>
      <c r="AR519" s="6">
        <v>12</v>
      </c>
      <c r="AS519" s="6">
        <v>10</v>
      </c>
      <c r="AT519" s="6">
        <v>10</v>
      </c>
      <c r="AU519" s="6">
        <v>10</v>
      </c>
      <c r="AV519" s="6">
        <v>10</v>
      </c>
      <c r="AW519" s="6">
        <v>10</v>
      </c>
      <c r="AX519" s="6">
        <v>10</v>
      </c>
      <c r="AY519" s="6">
        <v>10</v>
      </c>
      <c r="AZ519" s="6">
        <v>10</v>
      </c>
      <c r="BA519" s="6">
        <v>10</v>
      </c>
      <c r="BB519" s="6">
        <v>10</v>
      </c>
      <c r="BC519" s="7">
        <v>10</v>
      </c>
    </row>
    <row r="520" spans="2:55" x14ac:dyDescent="0.2">
      <c r="B520" s="5" t="s">
        <v>86</v>
      </c>
      <c r="C520" s="6">
        <v>16</v>
      </c>
      <c r="D520" s="6" t="s">
        <v>87</v>
      </c>
      <c r="E520" s="6">
        <v>30</v>
      </c>
      <c r="F520" s="6">
        <v>119</v>
      </c>
      <c r="G520" s="6">
        <v>10</v>
      </c>
      <c r="H520" s="6">
        <v>10</v>
      </c>
      <c r="I520" s="6">
        <v>10</v>
      </c>
      <c r="J520" s="6">
        <v>11</v>
      </c>
      <c r="K520" s="6">
        <v>11</v>
      </c>
      <c r="L520" s="6">
        <v>11</v>
      </c>
      <c r="M520" s="6">
        <v>11</v>
      </c>
      <c r="N520" s="6">
        <v>10</v>
      </c>
      <c r="O520" s="6">
        <v>11</v>
      </c>
      <c r="P520" s="6">
        <v>11</v>
      </c>
      <c r="Q520" s="6">
        <v>10</v>
      </c>
      <c r="R520" s="6">
        <v>11</v>
      </c>
      <c r="S520" s="6">
        <v>11</v>
      </c>
      <c r="T520" s="6">
        <v>11</v>
      </c>
      <c r="U520" s="6">
        <v>11</v>
      </c>
      <c r="V520" s="6">
        <v>11</v>
      </c>
      <c r="W520" s="6">
        <v>10</v>
      </c>
      <c r="X520" s="6">
        <v>12</v>
      </c>
      <c r="Y520" s="6">
        <v>10</v>
      </c>
      <c r="Z520" s="6">
        <v>11</v>
      </c>
      <c r="AA520" s="6">
        <v>11</v>
      </c>
      <c r="AB520" s="6">
        <v>12</v>
      </c>
      <c r="AC520" s="6">
        <v>10</v>
      </c>
      <c r="AD520" s="6">
        <v>11</v>
      </c>
      <c r="AE520" s="6">
        <v>11</v>
      </c>
      <c r="AF520" s="6">
        <v>11</v>
      </c>
      <c r="AG520" s="6">
        <v>11</v>
      </c>
      <c r="AH520" s="6">
        <v>11</v>
      </c>
      <c r="AI520" s="6">
        <v>12</v>
      </c>
      <c r="AJ520" s="6">
        <v>11</v>
      </c>
      <c r="AK520" s="6">
        <v>11</v>
      </c>
      <c r="AL520" s="6">
        <v>11</v>
      </c>
      <c r="AM520" s="6">
        <v>12</v>
      </c>
      <c r="AN520" s="6">
        <v>10</v>
      </c>
      <c r="AO520" s="6">
        <v>10</v>
      </c>
      <c r="AP520" s="6">
        <v>11</v>
      </c>
      <c r="AQ520" s="6">
        <v>12</v>
      </c>
      <c r="AR520" s="6">
        <v>11</v>
      </c>
      <c r="AS520" s="6">
        <v>10</v>
      </c>
      <c r="AT520" s="6">
        <v>10</v>
      </c>
      <c r="AU520" s="6">
        <v>10</v>
      </c>
      <c r="AV520" s="6">
        <v>10</v>
      </c>
      <c r="AW520" s="6">
        <v>10</v>
      </c>
      <c r="AX520" s="6">
        <v>10</v>
      </c>
      <c r="AY520" s="6">
        <v>10</v>
      </c>
      <c r="AZ520" s="6">
        <v>10</v>
      </c>
      <c r="BA520" s="6">
        <v>10</v>
      </c>
      <c r="BB520" s="6">
        <v>10</v>
      </c>
      <c r="BC520" s="7">
        <v>10</v>
      </c>
    </row>
    <row r="521" spans="2:55" x14ac:dyDescent="0.2">
      <c r="B521" s="5" t="s">
        <v>86</v>
      </c>
      <c r="C521" s="6">
        <v>16</v>
      </c>
      <c r="D521" s="6" t="s">
        <v>87</v>
      </c>
      <c r="E521" s="6">
        <v>30</v>
      </c>
      <c r="F521" s="6">
        <v>118</v>
      </c>
      <c r="G521" s="6">
        <v>10</v>
      </c>
      <c r="H521" s="6">
        <v>10</v>
      </c>
      <c r="I521" s="6">
        <v>10</v>
      </c>
      <c r="J521" s="6">
        <v>11</v>
      </c>
      <c r="K521" s="6">
        <v>11</v>
      </c>
      <c r="L521" s="6">
        <v>10</v>
      </c>
      <c r="M521" s="6">
        <v>11</v>
      </c>
      <c r="N521" s="6">
        <v>10</v>
      </c>
      <c r="O521" s="6">
        <v>11</v>
      </c>
      <c r="P521" s="6">
        <v>11</v>
      </c>
      <c r="Q521" s="6">
        <v>10</v>
      </c>
      <c r="R521" s="6">
        <v>10</v>
      </c>
      <c r="S521" s="6">
        <v>11</v>
      </c>
      <c r="T521" s="6">
        <v>10</v>
      </c>
      <c r="U521" s="6">
        <v>10</v>
      </c>
      <c r="V521" s="6">
        <v>11</v>
      </c>
      <c r="W521" s="6">
        <v>10</v>
      </c>
      <c r="X521" s="6">
        <v>11</v>
      </c>
      <c r="Y521" s="6">
        <v>10</v>
      </c>
      <c r="Z521" s="6">
        <v>12</v>
      </c>
      <c r="AA521" s="6">
        <v>11</v>
      </c>
      <c r="AB521" s="6">
        <v>12</v>
      </c>
      <c r="AC521" s="6">
        <v>10</v>
      </c>
      <c r="AD521" s="6">
        <v>11</v>
      </c>
      <c r="AE521" s="6">
        <v>10</v>
      </c>
      <c r="AF521" s="6">
        <v>11</v>
      </c>
      <c r="AG521" s="6">
        <v>10</v>
      </c>
      <c r="AH521" s="6">
        <v>11</v>
      </c>
      <c r="AI521" s="6">
        <v>12</v>
      </c>
      <c r="AJ521" s="6">
        <v>10</v>
      </c>
      <c r="AK521" s="6">
        <v>11</v>
      </c>
      <c r="AL521" s="6">
        <v>12</v>
      </c>
      <c r="AM521" s="6">
        <v>11</v>
      </c>
      <c r="AN521" s="6">
        <v>10</v>
      </c>
      <c r="AO521" s="6">
        <v>11</v>
      </c>
      <c r="AP521" s="6">
        <v>11</v>
      </c>
      <c r="AQ521" s="6">
        <v>11</v>
      </c>
      <c r="AR521" s="6">
        <v>12</v>
      </c>
      <c r="AS521" s="6">
        <v>10</v>
      </c>
      <c r="AT521" s="6">
        <v>10</v>
      </c>
      <c r="AU521" s="6">
        <v>10</v>
      </c>
      <c r="AV521" s="6">
        <v>10</v>
      </c>
      <c r="AW521" s="6">
        <v>10</v>
      </c>
      <c r="AX521" s="6">
        <v>10</v>
      </c>
      <c r="AY521" s="6">
        <v>10</v>
      </c>
      <c r="AZ521" s="6">
        <v>10</v>
      </c>
      <c r="BA521" s="6">
        <v>10</v>
      </c>
      <c r="BB521" s="6">
        <v>10</v>
      </c>
      <c r="BC521" s="7">
        <v>10</v>
      </c>
    </row>
    <row r="522" spans="2:55" x14ac:dyDescent="0.2">
      <c r="B522" s="5" t="s">
        <v>86</v>
      </c>
      <c r="C522" s="6">
        <v>16</v>
      </c>
      <c r="D522" s="6" t="s">
        <v>87</v>
      </c>
      <c r="E522" s="6">
        <v>30</v>
      </c>
      <c r="F522" s="6">
        <v>118</v>
      </c>
      <c r="G522" s="6">
        <v>10</v>
      </c>
      <c r="H522" s="6">
        <v>10</v>
      </c>
      <c r="I522" s="6">
        <v>11</v>
      </c>
      <c r="J522" s="6">
        <v>11</v>
      </c>
      <c r="K522" s="6">
        <v>11</v>
      </c>
      <c r="L522" s="6">
        <v>11</v>
      </c>
      <c r="M522" s="6">
        <v>11</v>
      </c>
      <c r="N522" s="6">
        <v>10</v>
      </c>
      <c r="O522" s="6">
        <v>11</v>
      </c>
      <c r="P522" s="6">
        <v>12</v>
      </c>
      <c r="Q522" s="6">
        <v>10</v>
      </c>
      <c r="R522" s="6">
        <v>11</v>
      </c>
      <c r="S522" s="6">
        <v>11</v>
      </c>
      <c r="T522" s="6">
        <v>11</v>
      </c>
      <c r="U522" s="6">
        <v>11</v>
      </c>
      <c r="V522" s="6">
        <v>11</v>
      </c>
      <c r="W522" s="6">
        <v>10</v>
      </c>
      <c r="X522" s="6">
        <v>12</v>
      </c>
      <c r="Y522" s="6">
        <v>10</v>
      </c>
      <c r="Z522" s="6">
        <v>11</v>
      </c>
      <c r="AA522" s="6">
        <v>11</v>
      </c>
      <c r="AB522" s="6">
        <v>12</v>
      </c>
      <c r="AC522" s="6">
        <v>10</v>
      </c>
      <c r="AD522" s="6">
        <v>10</v>
      </c>
      <c r="AE522" s="6">
        <v>10</v>
      </c>
      <c r="AF522" s="6">
        <v>11</v>
      </c>
      <c r="AG522" s="6">
        <v>12</v>
      </c>
      <c r="AH522" s="6">
        <v>11</v>
      </c>
      <c r="AI522" s="6">
        <v>11</v>
      </c>
      <c r="AJ522" s="6">
        <v>11</v>
      </c>
      <c r="AK522" s="6">
        <v>11</v>
      </c>
      <c r="AL522" s="6">
        <v>12</v>
      </c>
      <c r="AM522" s="6">
        <v>11</v>
      </c>
      <c r="AN522" s="6">
        <v>10</v>
      </c>
      <c r="AO522" s="6">
        <v>11</v>
      </c>
      <c r="AP522" s="6">
        <v>12</v>
      </c>
      <c r="AQ522" s="6">
        <v>12</v>
      </c>
      <c r="AR522" s="6">
        <v>11</v>
      </c>
      <c r="AS522" s="6">
        <v>10</v>
      </c>
      <c r="AT522" s="6">
        <v>10</v>
      </c>
      <c r="AU522" s="6">
        <v>10</v>
      </c>
      <c r="AV522" s="6">
        <v>10</v>
      </c>
      <c r="AW522" s="6">
        <v>10</v>
      </c>
      <c r="AX522" s="6">
        <v>10</v>
      </c>
      <c r="AY522" s="6">
        <v>10</v>
      </c>
      <c r="AZ522" s="6">
        <v>10</v>
      </c>
      <c r="BA522" s="6">
        <v>10</v>
      </c>
      <c r="BB522" s="6">
        <v>10</v>
      </c>
      <c r="BC522" s="7">
        <v>10</v>
      </c>
    </row>
    <row r="523" spans="2:55" x14ac:dyDescent="0.2">
      <c r="B523" s="5" t="s">
        <v>86</v>
      </c>
      <c r="C523" s="6">
        <v>16</v>
      </c>
      <c r="D523" s="6" t="s">
        <v>87</v>
      </c>
      <c r="E523" s="6">
        <v>29</v>
      </c>
      <c r="F523" s="6">
        <v>118</v>
      </c>
      <c r="G523" s="6">
        <v>10</v>
      </c>
      <c r="H523" s="6">
        <v>10</v>
      </c>
      <c r="I523" s="6">
        <v>10</v>
      </c>
      <c r="J523" s="6">
        <v>11</v>
      </c>
      <c r="K523" s="6">
        <v>11</v>
      </c>
      <c r="L523" s="6">
        <v>10</v>
      </c>
      <c r="M523" s="6">
        <v>11</v>
      </c>
      <c r="N523" s="6">
        <v>10</v>
      </c>
      <c r="O523" s="6">
        <v>11</v>
      </c>
      <c r="P523" s="6">
        <v>11</v>
      </c>
      <c r="Q523" s="6">
        <v>10</v>
      </c>
      <c r="R523" s="6">
        <v>11</v>
      </c>
      <c r="S523" s="6">
        <v>12</v>
      </c>
      <c r="T523" s="6">
        <v>10</v>
      </c>
      <c r="U523" s="6">
        <v>10</v>
      </c>
      <c r="V523" s="6">
        <v>11</v>
      </c>
      <c r="W523" s="6">
        <v>10</v>
      </c>
      <c r="X523" s="6">
        <v>11</v>
      </c>
      <c r="Y523" s="6">
        <v>10</v>
      </c>
      <c r="Z523" s="6">
        <v>11</v>
      </c>
      <c r="AA523" s="6">
        <v>11</v>
      </c>
      <c r="AB523" s="6">
        <v>12</v>
      </c>
      <c r="AC523" s="6">
        <v>10</v>
      </c>
      <c r="AD523" s="6">
        <v>11</v>
      </c>
      <c r="AE523" s="6">
        <v>11</v>
      </c>
      <c r="AF523" s="6">
        <v>11</v>
      </c>
      <c r="AG523" s="6">
        <v>11</v>
      </c>
      <c r="AH523" s="6">
        <v>10</v>
      </c>
      <c r="AI523" s="6">
        <v>12</v>
      </c>
      <c r="AJ523" s="6">
        <v>11</v>
      </c>
      <c r="AK523" s="6">
        <v>12</v>
      </c>
      <c r="AL523" s="6">
        <v>12</v>
      </c>
      <c r="AM523" s="6">
        <v>11</v>
      </c>
      <c r="AN523" s="6">
        <v>10</v>
      </c>
      <c r="AO523" s="6">
        <v>11</v>
      </c>
      <c r="AP523" s="6">
        <v>11</v>
      </c>
      <c r="AQ523" s="6">
        <v>12</v>
      </c>
      <c r="AR523" s="6">
        <v>11</v>
      </c>
      <c r="AS523" s="6">
        <v>10</v>
      </c>
      <c r="AT523" s="6">
        <v>10</v>
      </c>
      <c r="AU523" s="6">
        <v>10</v>
      </c>
      <c r="AV523" s="6">
        <v>10</v>
      </c>
      <c r="AW523" s="6">
        <v>10</v>
      </c>
      <c r="AX523" s="6">
        <v>10</v>
      </c>
      <c r="AY523" s="6">
        <v>10</v>
      </c>
      <c r="AZ523" s="6">
        <v>10</v>
      </c>
      <c r="BA523" s="6">
        <v>10</v>
      </c>
      <c r="BB523" s="6">
        <v>10</v>
      </c>
      <c r="BC523" s="7">
        <v>10</v>
      </c>
    </row>
    <row r="524" spans="2:55" x14ac:dyDescent="0.2">
      <c r="B524" s="5" t="s">
        <v>86</v>
      </c>
      <c r="C524" s="6">
        <v>16</v>
      </c>
      <c r="D524" s="6" t="s">
        <v>87</v>
      </c>
      <c r="E524" s="6">
        <v>30</v>
      </c>
      <c r="F524" s="6">
        <v>117</v>
      </c>
      <c r="G524" s="6">
        <v>10</v>
      </c>
      <c r="H524" s="6">
        <v>10</v>
      </c>
      <c r="I524" s="6">
        <v>11</v>
      </c>
      <c r="J524" s="6">
        <v>11</v>
      </c>
      <c r="K524" s="6">
        <v>11</v>
      </c>
      <c r="L524" s="6">
        <v>10</v>
      </c>
      <c r="M524" s="6">
        <v>11</v>
      </c>
      <c r="N524" s="6">
        <v>10</v>
      </c>
      <c r="O524" s="6">
        <v>11</v>
      </c>
      <c r="P524" s="6">
        <v>12</v>
      </c>
      <c r="Q524" s="6">
        <v>10</v>
      </c>
      <c r="R524" s="6">
        <v>11</v>
      </c>
      <c r="S524" s="6">
        <v>11</v>
      </c>
      <c r="T524" s="6">
        <v>11</v>
      </c>
      <c r="U524" s="6">
        <v>11</v>
      </c>
      <c r="V524" s="6">
        <v>11</v>
      </c>
      <c r="W524" s="6">
        <v>10</v>
      </c>
      <c r="X524" s="6">
        <v>11</v>
      </c>
      <c r="Y524" s="6">
        <v>10</v>
      </c>
      <c r="Z524" s="6">
        <v>11</v>
      </c>
      <c r="AA524" s="6">
        <v>11</v>
      </c>
      <c r="AB524" s="6">
        <v>11</v>
      </c>
      <c r="AC524" s="6">
        <v>10</v>
      </c>
      <c r="AD524" s="6">
        <v>11</v>
      </c>
      <c r="AE524" s="6">
        <v>11</v>
      </c>
      <c r="AF524" s="6">
        <v>11</v>
      </c>
      <c r="AG524" s="6">
        <v>11</v>
      </c>
      <c r="AH524" s="6">
        <v>11</v>
      </c>
      <c r="AI524" s="6">
        <v>11</v>
      </c>
      <c r="AJ524" s="6">
        <v>11</v>
      </c>
      <c r="AK524" s="6">
        <v>12</v>
      </c>
      <c r="AL524" s="6">
        <v>11</v>
      </c>
      <c r="AM524" s="6">
        <v>11</v>
      </c>
      <c r="AN524" s="6">
        <v>10</v>
      </c>
      <c r="AO524" s="6">
        <v>11</v>
      </c>
      <c r="AP524" s="6">
        <v>11</v>
      </c>
      <c r="AQ524" s="6">
        <v>12</v>
      </c>
      <c r="AR524" s="6">
        <v>12</v>
      </c>
      <c r="AS524" s="6">
        <v>10</v>
      </c>
      <c r="AT524" s="6">
        <v>10</v>
      </c>
      <c r="AU524" s="6">
        <v>10</v>
      </c>
      <c r="AV524" s="6">
        <v>10</v>
      </c>
      <c r="AW524" s="6">
        <v>10</v>
      </c>
      <c r="AX524" s="6">
        <v>10</v>
      </c>
      <c r="AY524" s="6">
        <v>10</v>
      </c>
      <c r="AZ524" s="6">
        <v>10</v>
      </c>
      <c r="BA524" s="6">
        <v>10</v>
      </c>
      <c r="BB524" s="6">
        <v>10</v>
      </c>
      <c r="BC524" s="7">
        <v>10</v>
      </c>
    </row>
    <row r="525" spans="2:55" x14ac:dyDescent="0.2">
      <c r="B525" s="5" t="s">
        <v>86</v>
      </c>
      <c r="C525" s="6">
        <v>16</v>
      </c>
      <c r="D525" s="6" t="s">
        <v>87</v>
      </c>
      <c r="E525" s="6">
        <v>29</v>
      </c>
      <c r="F525" s="6">
        <v>116</v>
      </c>
      <c r="G525" s="6">
        <v>10</v>
      </c>
      <c r="H525" s="6">
        <v>10</v>
      </c>
      <c r="I525" s="6">
        <v>10</v>
      </c>
      <c r="J525" s="6">
        <v>11</v>
      </c>
      <c r="K525" s="6">
        <v>11</v>
      </c>
      <c r="L525" s="6">
        <v>10</v>
      </c>
      <c r="M525" s="6">
        <v>11</v>
      </c>
      <c r="N525" s="6">
        <v>10</v>
      </c>
      <c r="O525" s="6">
        <v>11</v>
      </c>
      <c r="P525" s="6">
        <v>11</v>
      </c>
      <c r="Q525" s="6">
        <v>10</v>
      </c>
      <c r="R525" s="6">
        <v>11</v>
      </c>
      <c r="S525" s="6">
        <v>11</v>
      </c>
      <c r="T525" s="6">
        <v>10</v>
      </c>
      <c r="U525" s="6">
        <v>10</v>
      </c>
      <c r="V525" s="6">
        <v>12</v>
      </c>
      <c r="W525" s="6">
        <v>10</v>
      </c>
      <c r="X525" s="6">
        <v>12</v>
      </c>
      <c r="Y525" s="6">
        <v>10</v>
      </c>
      <c r="Z525" s="6">
        <v>12</v>
      </c>
      <c r="AA525" s="6">
        <v>11</v>
      </c>
      <c r="AB525" s="6">
        <v>12</v>
      </c>
      <c r="AC525" s="6">
        <v>10</v>
      </c>
      <c r="AD525" s="6">
        <v>11</v>
      </c>
      <c r="AE525" s="6">
        <v>11</v>
      </c>
      <c r="AF525" s="6">
        <v>11</v>
      </c>
      <c r="AG525" s="6">
        <v>11</v>
      </c>
      <c r="AH525" s="6">
        <v>11</v>
      </c>
      <c r="AI525" s="6">
        <v>11</v>
      </c>
      <c r="AJ525" s="6">
        <v>11</v>
      </c>
      <c r="AK525" s="6">
        <v>11</v>
      </c>
      <c r="AL525" s="6">
        <v>11</v>
      </c>
      <c r="AM525" s="6">
        <v>11</v>
      </c>
      <c r="AN525" s="6">
        <v>11</v>
      </c>
      <c r="AO525" s="6">
        <v>10</v>
      </c>
      <c r="AP525" s="6">
        <v>12</v>
      </c>
      <c r="AQ525" s="6">
        <v>11</v>
      </c>
      <c r="AR525" s="6">
        <v>11</v>
      </c>
      <c r="AS525" s="6">
        <v>10</v>
      </c>
      <c r="AT525" s="6">
        <v>10</v>
      </c>
      <c r="AU525" s="6">
        <v>10</v>
      </c>
      <c r="AV525" s="6">
        <v>10</v>
      </c>
      <c r="AW525" s="6">
        <v>10</v>
      </c>
      <c r="AX525" s="6">
        <v>10</v>
      </c>
      <c r="AY525" s="6">
        <v>10</v>
      </c>
      <c r="AZ525" s="6">
        <v>10</v>
      </c>
      <c r="BA525" s="6">
        <v>10</v>
      </c>
      <c r="BB525" s="6">
        <v>10</v>
      </c>
      <c r="BC525" s="7">
        <v>10</v>
      </c>
    </row>
    <row r="526" spans="2:55" x14ac:dyDescent="0.2">
      <c r="B526" s="5" t="s">
        <v>86</v>
      </c>
      <c r="C526" s="6">
        <v>16</v>
      </c>
      <c r="D526" s="6" t="s">
        <v>87</v>
      </c>
      <c r="E526" s="6">
        <v>30</v>
      </c>
      <c r="F526" s="6">
        <v>115</v>
      </c>
      <c r="G526" s="6">
        <v>10</v>
      </c>
      <c r="H526" s="6">
        <v>10</v>
      </c>
      <c r="I526" s="6">
        <v>10</v>
      </c>
      <c r="J526" s="6">
        <v>11</v>
      </c>
      <c r="K526" s="6">
        <v>12</v>
      </c>
      <c r="L526" s="6">
        <v>10</v>
      </c>
      <c r="M526" s="6">
        <v>11</v>
      </c>
      <c r="N526" s="6">
        <v>10</v>
      </c>
      <c r="O526" s="6">
        <v>11</v>
      </c>
      <c r="P526" s="6">
        <v>11</v>
      </c>
      <c r="Q526" s="6">
        <v>10</v>
      </c>
      <c r="R526" s="6">
        <v>10</v>
      </c>
      <c r="S526" s="6">
        <v>11</v>
      </c>
      <c r="T526" s="6">
        <v>10</v>
      </c>
      <c r="U526" s="6">
        <v>10</v>
      </c>
      <c r="V526" s="6">
        <v>11</v>
      </c>
      <c r="W526" s="6">
        <v>10</v>
      </c>
      <c r="X526" s="6">
        <v>12</v>
      </c>
      <c r="Y526" s="6">
        <v>10</v>
      </c>
      <c r="Z526" s="6">
        <v>11</v>
      </c>
      <c r="AA526" s="6">
        <v>11</v>
      </c>
      <c r="AB526" s="6">
        <v>11</v>
      </c>
      <c r="AC526" s="6">
        <v>10</v>
      </c>
      <c r="AD526" s="6">
        <v>11</v>
      </c>
      <c r="AE526" s="6">
        <v>11</v>
      </c>
      <c r="AF526" s="6">
        <v>11</v>
      </c>
      <c r="AG526" s="6">
        <v>11</v>
      </c>
      <c r="AH526" s="6">
        <v>11</v>
      </c>
      <c r="AI526" s="6">
        <v>12</v>
      </c>
      <c r="AJ526" s="6">
        <v>11</v>
      </c>
      <c r="AK526" s="6">
        <v>11</v>
      </c>
      <c r="AL526" s="6">
        <v>11</v>
      </c>
      <c r="AM526" s="6">
        <v>11</v>
      </c>
      <c r="AN526" s="6">
        <v>11</v>
      </c>
      <c r="AO526" s="6">
        <v>11</v>
      </c>
      <c r="AP526" s="6">
        <v>11</v>
      </c>
      <c r="AQ526" s="6">
        <v>11</v>
      </c>
      <c r="AR526" s="6">
        <v>11</v>
      </c>
      <c r="AS526" s="6">
        <v>10</v>
      </c>
      <c r="AT526" s="6">
        <v>10</v>
      </c>
      <c r="AU526" s="6">
        <v>10</v>
      </c>
      <c r="AV526" s="6">
        <v>10</v>
      </c>
      <c r="AW526" s="6">
        <v>10</v>
      </c>
      <c r="AX526" s="6">
        <v>10</v>
      </c>
      <c r="AY526" s="6">
        <v>10</v>
      </c>
      <c r="AZ526" s="6">
        <v>10</v>
      </c>
      <c r="BA526" s="6">
        <v>10</v>
      </c>
      <c r="BB526" s="6">
        <v>10</v>
      </c>
      <c r="BC526" s="7">
        <v>10</v>
      </c>
    </row>
    <row r="527" spans="2:55" x14ac:dyDescent="0.2">
      <c r="B527" s="5" t="s">
        <v>86</v>
      </c>
      <c r="C527" s="6">
        <v>16</v>
      </c>
      <c r="D527" s="6" t="s">
        <v>87</v>
      </c>
      <c r="E527" s="6">
        <v>30</v>
      </c>
      <c r="F527" s="6">
        <v>115</v>
      </c>
      <c r="G527" s="6">
        <v>10</v>
      </c>
      <c r="H527" s="6">
        <v>10</v>
      </c>
      <c r="I527" s="6">
        <v>10</v>
      </c>
      <c r="J527" s="6">
        <v>11</v>
      </c>
      <c r="K527" s="6">
        <v>11</v>
      </c>
      <c r="L527" s="6">
        <v>10</v>
      </c>
      <c r="M527" s="6">
        <v>11</v>
      </c>
      <c r="N527" s="6">
        <v>10</v>
      </c>
      <c r="O527" s="6">
        <v>11</v>
      </c>
      <c r="P527" s="6">
        <v>11</v>
      </c>
      <c r="Q527" s="6">
        <v>11</v>
      </c>
      <c r="R527" s="6">
        <v>11</v>
      </c>
      <c r="S527" s="6">
        <v>11</v>
      </c>
      <c r="T527" s="6">
        <v>10</v>
      </c>
      <c r="U527" s="6">
        <v>10</v>
      </c>
      <c r="V527" s="6">
        <v>11</v>
      </c>
      <c r="W527" s="6">
        <v>10</v>
      </c>
      <c r="X527" s="6">
        <v>12</v>
      </c>
      <c r="Y527" s="6">
        <v>10</v>
      </c>
      <c r="Z527" s="6">
        <v>11</v>
      </c>
      <c r="AA527" s="6">
        <v>11</v>
      </c>
      <c r="AB527" s="6">
        <v>11</v>
      </c>
      <c r="AC527" s="6">
        <v>10</v>
      </c>
      <c r="AD527" s="6">
        <v>11</v>
      </c>
      <c r="AE527" s="6">
        <v>11</v>
      </c>
      <c r="AF527" s="6">
        <v>11</v>
      </c>
      <c r="AG527" s="6">
        <v>11</v>
      </c>
      <c r="AH527" s="6">
        <v>10</v>
      </c>
      <c r="AI527" s="6">
        <v>11</v>
      </c>
      <c r="AJ527" s="6">
        <v>11</v>
      </c>
      <c r="AK527" s="6">
        <v>11</v>
      </c>
      <c r="AL527" s="6">
        <v>11</v>
      </c>
      <c r="AM527" s="6">
        <v>11</v>
      </c>
      <c r="AN527" s="6">
        <v>10</v>
      </c>
      <c r="AO527" s="6">
        <v>11</v>
      </c>
      <c r="AP527" s="6">
        <v>11</v>
      </c>
      <c r="AQ527" s="6">
        <v>11</v>
      </c>
      <c r="AR527" s="6">
        <v>11</v>
      </c>
      <c r="AS527" s="6">
        <v>10</v>
      </c>
      <c r="AT527" s="6">
        <v>10</v>
      </c>
      <c r="AU527" s="6">
        <v>10</v>
      </c>
      <c r="AV527" s="6">
        <v>10</v>
      </c>
      <c r="AW527" s="6">
        <v>10</v>
      </c>
      <c r="AX527" s="6">
        <v>10</v>
      </c>
      <c r="AY527" s="6">
        <v>10</v>
      </c>
      <c r="AZ527" s="6">
        <v>10</v>
      </c>
      <c r="BA527" s="6">
        <v>10</v>
      </c>
      <c r="BB527" s="6">
        <v>10</v>
      </c>
      <c r="BC527" s="7">
        <v>10</v>
      </c>
    </row>
    <row r="528" spans="2:55" x14ac:dyDescent="0.2">
      <c r="B528" s="5" t="s">
        <v>86</v>
      </c>
      <c r="C528" s="6">
        <v>16</v>
      </c>
      <c r="D528" s="6" t="s">
        <v>87</v>
      </c>
      <c r="E528" s="6">
        <v>30</v>
      </c>
      <c r="F528" s="6">
        <v>115</v>
      </c>
      <c r="G528" s="6">
        <v>10</v>
      </c>
      <c r="H528" s="6">
        <v>10</v>
      </c>
      <c r="I528" s="6">
        <v>10</v>
      </c>
      <c r="J528" s="6">
        <v>11</v>
      </c>
      <c r="K528" s="6">
        <v>11</v>
      </c>
      <c r="L528" s="6">
        <v>11</v>
      </c>
      <c r="M528" s="6">
        <v>11</v>
      </c>
      <c r="N528" s="6">
        <v>10</v>
      </c>
      <c r="O528" s="6">
        <v>11</v>
      </c>
      <c r="P528" s="6">
        <v>11</v>
      </c>
      <c r="Q528" s="6">
        <v>10</v>
      </c>
      <c r="R528" s="6">
        <v>10</v>
      </c>
      <c r="S528" s="6">
        <v>10</v>
      </c>
      <c r="T528" s="6">
        <v>10</v>
      </c>
      <c r="U528" s="6">
        <v>10</v>
      </c>
      <c r="V528" s="6">
        <v>11</v>
      </c>
      <c r="W528" s="6">
        <v>10</v>
      </c>
      <c r="X528" s="6">
        <v>12</v>
      </c>
      <c r="Y528" s="6">
        <v>10</v>
      </c>
      <c r="Z528" s="6">
        <v>12</v>
      </c>
      <c r="AA528" s="6">
        <v>11</v>
      </c>
      <c r="AB528" s="6">
        <v>11</v>
      </c>
      <c r="AC528" s="6">
        <v>10</v>
      </c>
      <c r="AD528" s="6">
        <v>11</v>
      </c>
      <c r="AE528" s="6">
        <v>11</v>
      </c>
      <c r="AF528" s="6">
        <v>12</v>
      </c>
      <c r="AG528" s="6">
        <v>11</v>
      </c>
      <c r="AH528" s="6">
        <v>11</v>
      </c>
      <c r="AI528" s="6">
        <v>12</v>
      </c>
      <c r="AJ528" s="6">
        <v>11</v>
      </c>
      <c r="AK528" s="6">
        <v>11</v>
      </c>
      <c r="AL528" s="6">
        <v>11</v>
      </c>
      <c r="AM528" s="6">
        <v>11</v>
      </c>
      <c r="AN528" s="6">
        <v>10</v>
      </c>
      <c r="AO528" s="6">
        <v>11</v>
      </c>
      <c r="AP528" s="6">
        <v>11</v>
      </c>
      <c r="AQ528" s="6">
        <v>11</v>
      </c>
      <c r="AR528" s="6">
        <v>11</v>
      </c>
      <c r="AS528" s="6">
        <v>10</v>
      </c>
      <c r="AT528" s="6">
        <v>10</v>
      </c>
      <c r="AU528" s="6">
        <v>10</v>
      </c>
      <c r="AV528" s="6">
        <v>10</v>
      </c>
      <c r="AW528" s="6">
        <v>10</v>
      </c>
      <c r="AX528" s="6">
        <v>10</v>
      </c>
      <c r="AY528" s="6">
        <v>10</v>
      </c>
      <c r="AZ528" s="6">
        <v>10</v>
      </c>
      <c r="BA528" s="6">
        <v>10</v>
      </c>
      <c r="BB528" s="6">
        <v>10</v>
      </c>
      <c r="BC528" s="7">
        <v>10</v>
      </c>
    </row>
    <row r="529" spans="2:55" x14ac:dyDescent="0.2">
      <c r="B529" s="5" t="s">
        <v>101</v>
      </c>
      <c r="C529" s="6">
        <v>16</v>
      </c>
      <c r="D529" s="6" t="s">
        <v>102</v>
      </c>
      <c r="E529" s="6">
        <v>30</v>
      </c>
      <c r="F529" s="6">
        <v>119</v>
      </c>
      <c r="G529" s="6">
        <v>10</v>
      </c>
      <c r="H529" s="6">
        <v>10</v>
      </c>
      <c r="I529" s="6">
        <v>10</v>
      </c>
      <c r="J529" s="6">
        <v>11</v>
      </c>
      <c r="K529" s="6">
        <v>12</v>
      </c>
      <c r="L529" s="6">
        <v>10</v>
      </c>
      <c r="M529" s="6">
        <v>11</v>
      </c>
      <c r="N529" s="6">
        <v>10</v>
      </c>
      <c r="O529" s="6">
        <v>11</v>
      </c>
      <c r="P529" s="6">
        <v>12</v>
      </c>
      <c r="Q529" s="6">
        <v>10</v>
      </c>
      <c r="R529" s="6">
        <v>11</v>
      </c>
      <c r="S529" s="6">
        <v>11</v>
      </c>
      <c r="T529" s="6">
        <v>11</v>
      </c>
      <c r="U529" s="6">
        <v>10</v>
      </c>
      <c r="V529" s="6">
        <v>11</v>
      </c>
      <c r="W529" s="6">
        <v>10</v>
      </c>
      <c r="X529" s="6">
        <v>12</v>
      </c>
      <c r="Y529" s="6">
        <v>10</v>
      </c>
      <c r="Z529" s="6">
        <v>11</v>
      </c>
      <c r="AA529" s="6">
        <v>11</v>
      </c>
      <c r="AB529" s="6">
        <v>12</v>
      </c>
      <c r="AC529" s="6">
        <v>10</v>
      </c>
      <c r="AD529" s="6">
        <v>11</v>
      </c>
      <c r="AE529" s="6">
        <v>11</v>
      </c>
      <c r="AF529" s="6">
        <v>12</v>
      </c>
      <c r="AG529" s="6">
        <v>11</v>
      </c>
      <c r="AH529" s="6">
        <v>10</v>
      </c>
      <c r="AI529" s="6">
        <v>12</v>
      </c>
      <c r="AJ529" s="6">
        <v>11</v>
      </c>
      <c r="AK529" s="6">
        <v>11</v>
      </c>
      <c r="AL529" s="6">
        <v>12</v>
      </c>
      <c r="AM529" s="6">
        <v>11</v>
      </c>
      <c r="AN529" s="6">
        <v>10</v>
      </c>
      <c r="AO529" s="6">
        <v>11</v>
      </c>
      <c r="AP529" s="6">
        <v>12</v>
      </c>
      <c r="AQ529" s="6">
        <v>11</v>
      </c>
      <c r="AR529" s="6">
        <v>12</v>
      </c>
      <c r="AS529" s="6">
        <v>10</v>
      </c>
      <c r="AT529" s="6">
        <v>10</v>
      </c>
      <c r="AU529" s="6">
        <v>10</v>
      </c>
      <c r="AV529" s="6">
        <v>10</v>
      </c>
      <c r="AW529" s="6">
        <v>10</v>
      </c>
      <c r="AX529" s="6">
        <v>10</v>
      </c>
      <c r="AY529" s="6">
        <v>10</v>
      </c>
      <c r="AZ529" s="6">
        <v>10</v>
      </c>
      <c r="BA529" s="6">
        <v>10</v>
      </c>
      <c r="BB529" s="6">
        <v>10</v>
      </c>
      <c r="BC529" s="7">
        <v>10</v>
      </c>
    </row>
    <row r="530" spans="2:55" x14ac:dyDescent="0.2">
      <c r="B530" s="5" t="s">
        <v>101</v>
      </c>
      <c r="C530" s="6">
        <v>16</v>
      </c>
      <c r="D530" s="6" t="s">
        <v>102</v>
      </c>
      <c r="E530" s="6">
        <v>30</v>
      </c>
      <c r="F530" s="6">
        <v>119</v>
      </c>
      <c r="G530" s="6">
        <v>10</v>
      </c>
      <c r="H530" s="6">
        <v>10</v>
      </c>
      <c r="I530" s="6">
        <v>11</v>
      </c>
      <c r="J530" s="6">
        <v>11</v>
      </c>
      <c r="K530" s="6">
        <v>12</v>
      </c>
      <c r="L530" s="6">
        <v>10</v>
      </c>
      <c r="M530" s="6">
        <v>11</v>
      </c>
      <c r="N530" s="6">
        <v>10</v>
      </c>
      <c r="O530" s="6">
        <v>11</v>
      </c>
      <c r="P530" s="6">
        <v>11</v>
      </c>
      <c r="Q530" s="6">
        <v>11</v>
      </c>
      <c r="R530" s="6">
        <v>11</v>
      </c>
      <c r="S530" s="6">
        <v>11</v>
      </c>
      <c r="T530" s="6">
        <v>11</v>
      </c>
      <c r="U530" s="6">
        <v>11</v>
      </c>
      <c r="V530" s="6">
        <v>11</v>
      </c>
      <c r="W530" s="6">
        <v>10</v>
      </c>
      <c r="X530" s="6">
        <v>12</v>
      </c>
      <c r="Y530" s="6">
        <v>10</v>
      </c>
      <c r="Z530" s="6">
        <v>11</v>
      </c>
      <c r="AA530" s="6">
        <v>12</v>
      </c>
      <c r="AB530" s="6">
        <v>12</v>
      </c>
      <c r="AC530" s="6">
        <v>10</v>
      </c>
      <c r="AD530" s="6">
        <v>11</v>
      </c>
      <c r="AE530" s="6">
        <v>10</v>
      </c>
      <c r="AF530" s="6">
        <v>11</v>
      </c>
      <c r="AG530" s="6">
        <v>11</v>
      </c>
      <c r="AH530" s="6">
        <v>11</v>
      </c>
      <c r="AI530" s="6">
        <v>12</v>
      </c>
      <c r="AJ530" s="6">
        <v>11</v>
      </c>
      <c r="AK530" s="6">
        <v>11</v>
      </c>
      <c r="AL530" s="6">
        <v>12</v>
      </c>
      <c r="AM530" s="6">
        <v>12</v>
      </c>
      <c r="AN530" s="6">
        <v>10</v>
      </c>
      <c r="AO530" s="6">
        <v>11</v>
      </c>
      <c r="AP530" s="6">
        <v>11</v>
      </c>
      <c r="AQ530" s="6">
        <v>11</v>
      </c>
      <c r="AR530" s="6">
        <v>12</v>
      </c>
      <c r="AS530" s="6">
        <v>10</v>
      </c>
      <c r="AT530" s="6">
        <v>10</v>
      </c>
      <c r="AU530" s="6">
        <v>10</v>
      </c>
      <c r="AV530" s="6">
        <v>10</v>
      </c>
      <c r="AW530" s="6">
        <v>10</v>
      </c>
      <c r="AX530" s="6">
        <v>10</v>
      </c>
      <c r="AY530" s="6">
        <v>10</v>
      </c>
      <c r="AZ530" s="6">
        <v>10</v>
      </c>
      <c r="BA530" s="6">
        <v>10</v>
      </c>
      <c r="BB530" s="6">
        <v>10</v>
      </c>
      <c r="BC530" s="7">
        <v>10</v>
      </c>
    </row>
    <row r="531" spans="2:55" x14ac:dyDescent="0.2">
      <c r="B531" s="5" t="s">
        <v>101</v>
      </c>
      <c r="C531" s="6">
        <v>16</v>
      </c>
      <c r="D531" s="6" t="s">
        <v>102</v>
      </c>
      <c r="E531" s="6">
        <v>29</v>
      </c>
      <c r="F531" s="6">
        <v>119</v>
      </c>
      <c r="G531" s="6">
        <v>10</v>
      </c>
      <c r="H531" s="6">
        <v>10</v>
      </c>
      <c r="I531" s="6">
        <v>11</v>
      </c>
      <c r="J531" s="6">
        <v>11</v>
      </c>
      <c r="K531" s="6">
        <v>12</v>
      </c>
      <c r="L531" s="6">
        <v>11</v>
      </c>
      <c r="M531" s="6">
        <v>11</v>
      </c>
      <c r="N531" s="6">
        <v>11</v>
      </c>
      <c r="O531" s="6">
        <v>11</v>
      </c>
      <c r="P531" s="6">
        <v>11</v>
      </c>
      <c r="Q531" s="6">
        <v>11</v>
      </c>
      <c r="R531" s="6">
        <v>11</v>
      </c>
      <c r="S531" s="6">
        <v>11</v>
      </c>
      <c r="T531" s="6">
        <v>11</v>
      </c>
      <c r="U531" s="6">
        <v>10</v>
      </c>
      <c r="V531" s="6">
        <v>11</v>
      </c>
      <c r="W531" s="6">
        <v>10</v>
      </c>
      <c r="X531" s="6">
        <v>12</v>
      </c>
      <c r="Y531" s="6">
        <v>10</v>
      </c>
      <c r="Z531" s="6">
        <v>11</v>
      </c>
      <c r="AA531" s="6">
        <v>11</v>
      </c>
      <c r="AB531" s="6">
        <v>12</v>
      </c>
      <c r="AC531" s="6">
        <v>10</v>
      </c>
      <c r="AD531" s="6">
        <v>11</v>
      </c>
      <c r="AE531" s="6">
        <v>10</v>
      </c>
      <c r="AF531" s="6">
        <v>11</v>
      </c>
      <c r="AG531" s="6">
        <v>11</v>
      </c>
      <c r="AH531" s="6">
        <v>11</v>
      </c>
      <c r="AI531" s="6">
        <v>12</v>
      </c>
      <c r="AJ531" s="6">
        <v>11</v>
      </c>
      <c r="AK531" s="6">
        <v>12</v>
      </c>
      <c r="AL531" s="6">
        <v>12</v>
      </c>
      <c r="AM531" s="6">
        <v>11</v>
      </c>
      <c r="AN531" s="6">
        <v>12</v>
      </c>
      <c r="AO531" s="6">
        <v>11</v>
      </c>
      <c r="AP531" s="6">
        <v>11</v>
      </c>
      <c r="AQ531" s="6">
        <v>12</v>
      </c>
      <c r="AR531" s="6">
        <v>12</v>
      </c>
      <c r="AS531" s="6">
        <v>10</v>
      </c>
      <c r="AT531" s="6">
        <v>10</v>
      </c>
      <c r="AU531" s="6">
        <v>10</v>
      </c>
      <c r="AV531" s="6">
        <v>10</v>
      </c>
      <c r="AW531" s="6">
        <v>10</v>
      </c>
      <c r="AX531" s="6">
        <v>10</v>
      </c>
      <c r="AY531" s="6">
        <v>10</v>
      </c>
      <c r="AZ531" s="6">
        <v>10</v>
      </c>
      <c r="BA531" s="6">
        <v>10</v>
      </c>
      <c r="BB531" s="6">
        <v>10</v>
      </c>
      <c r="BC531" s="7">
        <v>10</v>
      </c>
    </row>
    <row r="532" spans="2:55" x14ac:dyDescent="0.2">
      <c r="B532" s="5" t="s">
        <v>101</v>
      </c>
      <c r="C532" s="6">
        <v>16</v>
      </c>
      <c r="D532" s="6" t="s">
        <v>102</v>
      </c>
      <c r="E532" s="6">
        <v>30</v>
      </c>
      <c r="F532" s="6">
        <v>118</v>
      </c>
      <c r="G532" s="6">
        <v>10</v>
      </c>
      <c r="H532" s="6">
        <v>10</v>
      </c>
      <c r="I532" s="6">
        <v>10</v>
      </c>
      <c r="J532" s="6">
        <v>11</v>
      </c>
      <c r="K532" s="6">
        <v>11</v>
      </c>
      <c r="L532" s="6">
        <v>10</v>
      </c>
      <c r="M532" s="6">
        <v>11</v>
      </c>
      <c r="N532" s="6">
        <v>10</v>
      </c>
      <c r="O532" s="6">
        <v>11</v>
      </c>
      <c r="P532" s="6">
        <v>11</v>
      </c>
      <c r="Q532" s="6">
        <v>10</v>
      </c>
      <c r="R532" s="6">
        <v>11</v>
      </c>
      <c r="S532" s="6">
        <v>11</v>
      </c>
      <c r="T532" s="6">
        <v>10</v>
      </c>
      <c r="U532" s="6">
        <v>10</v>
      </c>
      <c r="V532" s="6">
        <v>12</v>
      </c>
      <c r="W532" s="6">
        <v>10</v>
      </c>
      <c r="X532" s="6">
        <v>11</v>
      </c>
      <c r="Y532" s="6">
        <v>10</v>
      </c>
      <c r="Z532" s="6">
        <v>12</v>
      </c>
      <c r="AA532" s="6">
        <v>11</v>
      </c>
      <c r="AB532" s="6">
        <v>11</v>
      </c>
      <c r="AC532" s="6">
        <v>10</v>
      </c>
      <c r="AD532" s="6">
        <v>11</v>
      </c>
      <c r="AE532" s="6">
        <v>11</v>
      </c>
      <c r="AF532" s="6">
        <v>12</v>
      </c>
      <c r="AG532" s="6">
        <v>11</v>
      </c>
      <c r="AH532" s="6">
        <v>11</v>
      </c>
      <c r="AI532" s="6">
        <v>12</v>
      </c>
      <c r="AJ532" s="6">
        <v>11</v>
      </c>
      <c r="AK532" s="6">
        <v>12</v>
      </c>
      <c r="AL532" s="6">
        <v>11</v>
      </c>
      <c r="AM532" s="6">
        <v>11</v>
      </c>
      <c r="AN532" s="6">
        <v>10</v>
      </c>
      <c r="AO532" s="6">
        <v>11</v>
      </c>
      <c r="AP532" s="6">
        <v>11</v>
      </c>
      <c r="AQ532" s="6">
        <v>11</v>
      </c>
      <c r="AR532" s="6">
        <v>11</v>
      </c>
      <c r="AS532" s="6">
        <v>10</v>
      </c>
      <c r="AT532" s="6">
        <v>10</v>
      </c>
      <c r="AU532" s="6">
        <v>10</v>
      </c>
      <c r="AV532" s="6">
        <v>10</v>
      </c>
      <c r="AW532" s="6">
        <v>10</v>
      </c>
      <c r="AX532" s="6">
        <v>10</v>
      </c>
      <c r="AY532" s="6">
        <v>10</v>
      </c>
      <c r="AZ532" s="6">
        <v>10</v>
      </c>
      <c r="BA532" s="6">
        <v>10</v>
      </c>
      <c r="BB532" s="6">
        <v>10</v>
      </c>
      <c r="BC532" s="7">
        <v>10</v>
      </c>
    </row>
    <row r="533" spans="2:55" x14ac:dyDescent="0.2">
      <c r="B533" s="5" t="s">
        <v>101</v>
      </c>
      <c r="C533" s="6">
        <v>16</v>
      </c>
      <c r="D533" s="6" t="s">
        <v>102</v>
      </c>
      <c r="E533" s="6">
        <v>30</v>
      </c>
      <c r="F533" s="6">
        <v>117</v>
      </c>
      <c r="G533" s="6">
        <v>10</v>
      </c>
      <c r="H533" s="6">
        <v>10</v>
      </c>
      <c r="I533" s="6">
        <v>10</v>
      </c>
      <c r="J533" s="6">
        <v>10</v>
      </c>
      <c r="K533" s="6">
        <v>11</v>
      </c>
      <c r="L533" s="6">
        <v>10</v>
      </c>
      <c r="M533" s="6">
        <v>11</v>
      </c>
      <c r="N533" s="6">
        <v>10</v>
      </c>
      <c r="O533" s="6">
        <v>11</v>
      </c>
      <c r="P533" s="6">
        <v>11</v>
      </c>
      <c r="Q533" s="6">
        <v>10</v>
      </c>
      <c r="R533" s="6">
        <v>11</v>
      </c>
      <c r="S533" s="6">
        <v>11</v>
      </c>
      <c r="T533" s="6">
        <v>10</v>
      </c>
      <c r="U533" s="6">
        <v>11</v>
      </c>
      <c r="V533" s="6">
        <v>11</v>
      </c>
      <c r="W533" s="6">
        <v>10</v>
      </c>
      <c r="X533" s="6">
        <v>12</v>
      </c>
      <c r="Y533" s="6">
        <v>10</v>
      </c>
      <c r="Z533" s="6">
        <v>11</v>
      </c>
      <c r="AA533" s="6">
        <v>11</v>
      </c>
      <c r="AB533" s="6">
        <v>11</v>
      </c>
      <c r="AC533" s="6">
        <v>10</v>
      </c>
      <c r="AD533" s="6">
        <v>10</v>
      </c>
      <c r="AE533" s="6">
        <v>11</v>
      </c>
      <c r="AF533" s="6">
        <v>11</v>
      </c>
      <c r="AG533" s="6">
        <v>11</v>
      </c>
      <c r="AH533" s="6">
        <v>11</v>
      </c>
      <c r="AI533" s="6">
        <v>11</v>
      </c>
      <c r="AJ533" s="6">
        <v>11</v>
      </c>
      <c r="AK533" s="6">
        <v>11</v>
      </c>
      <c r="AL533" s="6">
        <v>12</v>
      </c>
      <c r="AM533" s="6">
        <v>11</v>
      </c>
      <c r="AN533" s="6">
        <v>10</v>
      </c>
      <c r="AO533" s="6">
        <v>11</v>
      </c>
      <c r="AP533" s="6">
        <v>11</v>
      </c>
      <c r="AQ533" s="6">
        <v>11</v>
      </c>
      <c r="AR533" s="6">
        <v>12</v>
      </c>
      <c r="AS533" s="6">
        <v>10</v>
      </c>
      <c r="AT533" s="6">
        <v>10</v>
      </c>
      <c r="AU533" s="6">
        <v>10</v>
      </c>
      <c r="AV533" s="6">
        <v>10</v>
      </c>
      <c r="AW533" s="6">
        <v>10</v>
      </c>
      <c r="AX533" s="6">
        <v>10</v>
      </c>
      <c r="AY533" s="6">
        <v>10</v>
      </c>
      <c r="AZ533" s="6">
        <v>10</v>
      </c>
      <c r="BA533" s="6">
        <v>10</v>
      </c>
      <c r="BB533" s="6">
        <v>10</v>
      </c>
      <c r="BC533" s="7">
        <v>10</v>
      </c>
    </row>
    <row r="534" spans="2:55" x14ac:dyDescent="0.2">
      <c r="B534" s="5" t="s">
        <v>101</v>
      </c>
      <c r="C534" s="6">
        <v>16</v>
      </c>
      <c r="D534" s="6" t="s">
        <v>102</v>
      </c>
      <c r="E534" s="6">
        <v>30</v>
      </c>
      <c r="F534" s="6">
        <v>117</v>
      </c>
      <c r="G534" s="6">
        <v>10</v>
      </c>
      <c r="H534" s="6">
        <v>10</v>
      </c>
      <c r="I534" s="6">
        <v>10</v>
      </c>
      <c r="J534" s="6">
        <v>11</v>
      </c>
      <c r="K534" s="6">
        <v>11</v>
      </c>
      <c r="L534" s="6">
        <v>10</v>
      </c>
      <c r="M534" s="6">
        <v>11</v>
      </c>
      <c r="N534" s="6">
        <v>10</v>
      </c>
      <c r="O534" s="6">
        <v>11</v>
      </c>
      <c r="P534" s="6">
        <v>11</v>
      </c>
      <c r="Q534" s="6">
        <v>10</v>
      </c>
      <c r="R534" s="6">
        <v>11</v>
      </c>
      <c r="S534" s="6">
        <v>11</v>
      </c>
      <c r="T534" s="6">
        <v>11</v>
      </c>
      <c r="U534" s="6">
        <v>11</v>
      </c>
      <c r="V534" s="6">
        <v>11</v>
      </c>
      <c r="W534" s="6">
        <v>10</v>
      </c>
      <c r="X534" s="6">
        <v>11</v>
      </c>
      <c r="Y534" s="6">
        <v>10</v>
      </c>
      <c r="Z534" s="6">
        <v>11</v>
      </c>
      <c r="AA534" s="6">
        <v>11</v>
      </c>
      <c r="AB534" s="6">
        <v>11</v>
      </c>
      <c r="AC534" s="6">
        <v>10</v>
      </c>
      <c r="AD534" s="6">
        <v>11</v>
      </c>
      <c r="AE534" s="6">
        <v>10</v>
      </c>
      <c r="AF534" s="6">
        <v>11</v>
      </c>
      <c r="AG534" s="6">
        <v>10</v>
      </c>
      <c r="AH534" s="6">
        <v>11</v>
      </c>
      <c r="AI534" s="6">
        <v>12</v>
      </c>
      <c r="AJ534" s="6">
        <v>11</v>
      </c>
      <c r="AK534" s="6">
        <v>11</v>
      </c>
      <c r="AL534" s="6">
        <v>11</v>
      </c>
      <c r="AM534" s="6">
        <v>11</v>
      </c>
      <c r="AN534" s="6">
        <v>13</v>
      </c>
      <c r="AO534" s="6">
        <v>11</v>
      </c>
      <c r="AP534" s="6">
        <v>12</v>
      </c>
      <c r="AQ534" s="6">
        <v>11</v>
      </c>
      <c r="AR534" s="6">
        <v>12</v>
      </c>
      <c r="AS534" s="6">
        <v>10</v>
      </c>
      <c r="AT534" s="6">
        <v>10</v>
      </c>
      <c r="AU534" s="6">
        <v>10</v>
      </c>
      <c r="AV534" s="6">
        <v>10</v>
      </c>
      <c r="AW534" s="6">
        <v>10</v>
      </c>
      <c r="AX534" s="6">
        <v>10</v>
      </c>
      <c r="AY534" s="6">
        <v>10</v>
      </c>
      <c r="AZ534" s="6">
        <v>10</v>
      </c>
      <c r="BA534" s="6">
        <v>10</v>
      </c>
      <c r="BB534" s="6">
        <v>10</v>
      </c>
      <c r="BC534" s="7">
        <v>10</v>
      </c>
    </row>
    <row r="535" spans="2:55" x14ac:dyDescent="0.2">
      <c r="B535" s="5" t="s">
        <v>101</v>
      </c>
      <c r="C535" s="6">
        <v>16</v>
      </c>
      <c r="D535" s="6" t="s">
        <v>102</v>
      </c>
      <c r="E535" s="6">
        <v>29</v>
      </c>
      <c r="F535" s="6">
        <v>117</v>
      </c>
      <c r="G535" s="6">
        <v>10</v>
      </c>
      <c r="H535" s="6">
        <v>10</v>
      </c>
      <c r="I535" s="6">
        <v>11</v>
      </c>
      <c r="J535" s="6">
        <v>11</v>
      </c>
      <c r="K535" s="6">
        <v>11</v>
      </c>
      <c r="L535" s="6">
        <v>11</v>
      </c>
      <c r="M535" s="6">
        <v>12</v>
      </c>
      <c r="N535" s="6">
        <v>10</v>
      </c>
      <c r="O535" s="6">
        <v>11</v>
      </c>
      <c r="P535" s="6">
        <v>12</v>
      </c>
      <c r="Q535" s="6">
        <v>10</v>
      </c>
      <c r="R535" s="6">
        <v>11</v>
      </c>
      <c r="S535" s="6">
        <v>11</v>
      </c>
      <c r="T535" s="6">
        <v>11</v>
      </c>
      <c r="U535" s="6">
        <v>10</v>
      </c>
      <c r="V535" s="6">
        <v>11</v>
      </c>
      <c r="W535" s="6">
        <v>10</v>
      </c>
      <c r="X535" s="6">
        <v>11</v>
      </c>
      <c r="Y535" s="6">
        <v>10</v>
      </c>
      <c r="Z535" s="6">
        <v>12</v>
      </c>
      <c r="AA535" s="6">
        <v>11</v>
      </c>
      <c r="AB535" s="6">
        <v>12</v>
      </c>
      <c r="AC535" s="6">
        <v>10</v>
      </c>
      <c r="AD535" s="6">
        <v>11</v>
      </c>
      <c r="AE535" s="6">
        <v>10</v>
      </c>
      <c r="AF535" s="6">
        <v>11</v>
      </c>
      <c r="AG535" s="6">
        <v>11</v>
      </c>
      <c r="AH535" s="6">
        <v>11</v>
      </c>
      <c r="AI535" s="6">
        <v>11</v>
      </c>
      <c r="AJ535" s="6">
        <v>11</v>
      </c>
      <c r="AK535" s="6">
        <v>11</v>
      </c>
      <c r="AL535" s="6">
        <v>11</v>
      </c>
      <c r="AM535" s="6">
        <v>12</v>
      </c>
      <c r="AN535" s="6">
        <v>10</v>
      </c>
      <c r="AO535" s="6">
        <v>11</v>
      </c>
      <c r="AP535" s="6">
        <v>12</v>
      </c>
      <c r="AQ535" s="6">
        <v>12</v>
      </c>
      <c r="AR535" s="6">
        <v>12</v>
      </c>
      <c r="AS535" s="6">
        <v>10</v>
      </c>
      <c r="AT535" s="6">
        <v>10</v>
      </c>
      <c r="AU535" s="6">
        <v>10</v>
      </c>
      <c r="AV535" s="6">
        <v>10</v>
      </c>
      <c r="AW535" s="6">
        <v>10</v>
      </c>
      <c r="AX535" s="6">
        <v>10</v>
      </c>
      <c r="AY535" s="6">
        <v>10</v>
      </c>
      <c r="AZ535" s="6">
        <v>10</v>
      </c>
      <c r="BA535" s="6">
        <v>10</v>
      </c>
      <c r="BB535" s="6">
        <v>10</v>
      </c>
      <c r="BC535" s="7">
        <v>10</v>
      </c>
    </row>
    <row r="536" spans="2:55" x14ac:dyDescent="0.2">
      <c r="B536" s="5" t="s">
        <v>101</v>
      </c>
      <c r="C536" s="6">
        <v>16</v>
      </c>
      <c r="D536" s="6" t="s">
        <v>102</v>
      </c>
      <c r="E536" s="6">
        <v>30</v>
      </c>
      <c r="F536" s="6">
        <v>117</v>
      </c>
      <c r="G536" s="6">
        <v>10</v>
      </c>
      <c r="H536" s="6">
        <v>10</v>
      </c>
      <c r="I536" s="6">
        <v>10</v>
      </c>
      <c r="J536" s="6">
        <v>10</v>
      </c>
      <c r="K536" s="6">
        <v>11</v>
      </c>
      <c r="L536" s="6">
        <v>10</v>
      </c>
      <c r="M536" s="6">
        <v>11</v>
      </c>
      <c r="N536" s="6">
        <v>11</v>
      </c>
      <c r="O536" s="6">
        <v>11</v>
      </c>
      <c r="P536" s="6">
        <v>11</v>
      </c>
      <c r="Q536" s="6">
        <v>11</v>
      </c>
      <c r="R536" s="6">
        <v>11</v>
      </c>
      <c r="S536" s="6">
        <v>11</v>
      </c>
      <c r="T536" s="6">
        <v>10</v>
      </c>
      <c r="U536" s="6">
        <v>10</v>
      </c>
      <c r="V536" s="6">
        <v>11</v>
      </c>
      <c r="W536" s="6">
        <v>10</v>
      </c>
      <c r="X536" s="6">
        <v>12</v>
      </c>
      <c r="Y536" s="6">
        <v>10</v>
      </c>
      <c r="Z536" s="6">
        <v>11</v>
      </c>
      <c r="AA536" s="6">
        <v>11</v>
      </c>
      <c r="AB536" s="6">
        <v>11</v>
      </c>
      <c r="AC536" s="6">
        <v>10</v>
      </c>
      <c r="AD536" s="6">
        <v>11</v>
      </c>
      <c r="AE536" s="6">
        <v>11</v>
      </c>
      <c r="AF536" s="6">
        <v>11</v>
      </c>
      <c r="AG536" s="6">
        <v>11</v>
      </c>
      <c r="AH536" s="6">
        <v>10</v>
      </c>
      <c r="AI536" s="6">
        <v>12</v>
      </c>
      <c r="AJ536" s="6">
        <v>11</v>
      </c>
      <c r="AK536" s="6">
        <v>11</v>
      </c>
      <c r="AL536" s="6">
        <v>12</v>
      </c>
      <c r="AM536" s="6">
        <v>12</v>
      </c>
      <c r="AN536" s="6">
        <v>10</v>
      </c>
      <c r="AO536" s="6">
        <v>11</v>
      </c>
      <c r="AP536" s="6">
        <v>12</v>
      </c>
      <c r="AQ536" s="6">
        <v>11</v>
      </c>
      <c r="AR536" s="6">
        <v>12</v>
      </c>
      <c r="AS536" s="6">
        <v>10</v>
      </c>
      <c r="AT536" s="6">
        <v>10</v>
      </c>
      <c r="AU536" s="6">
        <v>10</v>
      </c>
      <c r="AV536" s="6">
        <v>10</v>
      </c>
      <c r="AW536" s="6">
        <v>10</v>
      </c>
      <c r="AX536" s="6">
        <v>10</v>
      </c>
      <c r="AY536" s="6">
        <v>10</v>
      </c>
      <c r="AZ536" s="6">
        <v>10</v>
      </c>
      <c r="BA536" s="6">
        <v>10</v>
      </c>
      <c r="BB536" s="6">
        <v>10</v>
      </c>
      <c r="BC536" s="7">
        <v>10</v>
      </c>
    </row>
    <row r="537" spans="2:55" x14ac:dyDescent="0.2">
      <c r="B537" s="5" t="s">
        <v>101</v>
      </c>
      <c r="C537" s="6">
        <v>16</v>
      </c>
      <c r="D537" s="6" t="s">
        <v>102</v>
      </c>
      <c r="E537" s="6">
        <v>29</v>
      </c>
      <c r="F537" s="6">
        <v>116</v>
      </c>
      <c r="G537" s="6">
        <v>10</v>
      </c>
      <c r="H537" s="6">
        <v>10</v>
      </c>
      <c r="I537" s="6">
        <v>10</v>
      </c>
      <c r="J537" s="6">
        <v>11</v>
      </c>
      <c r="K537" s="6">
        <v>11</v>
      </c>
      <c r="L537" s="6">
        <v>11</v>
      </c>
      <c r="M537" s="6">
        <v>11</v>
      </c>
      <c r="N537" s="6">
        <v>10</v>
      </c>
      <c r="O537" s="6">
        <v>11</v>
      </c>
      <c r="P537" s="6">
        <v>12</v>
      </c>
      <c r="Q537" s="6">
        <v>10</v>
      </c>
      <c r="R537" s="6">
        <v>11</v>
      </c>
      <c r="S537" s="6">
        <v>11</v>
      </c>
      <c r="T537" s="6">
        <v>11</v>
      </c>
      <c r="U537" s="6">
        <v>10</v>
      </c>
      <c r="V537" s="6">
        <v>11</v>
      </c>
      <c r="W537" s="6">
        <v>10</v>
      </c>
      <c r="X537" s="6">
        <v>12</v>
      </c>
      <c r="Y537" s="6">
        <v>7</v>
      </c>
      <c r="Z537" s="6">
        <v>12</v>
      </c>
      <c r="AA537" s="6">
        <v>11</v>
      </c>
      <c r="AB537" s="6">
        <v>11</v>
      </c>
      <c r="AC537" s="6">
        <v>10</v>
      </c>
      <c r="AD537" s="6">
        <v>11</v>
      </c>
      <c r="AE537" s="6">
        <v>11</v>
      </c>
      <c r="AF537" s="6">
        <v>12</v>
      </c>
      <c r="AG537" s="6">
        <v>11</v>
      </c>
      <c r="AH537" s="6">
        <v>11</v>
      </c>
      <c r="AI537" s="6">
        <v>11</v>
      </c>
      <c r="AJ537" s="6">
        <v>11</v>
      </c>
      <c r="AK537" s="6">
        <v>11</v>
      </c>
      <c r="AL537" s="6">
        <v>11</v>
      </c>
      <c r="AM537" s="6">
        <v>11</v>
      </c>
      <c r="AN537" s="6">
        <v>10</v>
      </c>
      <c r="AO537" s="6">
        <v>10</v>
      </c>
      <c r="AP537" s="6">
        <v>11</v>
      </c>
      <c r="AQ537" s="6">
        <v>11</v>
      </c>
      <c r="AR537" s="6">
        <v>11</v>
      </c>
      <c r="AS537" s="6">
        <v>10</v>
      </c>
      <c r="AT537" s="6">
        <v>10</v>
      </c>
      <c r="AU537" s="6">
        <v>10</v>
      </c>
      <c r="AV537" s="6">
        <v>10</v>
      </c>
      <c r="AW537" s="6">
        <v>10</v>
      </c>
      <c r="AX537" s="6">
        <v>10</v>
      </c>
      <c r="AY537" s="6">
        <v>10</v>
      </c>
      <c r="AZ537" s="6">
        <v>10</v>
      </c>
      <c r="BA537" s="6">
        <v>10</v>
      </c>
      <c r="BB537" s="6">
        <v>10</v>
      </c>
      <c r="BC537" s="7">
        <v>10</v>
      </c>
    </row>
    <row r="538" spans="2:55" x14ac:dyDescent="0.2">
      <c r="B538" s="5" t="s">
        <v>101</v>
      </c>
      <c r="C538" s="6">
        <v>16</v>
      </c>
      <c r="D538" s="6" t="s">
        <v>102</v>
      </c>
      <c r="E538" s="6">
        <v>30</v>
      </c>
      <c r="F538" s="6">
        <v>115</v>
      </c>
      <c r="G538" s="6">
        <v>10</v>
      </c>
      <c r="H538" s="6">
        <v>10</v>
      </c>
      <c r="I538" s="6">
        <v>10</v>
      </c>
      <c r="J538" s="6">
        <v>11</v>
      </c>
      <c r="K538" s="6">
        <v>11</v>
      </c>
      <c r="L538" s="6">
        <v>11</v>
      </c>
      <c r="M538" s="6">
        <v>11</v>
      </c>
      <c r="N538" s="6">
        <v>10</v>
      </c>
      <c r="O538" s="6">
        <v>11</v>
      </c>
      <c r="P538" s="6">
        <v>11</v>
      </c>
      <c r="Q538" s="6">
        <v>11</v>
      </c>
      <c r="R538" s="6">
        <v>11</v>
      </c>
      <c r="S538" s="6">
        <v>11</v>
      </c>
      <c r="T538" s="6">
        <v>11</v>
      </c>
      <c r="U538" s="6">
        <v>10</v>
      </c>
      <c r="V538" s="6">
        <v>11</v>
      </c>
      <c r="W538" s="6">
        <v>10</v>
      </c>
      <c r="X538" s="6">
        <v>11</v>
      </c>
      <c r="Y538" s="6">
        <v>10</v>
      </c>
      <c r="Z538" s="6">
        <v>11</v>
      </c>
      <c r="AA538" s="6">
        <v>11</v>
      </c>
      <c r="AB538" s="6">
        <v>11</v>
      </c>
      <c r="AC538" s="6">
        <v>10</v>
      </c>
      <c r="AD538" s="6">
        <v>11</v>
      </c>
      <c r="AE538" s="6">
        <v>11</v>
      </c>
      <c r="AF538" s="6">
        <v>11</v>
      </c>
      <c r="AG538" s="6">
        <v>11</v>
      </c>
      <c r="AH538" s="6">
        <v>11</v>
      </c>
      <c r="AI538" s="6">
        <v>11</v>
      </c>
      <c r="AJ538" s="6">
        <v>11</v>
      </c>
      <c r="AK538" s="6">
        <v>11</v>
      </c>
      <c r="AL538" s="6">
        <v>11</v>
      </c>
      <c r="AM538" s="6">
        <v>11</v>
      </c>
      <c r="AN538" s="6">
        <v>12</v>
      </c>
      <c r="AO538" s="6">
        <v>11</v>
      </c>
      <c r="AP538" s="6">
        <v>11</v>
      </c>
      <c r="AQ538" s="6">
        <v>12</v>
      </c>
      <c r="AR538" s="6">
        <v>11</v>
      </c>
      <c r="AS538" s="6">
        <v>10</v>
      </c>
      <c r="AT538" s="6">
        <v>10</v>
      </c>
      <c r="AU538" s="6">
        <v>10</v>
      </c>
      <c r="AV538" s="6">
        <v>10</v>
      </c>
      <c r="AW538" s="6">
        <v>10</v>
      </c>
      <c r="AX538" s="6">
        <v>10</v>
      </c>
      <c r="AY538" s="6">
        <v>10</v>
      </c>
      <c r="AZ538" s="6">
        <v>10</v>
      </c>
      <c r="BA538" s="6">
        <v>10</v>
      </c>
      <c r="BB538" s="6">
        <v>10</v>
      </c>
      <c r="BC538" s="7">
        <v>10</v>
      </c>
    </row>
    <row r="539" spans="2:55" x14ac:dyDescent="0.2">
      <c r="B539" s="5" t="s">
        <v>108</v>
      </c>
      <c r="C539" s="6">
        <v>16</v>
      </c>
      <c r="D539" s="6" t="s">
        <v>107</v>
      </c>
      <c r="E539" s="6">
        <v>30</v>
      </c>
      <c r="F539" s="6">
        <v>120</v>
      </c>
      <c r="G539" s="6">
        <v>10</v>
      </c>
      <c r="H539" s="6">
        <v>10</v>
      </c>
      <c r="I539" s="6">
        <v>11</v>
      </c>
      <c r="J539" s="6">
        <v>11</v>
      </c>
      <c r="K539" s="6">
        <v>11</v>
      </c>
      <c r="L539" s="6">
        <v>11</v>
      </c>
      <c r="M539" s="6">
        <v>11</v>
      </c>
      <c r="N539" s="6">
        <v>11</v>
      </c>
      <c r="O539" s="6">
        <v>11</v>
      </c>
      <c r="P539" s="6">
        <v>11</v>
      </c>
      <c r="Q539" s="6">
        <v>11</v>
      </c>
      <c r="R539" s="6">
        <v>12</v>
      </c>
      <c r="S539" s="6">
        <v>11</v>
      </c>
      <c r="T539" s="6">
        <v>11</v>
      </c>
      <c r="U539" s="6">
        <v>11</v>
      </c>
      <c r="V539" s="6">
        <v>11</v>
      </c>
      <c r="W539" s="6">
        <v>10</v>
      </c>
      <c r="X539" s="6">
        <v>12</v>
      </c>
      <c r="Y539" s="6">
        <v>10</v>
      </c>
      <c r="Z539" s="6">
        <v>11</v>
      </c>
      <c r="AA539" s="6">
        <v>12</v>
      </c>
      <c r="AB539" s="6">
        <v>12</v>
      </c>
      <c r="AC539" s="6">
        <v>10</v>
      </c>
      <c r="AD539" s="6">
        <v>10</v>
      </c>
      <c r="AE539" s="6">
        <v>11</v>
      </c>
      <c r="AF539" s="6">
        <v>11</v>
      </c>
      <c r="AG539" s="6">
        <v>12</v>
      </c>
      <c r="AH539" s="6">
        <v>11</v>
      </c>
      <c r="AI539" s="6">
        <v>11</v>
      </c>
      <c r="AJ539" s="6">
        <v>11</v>
      </c>
      <c r="AK539" s="6">
        <v>11</v>
      </c>
      <c r="AL539" s="6">
        <v>11</v>
      </c>
      <c r="AM539" s="6">
        <v>12</v>
      </c>
      <c r="AN539" s="6">
        <v>11</v>
      </c>
      <c r="AO539" s="6">
        <v>10</v>
      </c>
      <c r="AP539" s="6">
        <v>12</v>
      </c>
      <c r="AQ539" s="6">
        <v>12</v>
      </c>
      <c r="AR539" s="6">
        <v>12</v>
      </c>
      <c r="AS539" s="6">
        <v>10</v>
      </c>
      <c r="AT539" s="6">
        <v>10</v>
      </c>
      <c r="AU539" s="6">
        <v>10</v>
      </c>
      <c r="AV539" s="6">
        <v>10</v>
      </c>
      <c r="AW539" s="6">
        <v>10</v>
      </c>
      <c r="AX539" s="6">
        <v>10</v>
      </c>
      <c r="AY539" s="6">
        <v>10</v>
      </c>
      <c r="AZ539" s="6">
        <v>10</v>
      </c>
      <c r="BA539" s="6">
        <v>10</v>
      </c>
      <c r="BB539" s="6">
        <v>10</v>
      </c>
      <c r="BC539" s="7">
        <v>10</v>
      </c>
    </row>
    <row r="540" spans="2:55" x14ac:dyDescent="0.2">
      <c r="B540" s="5" t="s">
        <v>106</v>
      </c>
      <c r="C540" s="6">
        <v>16</v>
      </c>
      <c r="D540" s="6" t="s">
        <v>107</v>
      </c>
      <c r="E540" s="6">
        <v>30</v>
      </c>
      <c r="F540" s="6">
        <v>116</v>
      </c>
      <c r="G540" s="6">
        <v>10</v>
      </c>
      <c r="H540" s="6">
        <v>10</v>
      </c>
      <c r="I540" s="6">
        <v>10</v>
      </c>
      <c r="J540" s="6">
        <v>10</v>
      </c>
      <c r="K540" s="6">
        <v>11</v>
      </c>
      <c r="L540" s="6">
        <v>10</v>
      </c>
      <c r="M540" s="6">
        <v>11</v>
      </c>
      <c r="N540" s="6">
        <v>10</v>
      </c>
      <c r="O540" s="6">
        <v>11</v>
      </c>
      <c r="P540" s="6">
        <v>10</v>
      </c>
      <c r="Q540" s="6">
        <v>10</v>
      </c>
      <c r="R540" s="6">
        <v>12</v>
      </c>
      <c r="S540" s="6">
        <v>11</v>
      </c>
      <c r="T540" s="6">
        <v>11</v>
      </c>
      <c r="U540" s="6">
        <v>11</v>
      </c>
      <c r="V540" s="6">
        <v>11</v>
      </c>
      <c r="W540" s="6">
        <v>10</v>
      </c>
      <c r="X540" s="6">
        <v>12</v>
      </c>
      <c r="Y540" s="6">
        <v>10</v>
      </c>
      <c r="Z540" s="6">
        <v>11</v>
      </c>
      <c r="AA540" s="6">
        <v>12</v>
      </c>
      <c r="AB540" s="6">
        <v>11</v>
      </c>
      <c r="AC540" s="6">
        <v>10</v>
      </c>
      <c r="AD540" s="6">
        <v>10</v>
      </c>
      <c r="AE540" s="6">
        <v>10</v>
      </c>
      <c r="AF540" s="6">
        <v>11</v>
      </c>
      <c r="AG540" s="6">
        <v>11</v>
      </c>
      <c r="AH540" s="6">
        <v>11</v>
      </c>
      <c r="AI540" s="6">
        <v>11</v>
      </c>
      <c r="AJ540" s="6">
        <v>11</v>
      </c>
      <c r="AK540" s="6">
        <v>11</v>
      </c>
      <c r="AL540" s="6">
        <v>12</v>
      </c>
      <c r="AM540" s="6">
        <v>12</v>
      </c>
      <c r="AN540" s="6">
        <v>10</v>
      </c>
      <c r="AO540" s="6">
        <v>10</v>
      </c>
      <c r="AP540" s="6">
        <v>12</v>
      </c>
      <c r="AQ540" s="6">
        <v>12</v>
      </c>
      <c r="AR540" s="6">
        <v>12</v>
      </c>
      <c r="AS540" s="6">
        <v>10</v>
      </c>
      <c r="AT540" s="6">
        <v>10</v>
      </c>
      <c r="AU540" s="6">
        <v>10</v>
      </c>
      <c r="AV540" s="6">
        <v>10</v>
      </c>
      <c r="AW540" s="6">
        <v>10</v>
      </c>
      <c r="AX540" s="6">
        <v>10</v>
      </c>
      <c r="AY540" s="6">
        <v>10</v>
      </c>
      <c r="AZ540" s="6">
        <v>10</v>
      </c>
      <c r="BA540" s="6">
        <v>10</v>
      </c>
      <c r="BB540" s="6">
        <v>10</v>
      </c>
      <c r="BC540" s="7">
        <v>10</v>
      </c>
    </row>
    <row r="541" spans="2:55" x14ac:dyDescent="0.2">
      <c r="B541" s="5" t="s">
        <v>106</v>
      </c>
      <c r="C541" s="6">
        <v>16</v>
      </c>
      <c r="D541" s="6" t="s">
        <v>107</v>
      </c>
      <c r="E541" s="6">
        <v>29</v>
      </c>
      <c r="F541" s="6">
        <v>116</v>
      </c>
      <c r="G541" s="6">
        <v>10</v>
      </c>
      <c r="H541" s="6">
        <v>10</v>
      </c>
      <c r="I541" s="6">
        <v>10</v>
      </c>
      <c r="J541" s="6">
        <v>10</v>
      </c>
      <c r="K541" s="6">
        <v>11</v>
      </c>
      <c r="L541" s="6">
        <v>11</v>
      </c>
      <c r="M541" s="6">
        <v>10</v>
      </c>
      <c r="N541" s="6">
        <v>10</v>
      </c>
      <c r="O541" s="6">
        <v>11</v>
      </c>
      <c r="P541" s="6">
        <v>10</v>
      </c>
      <c r="Q541" s="6">
        <v>10</v>
      </c>
      <c r="R541" s="6">
        <v>12</v>
      </c>
      <c r="S541" s="6">
        <v>11</v>
      </c>
      <c r="T541" s="6">
        <v>11</v>
      </c>
      <c r="U541" s="6">
        <v>11</v>
      </c>
      <c r="V541" s="6">
        <v>11</v>
      </c>
      <c r="W541" s="6">
        <v>10</v>
      </c>
      <c r="X541" s="6">
        <v>12</v>
      </c>
      <c r="Y541" s="6">
        <v>10</v>
      </c>
      <c r="Z541" s="6">
        <v>11</v>
      </c>
      <c r="AA541" s="6">
        <v>11</v>
      </c>
      <c r="AB541" s="6">
        <v>11</v>
      </c>
      <c r="AC541" s="6">
        <v>10</v>
      </c>
      <c r="AD541" s="6">
        <v>10</v>
      </c>
      <c r="AE541" s="6">
        <v>10</v>
      </c>
      <c r="AF541" s="6">
        <v>11</v>
      </c>
      <c r="AG541" s="6">
        <v>13</v>
      </c>
      <c r="AH541" s="6">
        <v>11</v>
      </c>
      <c r="AI541" s="6">
        <v>11</v>
      </c>
      <c r="AJ541" s="6">
        <v>11</v>
      </c>
      <c r="AK541" s="6">
        <v>11</v>
      </c>
      <c r="AL541" s="6">
        <v>11</v>
      </c>
      <c r="AM541" s="6">
        <v>12</v>
      </c>
      <c r="AN541" s="6">
        <v>10</v>
      </c>
      <c r="AO541" s="6">
        <v>10</v>
      </c>
      <c r="AP541" s="6">
        <v>11</v>
      </c>
      <c r="AQ541" s="6">
        <v>11</v>
      </c>
      <c r="AR541" s="6">
        <v>11</v>
      </c>
      <c r="AS541" s="6">
        <v>10</v>
      </c>
      <c r="AT541" s="6">
        <v>10</v>
      </c>
      <c r="AU541" s="6">
        <v>10</v>
      </c>
      <c r="AV541" s="6">
        <v>10</v>
      </c>
      <c r="AW541" s="6">
        <v>10</v>
      </c>
      <c r="AX541" s="6">
        <v>10</v>
      </c>
      <c r="AY541" s="6">
        <v>10</v>
      </c>
      <c r="AZ541" s="6">
        <v>10</v>
      </c>
      <c r="BA541" s="6">
        <v>10</v>
      </c>
      <c r="BB541" s="6">
        <v>10</v>
      </c>
      <c r="BC541" s="7">
        <v>10</v>
      </c>
    </row>
    <row r="542" spans="2:55" x14ac:dyDescent="0.2">
      <c r="B542" s="5" t="s">
        <v>106</v>
      </c>
      <c r="C542" s="6">
        <v>16</v>
      </c>
      <c r="D542" s="6" t="s">
        <v>107</v>
      </c>
      <c r="E542" s="6">
        <v>30</v>
      </c>
      <c r="F542" s="6">
        <v>116</v>
      </c>
      <c r="G542" s="6">
        <v>10</v>
      </c>
      <c r="H542" s="6">
        <v>10</v>
      </c>
      <c r="I542" s="6">
        <v>10</v>
      </c>
      <c r="J542" s="6">
        <v>11</v>
      </c>
      <c r="K542" s="6">
        <v>11</v>
      </c>
      <c r="L542" s="6">
        <v>11</v>
      </c>
      <c r="M542" s="6">
        <v>11</v>
      </c>
      <c r="N542" s="6">
        <v>10</v>
      </c>
      <c r="O542" s="6">
        <v>11</v>
      </c>
      <c r="P542" s="6">
        <v>10</v>
      </c>
      <c r="Q542" s="6">
        <v>10</v>
      </c>
      <c r="R542" s="6">
        <v>11</v>
      </c>
      <c r="S542" s="6">
        <v>11</v>
      </c>
      <c r="T542" s="6">
        <v>11</v>
      </c>
      <c r="U542" s="6">
        <v>12</v>
      </c>
      <c r="V542" s="6">
        <v>11</v>
      </c>
      <c r="W542" s="6">
        <v>10</v>
      </c>
      <c r="X542" s="6">
        <v>11</v>
      </c>
      <c r="Y542" s="6">
        <v>10</v>
      </c>
      <c r="Z542" s="6">
        <v>11</v>
      </c>
      <c r="AA542" s="6">
        <v>12</v>
      </c>
      <c r="AB542" s="6">
        <v>11</v>
      </c>
      <c r="AC542" s="6">
        <v>10</v>
      </c>
      <c r="AD542" s="6">
        <v>10</v>
      </c>
      <c r="AE542" s="6">
        <v>11</v>
      </c>
      <c r="AF542" s="6">
        <v>11</v>
      </c>
      <c r="AG542" s="6">
        <v>12</v>
      </c>
      <c r="AH542" s="6">
        <v>11</v>
      </c>
      <c r="AI542" s="6">
        <v>12</v>
      </c>
      <c r="AJ542" s="6">
        <v>11</v>
      </c>
      <c r="AK542" s="6">
        <v>12</v>
      </c>
      <c r="AL542" s="6">
        <v>11</v>
      </c>
      <c r="AM542" s="6">
        <v>11</v>
      </c>
      <c r="AN542" s="6">
        <v>10</v>
      </c>
      <c r="AO542" s="6">
        <v>10</v>
      </c>
      <c r="AP542" s="6">
        <v>11</v>
      </c>
      <c r="AQ542" s="6">
        <v>12</v>
      </c>
      <c r="AR542" s="6">
        <v>12</v>
      </c>
      <c r="AS542" s="6">
        <v>10</v>
      </c>
      <c r="AT542" s="6">
        <v>10</v>
      </c>
      <c r="AU542" s="6">
        <v>10</v>
      </c>
      <c r="AV542" s="6">
        <v>10</v>
      </c>
      <c r="AW542" s="6">
        <v>10</v>
      </c>
      <c r="AX542" s="6">
        <v>10</v>
      </c>
      <c r="AY542" s="6">
        <v>10</v>
      </c>
      <c r="AZ542" s="6">
        <v>10</v>
      </c>
      <c r="BA542" s="6">
        <v>10</v>
      </c>
      <c r="BB542" s="6">
        <v>10</v>
      </c>
      <c r="BC542" s="7">
        <v>10</v>
      </c>
    </row>
    <row r="543" spans="2:55" x14ac:dyDescent="0.2">
      <c r="B543" s="5" t="s">
        <v>106</v>
      </c>
      <c r="C543" s="6">
        <v>16</v>
      </c>
      <c r="D543" s="6" t="s">
        <v>107</v>
      </c>
      <c r="E543" s="6">
        <v>28</v>
      </c>
      <c r="F543" s="6">
        <v>115</v>
      </c>
      <c r="G543" s="6">
        <v>10</v>
      </c>
      <c r="H543" s="6">
        <v>10</v>
      </c>
      <c r="I543" s="6">
        <v>10</v>
      </c>
      <c r="J543" s="6">
        <v>10</v>
      </c>
      <c r="K543" s="6">
        <v>11</v>
      </c>
      <c r="L543" s="6">
        <v>10</v>
      </c>
      <c r="M543" s="6">
        <v>11</v>
      </c>
      <c r="N543" s="6">
        <v>10</v>
      </c>
      <c r="O543" s="6">
        <v>11</v>
      </c>
      <c r="P543" s="6">
        <v>10</v>
      </c>
      <c r="Q543" s="6">
        <v>11</v>
      </c>
      <c r="R543" s="6">
        <v>11</v>
      </c>
      <c r="S543" s="6">
        <v>11</v>
      </c>
      <c r="T543" s="6">
        <v>10</v>
      </c>
      <c r="U543" s="6">
        <v>11</v>
      </c>
      <c r="V543" s="6">
        <v>11</v>
      </c>
      <c r="W543" s="6">
        <v>10</v>
      </c>
      <c r="X543" s="6">
        <v>12</v>
      </c>
      <c r="Y543" s="6">
        <v>10</v>
      </c>
      <c r="Z543" s="6">
        <v>11</v>
      </c>
      <c r="AA543" s="6">
        <v>11</v>
      </c>
      <c r="AB543" s="6">
        <v>12</v>
      </c>
      <c r="AC543" s="6">
        <v>10</v>
      </c>
      <c r="AD543" s="6">
        <v>11</v>
      </c>
      <c r="AE543" s="6">
        <v>10</v>
      </c>
      <c r="AF543" s="6">
        <v>11</v>
      </c>
      <c r="AG543" s="6">
        <v>12</v>
      </c>
      <c r="AH543" s="6">
        <v>11</v>
      </c>
      <c r="AI543" s="6">
        <v>11</v>
      </c>
      <c r="AJ543" s="6">
        <v>10</v>
      </c>
      <c r="AK543" s="6">
        <v>12</v>
      </c>
      <c r="AL543" s="6">
        <v>11</v>
      </c>
      <c r="AM543" s="6">
        <v>11</v>
      </c>
      <c r="AN543" s="6">
        <v>12</v>
      </c>
      <c r="AO543" s="6">
        <v>10</v>
      </c>
      <c r="AP543" s="6">
        <v>11</v>
      </c>
      <c r="AQ543" s="6">
        <v>11</v>
      </c>
      <c r="AR543" s="6">
        <v>12</v>
      </c>
      <c r="AS543" s="6">
        <v>10</v>
      </c>
      <c r="AT543" s="6">
        <v>10</v>
      </c>
      <c r="AU543" s="6">
        <v>10</v>
      </c>
      <c r="AV543" s="6">
        <v>10</v>
      </c>
      <c r="AW543" s="6">
        <v>10</v>
      </c>
      <c r="AX543" s="6">
        <v>10</v>
      </c>
      <c r="AY543" s="6">
        <v>10</v>
      </c>
      <c r="AZ543" s="6">
        <v>10</v>
      </c>
      <c r="BA543" s="6">
        <v>10</v>
      </c>
      <c r="BB543" s="6">
        <v>10</v>
      </c>
      <c r="BC543" s="7">
        <v>10</v>
      </c>
    </row>
    <row r="544" spans="2:55" x14ac:dyDescent="0.2">
      <c r="B544" s="5" t="s">
        <v>108</v>
      </c>
      <c r="C544" s="6">
        <v>16</v>
      </c>
      <c r="D544" s="6" t="s">
        <v>107</v>
      </c>
      <c r="E544" s="6">
        <v>30</v>
      </c>
      <c r="F544" s="6">
        <v>115</v>
      </c>
      <c r="G544" s="6">
        <v>10</v>
      </c>
      <c r="H544" s="6">
        <v>10</v>
      </c>
      <c r="I544" s="6">
        <v>11</v>
      </c>
      <c r="J544" s="6">
        <v>11</v>
      </c>
      <c r="K544" s="6">
        <v>11</v>
      </c>
      <c r="L544" s="6">
        <v>11</v>
      </c>
      <c r="M544" s="6">
        <v>11</v>
      </c>
      <c r="N544" s="6">
        <v>11</v>
      </c>
      <c r="O544" s="6">
        <v>11</v>
      </c>
      <c r="P544" s="6">
        <v>10</v>
      </c>
      <c r="Q544" s="6">
        <v>11</v>
      </c>
      <c r="R544" s="6">
        <v>12</v>
      </c>
      <c r="S544" s="6">
        <v>11</v>
      </c>
      <c r="T544" s="6">
        <v>10</v>
      </c>
      <c r="U544" s="6">
        <v>10</v>
      </c>
      <c r="V544" s="6">
        <v>11</v>
      </c>
      <c r="W544" s="6">
        <v>10</v>
      </c>
      <c r="X544" s="6">
        <v>12</v>
      </c>
      <c r="Y544" s="6">
        <v>10</v>
      </c>
      <c r="Z544" s="6">
        <v>10</v>
      </c>
      <c r="AA544" s="6">
        <v>12</v>
      </c>
      <c r="AB544" s="6">
        <v>11</v>
      </c>
      <c r="AC544" s="6">
        <v>10</v>
      </c>
      <c r="AD544" s="6">
        <v>10</v>
      </c>
      <c r="AE544" s="6">
        <v>10</v>
      </c>
      <c r="AF544" s="6">
        <v>11</v>
      </c>
      <c r="AG544" s="6">
        <v>12</v>
      </c>
      <c r="AH544" s="6">
        <v>12</v>
      </c>
      <c r="AI544" s="6">
        <v>12</v>
      </c>
      <c r="AJ544" s="6">
        <v>11</v>
      </c>
      <c r="AK544" s="6">
        <v>11</v>
      </c>
      <c r="AL544" s="6">
        <v>11</v>
      </c>
      <c r="AM544" s="6">
        <v>11</v>
      </c>
      <c r="AN544" s="6">
        <v>11</v>
      </c>
      <c r="AO544" s="6">
        <v>11</v>
      </c>
      <c r="AP544" s="6">
        <v>11</v>
      </c>
      <c r="AQ544" s="6">
        <v>11</v>
      </c>
      <c r="AR544" s="6">
        <v>12</v>
      </c>
      <c r="AS544" s="6">
        <v>10</v>
      </c>
      <c r="AT544" s="6">
        <v>10</v>
      </c>
      <c r="AU544" s="6">
        <v>10</v>
      </c>
      <c r="AV544" s="6">
        <v>10</v>
      </c>
      <c r="AW544" s="6">
        <v>10</v>
      </c>
      <c r="AX544" s="6">
        <v>10</v>
      </c>
      <c r="AY544" s="6">
        <v>10</v>
      </c>
      <c r="AZ544" s="6">
        <v>10</v>
      </c>
      <c r="BA544" s="6">
        <v>10</v>
      </c>
      <c r="BB544" s="6">
        <v>10</v>
      </c>
      <c r="BC544" s="7">
        <v>10</v>
      </c>
    </row>
    <row r="545" spans="2:55" x14ac:dyDescent="0.2">
      <c r="B545" s="5" t="s">
        <v>108</v>
      </c>
      <c r="C545" s="6">
        <v>16</v>
      </c>
      <c r="D545" s="6" t="s">
        <v>107</v>
      </c>
      <c r="E545" s="6">
        <v>29</v>
      </c>
      <c r="F545" s="6">
        <v>115</v>
      </c>
      <c r="G545" s="6">
        <v>10</v>
      </c>
      <c r="H545" s="6">
        <v>10</v>
      </c>
      <c r="I545" s="6">
        <v>11</v>
      </c>
      <c r="J545" s="6">
        <v>10</v>
      </c>
      <c r="K545" s="6">
        <v>10</v>
      </c>
      <c r="L545" s="6">
        <v>10</v>
      </c>
      <c r="M545" s="6">
        <v>11</v>
      </c>
      <c r="N545" s="6">
        <v>11</v>
      </c>
      <c r="O545" s="6">
        <v>11</v>
      </c>
      <c r="P545" s="6">
        <v>10</v>
      </c>
      <c r="Q545" s="6">
        <v>11</v>
      </c>
      <c r="R545" s="6">
        <v>11</v>
      </c>
      <c r="S545" s="6">
        <v>11</v>
      </c>
      <c r="T545" s="6">
        <v>11</v>
      </c>
      <c r="U545" s="6">
        <v>11</v>
      </c>
      <c r="V545" s="6">
        <v>11</v>
      </c>
      <c r="W545" s="6">
        <v>10</v>
      </c>
      <c r="X545" s="6">
        <v>12</v>
      </c>
      <c r="Y545" s="6">
        <v>10</v>
      </c>
      <c r="Z545" s="6">
        <v>11</v>
      </c>
      <c r="AA545" s="6">
        <v>12</v>
      </c>
      <c r="AB545" s="6">
        <v>11</v>
      </c>
      <c r="AC545" s="6">
        <v>10</v>
      </c>
      <c r="AD545" s="6">
        <v>10</v>
      </c>
      <c r="AE545" s="6">
        <v>11</v>
      </c>
      <c r="AF545" s="6">
        <v>11</v>
      </c>
      <c r="AG545" s="6">
        <v>12</v>
      </c>
      <c r="AH545" s="6">
        <v>11</v>
      </c>
      <c r="AI545" s="6">
        <v>11</v>
      </c>
      <c r="AJ545" s="6">
        <v>11</v>
      </c>
      <c r="AK545" s="6">
        <v>11</v>
      </c>
      <c r="AL545" s="6">
        <v>11</v>
      </c>
      <c r="AM545" s="6">
        <v>11</v>
      </c>
      <c r="AN545" s="6">
        <v>11</v>
      </c>
      <c r="AO545" s="6">
        <v>11</v>
      </c>
      <c r="AP545" s="6">
        <v>11</v>
      </c>
      <c r="AQ545" s="6">
        <v>11</v>
      </c>
      <c r="AR545" s="6">
        <v>12</v>
      </c>
      <c r="AS545" s="6">
        <v>10</v>
      </c>
      <c r="AT545" s="6">
        <v>10</v>
      </c>
      <c r="AU545" s="6">
        <v>10</v>
      </c>
      <c r="AV545" s="6">
        <v>10</v>
      </c>
      <c r="AW545" s="6">
        <v>10</v>
      </c>
      <c r="AX545" s="6">
        <v>10</v>
      </c>
      <c r="AY545" s="6">
        <v>10</v>
      </c>
      <c r="AZ545" s="6">
        <v>10</v>
      </c>
      <c r="BA545" s="6">
        <v>10</v>
      </c>
      <c r="BB545" s="6">
        <v>10</v>
      </c>
      <c r="BC545" s="7">
        <v>10</v>
      </c>
    </row>
    <row r="546" spans="2:55" x14ac:dyDescent="0.2">
      <c r="B546" s="5" t="s">
        <v>106</v>
      </c>
      <c r="C546" s="6">
        <v>16</v>
      </c>
      <c r="D546" s="6" t="s">
        <v>107</v>
      </c>
      <c r="E546" s="6">
        <v>29</v>
      </c>
      <c r="F546" s="6">
        <v>115</v>
      </c>
      <c r="G546" s="6">
        <v>10</v>
      </c>
      <c r="H546" s="6">
        <v>10</v>
      </c>
      <c r="I546" s="6">
        <v>10</v>
      </c>
      <c r="J546" s="6">
        <v>11</v>
      </c>
      <c r="K546" s="6">
        <v>11</v>
      </c>
      <c r="L546" s="6">
        <v>10</v>
      </c>
      <c r="M546" s="6">
        <v>11</v>
      </c>
      <c r="N546" s="6">
        <v>11</v>
      </c>
      <c r="O546" s="6">
        <v>11</v>
      </c>
      <c r="P546" s="6">
        <v>10</v>
      </c>
      <c r="Q546" s="6">
        <v>10</v>
      </c>
      <c r="R546" s="6">
        <v>11</v>
      </c>
      <c r="S546" s="6">
        <v>11</v>
      </c>
      <c r="T546" s="6">
        <v>11</v>
      </c>
      <c r="U546" s="6">
        <v>11</v>
      </c>
      <c r="V546" s="6">
        <v>11</v>
      </c>
      <c r="W546" s="6">
        <v>10</v>
      </c>
      <c r="X546" s="6">
        <v>12</v>
      </c>
      <c r="Y546" s="6">
        <v>10</v>
      </c>
      <c r="Z546" s="6">
        <v>11</v>
      </c>
      <c r="AA546" s="6">
        <v>12</v>
      </c>
      <c r="AB546" s="6">
        <v>12</v>
      </c>
      <c r="AC546" s="6">
        <v>10</v>
      </c>
      <c r="AD546" s="6">
        <v>10</v>
      </c>
      <c r="AE546" s="6">
        <v>10</v>
      </c>
      <c r="AF546" s="6">
        <v>11</v>
      </c>
      <c r="AG546" s="6">
        <v>12</v>
      </c>
      <c r="AH546" s="6">
        <v>11</v>
      </c>
      <c r="AI546" s="6">
        <v>11</v>
      </c>
      <c r="AJ546" s="6">
        <v>11</v>
      </c>
      <c r="AK546" s="6">
        <v>11</v>
      </c>
      <c r="AL546" s="6">
        <v>11</v>
      </c>
      <c r="AM546" s="6">
        <v>11</v>
      </c>
      <c r="AN546" s="6">
        <v>10</v>
      </c>
      <c r="AO546" s="6">
        <v>10</v>
      </c>
      <c r="AP546" s="6">
        <v>11</v>
      </c>
      <c r="AQ546" s="6">
        <v>12</v>
      </c>
      <c r="AR546" s="6">
        <v>12</v>
      </c>
      <c r="AS546" s="6">
        <v>10</v>
      </c>
      <c r="AT546" s="6">
        <v>10</v>
      </c>
      <c r="AU546" s="6">
        <v>10</v>
      </c>
      <c r="AV546" s="6">
        <v>10</v>
      </c>
      <c r="AW546" s="6">
        <v>10</v>
      </c>
      <c r="AX546" s="6">
        <v>10</v>
      </c>
      <c r="AY546" s="6">
        <v>10</v>
      </c>
      <c r="AZ546" s="6">
        <v>10</v>
      </c>
      <c r="BA546" s="6">
        <v>10</v>
      </c>
      <c r="BB546" s="6">
        <v>10</v>
      </c>
      <c r="BC546" s="7">
        <v>10</v>
      </c>
    </row>
    <row r="547" spans="2:55" x14ac:dyDescent="0.2">
      <c r="B547" s="5" t="s">
        <v>106</v>
      </c>
      <c r="C547" s="6">
        <v>16</v>
      </c>
      <c r="D547" s="6" t="s">
        <v>107</v>
      </c>
      <c r="E547" s="6">
        <v>30</v>
      </c>
      <c r="F547" s="6">
        <v>115</v>
      </c>
      <c r="G547" s="6">
        <v>10</v>
      </c>
      <c r="H547" s="6">
        <v>10</v>
      </c>
      <c r="I547" s="6">
        <v>10</v>
      </c>
      <c r="J547" s="6">
        <v>10</v>
      </c>
      <c r="K547" s="6">
        <v>10</v>
      </c>
      <c r="L547" s="6">
        <v>10</v>
      </c>
      <c r="M547" s="6">
        <v>11</v>
      </c>
      <c r="N547" s="6">
        <v>10</v>
      </c>
      <c r="O547" s="6">
        <v>11</v>
      </c>
      <c r="P547" s="6">
        <v>10</v>
      </c>
      <c r="Q547" s="6">
        <v>10</v>
      </c>
      <c r="R547" s="6">
        <v>12</v>
      </c>
      <c r="S547" s="6">
        <v>11</v>
      </c>
      <c r="T547" s="6">
        <v>11</v>
      </c>
      <c r="U547" s="6">
        <v>10</v>
      </c>
      <c r="V547" s="6">
        <v>11</v>
      </c>
      <c r="W547" s="6">
        <v>10</v>
      </c>
      <c r="X547" s="6">
        <v>11</v>
      </c>
      <c r="Y547" s="6">
        <v>10</v>
      </c>
      <c r="Z547" s="6">
        <v>11</v>
      </c>
      <c r="AA547" s="6">
        <v>12</v>
      </c>
      <c r="AB547" s="6">
        <v>12</v>
      </c>
      <c r="AC547" s="6">
        <v>10</v>
      </c>
      <c r="AD547" s="6">
        <v>10</v>
      </c>
      <c r="AE547" s="6">
        <v>11</v>
      </c>
      <c r="AF547" s="6">
        <v>11</v>
      </c>
      <c r="AG547" s="6">
        <v>11</v>
      </c>
      <c r="AH547" s="6">
        <v>11</v>
      </c>
      <c r="AI547" s="6">
        <v>11</v>
      </c>
      <c r="AJ547" s="6">
        <v>11</v>
      </c>
      <c r="AK547" s="6">
        <v>11</v>
      </c>
      <c r="AL547" s="6">
        <v>11</v>
      </c>
      <c r="AM547" s="6">
        <v>12</v>
      </c>
      <c r="AN547" s="6">
        <v>11</v>
      </c>
      <c r="AO547" s="6">
        <v>10</v>
      </c>
      <c r="AP547" s="6">
        <v>12</v>
      </c>
      <c r="AQ547" s="6">
        <v>11</v>
      </c>
      <c r="AR547" s="6">
        <v>11</v>
      </c>
      <c r="AS547" s="6">
        <v>10</v>
      </c>
      <c r="AT547" s="6">
        <v>10</v>
      </c>
      <c r="AU547" s="6">
        <v>10</v>
      </c>
      <c r="AV547" s="6">
        <v>10</v>
      </c>
      <c r="AW547" s="6">
        <v>10</v>
      </c>
      <c r="AX547" s="6">
        <v>10</v>
      </c>
      <c r="AY547" s="6">
        <v>10</v>
      </c>
      <c r="AZ547" s="6">
        <v>10</v>
      </c>
      <c r="BA547" s="6">
        <v>10</v>
      </c>
      <c r="BB547" s="6">
        <v>10</v>
      </c>
      <c r="BC547" s="7">
        <v>10</v>
      </c>
    </row>
    <row r="548" spans="2:55" x14ac:dyDescent="0.2">
      <c r="B548" s="5" t="s">
        <v>106</v>
      </c>
      <c r="C548" s="6">
        <v>16</v>
      </c>
      <c r="D548" s="6" t="s">
        <v>107</v>
      </c>
      <c r="E548" s="6">
        <v>30</v>
      </c>
      <c r="F548" s="6">
        <v>114</v>
      </c>
      <c r="G548" s="6">
        <v>10</v>
      </c>
      <c r="H548" s="6">
        <v>10</v>
      </c>
      <c r="I548" s="6">
        <v>10</v>
      </c>
      <c r="J548" s="6">
        <v>11</v>
      </c>
      <c r="K548" s="6">
        <v>11</v>
      </c>
      <c r="L548" s="6">
        <v>11</v>
      </c>
      <c r="M548" s="6">
        <v>10</v>
      </c>
      <c r="N548" s="6">
        <v>10</v>
      </c>
      <c r="O548" s="6">
        <v>11</v>
      </c>
      <c r="P548" s="6">
        <v>10</v>
      </c>
      <c r="Q548" s="6">
        <v>10</v>
      </c>
      <c r="R548" s="6">
        <v>11</v>
      </c>
      <c r="S548" s="6">
        <v>10</v>
      </c>
      <c r="T548" s="6">
        <v>10</v>
      </c>
      <c r="U548" s="6">
        <v>10</v>
      </c>
      <c r="V548" s="6">
        <v>10</v>
      </c>
      <c r="W548" s="6">
        <v>10</v>
      </c>
      <c r="X548" s="6">
        <v>12</v>
      </c>
      <c r="Y548" s="6">
        <v>10</v>
      </c>
      <c r="Z548" s="6">
        <v>11</v>
      </c>
      <c r="AA548" s="6">
        <v>12</v>
      </c>
      <c r="AB548" s="6">
        <v>12</v>
      </c>
      <c r="AC548" s="6">
        <v>10</v>
      </c>
      <c r="AD548" s="6">
        <v>10</v>
      </c>
      <c r="AE548" s="6">
        <v>11</v>
      </c>
      <c r="AF548" s="6">
        <v>11</v>
      </c>
      <c r="AG548" s="6">
        <v>12</v>
      </c>
      <c r="AH548" s="6">
        <v>11</v>
      </c>
      <c r="AI548" s="6">
        <v>11</v>
      </c>
      <c r="AJ548" s="6">
        <v>11</v>
      </c>
      <c r="AK548" s="6">
        <v>12</v>
      </c>
      <c r="AL548" s="6">
        <v>11</v>
      </c>
      <c r="AM548" s="6">
        <v>11</v>
      </c>
      <c r="AN548" s="6">
        <v>11</v>
      </c>
      <c r="AO548" s="6">
        <v>11</v>
      </c>
      <c r="AP548" s="6">
        <v>11</v>
      </c>
      <c r="AQ548" s="6">
        <v>12</v>
      </c>
      <c r="AR548" s="6">
        <v>11</v>
      </c>
      <c r="AS548" s="6">
        <v>10</v>
      </c>
      <c r="AT548" s="6">
        <v>10</v>
      </c>
      <c r="AU548" s="6">
        <v>10</v>
      </c>
      <c r="AV548" s="6">
        <v>10</v>
      </c>
      <c r="AW548" s="6">
        <v>10</v>
      </c>
      <c r="AX548" s="6">
        <v>10</v>
      </c>
      <c r="AY548" s="6">
        <v>10</v>
      </c>
      <c r="AZ548" s="6">
        <v>10</v>
      </c>
      <c r="BA548" s="6">
        <v>10</v>
      </c>
      <c r="BB548" s="6">
        <v>10</v>
      </c>
      <c r="BC548" s="7">
        <v>10</v>
      </c>
    </row>
    <row r="549" spans="2:55" x14ac:dyDescent="0.2">
      <c r="B549" s="5" t="s">
        <v>106</v>
      </c>
      <c r="C549" s="6">
        <v>16</v>
      </c>
      <c r="D549" s="6" t="s">
        <v>107</v>
      </c>
      <c r="E549" s="6">
        <v>30</v>
      </c>
      <c r="F549" s="6">
        <v>113</v>
      </c>
      <c r="G549" s="6">
        <v>10</v>
      </c>
      <c r="H549" s="6">
        <v>10</v>
      </c>
      <c r="I549" s="6">
        <v>11</v>
      </c>
      <c r="J549" s="6">
        <v>11</v>
      </c>
      <c r="K549" s="6">
        <v>11</v>
      </c>
      <c r="L549" s="6">
        <v>10</v>
      </c>
      <c r="M549" s="6">
        <v>11</v>
      </c>
      <c r="N549" s="6">
        <v>10</v>
      </c>
      <c r="O549" s="6">
        <v>11</v>
      </c>
      <c r="P549" s="6">
        <v>11</v>
      </c>
      <c r="Q549" s="6">
        <v>11</v>
      </c>
      <c r="R549" s="6">
        <v>12</v>
      </c>
      <c r="S549" s="6">
        <v>11</v>
      </c>
      <c r="T549" s="6">
        <v>10</v>
      </c>
      <c r="U549" s="6">
        <v>11</v>
      </c>
      <c r="V549" s="6">
        <v>10</v>
      </c>
      <c r="W549" s="6">
        <v>10</v>
      </c>
      <c r="X549" s="6">
        <v>12</v>
      </c>
      <c r="Y549" s="6">
        <v>10</v>
      </c>
      <c r="Z549" s="6">
        <v>11</v>
      </c>
      <c r="AA549" s="6">
        <v>12</v>
      </c>
      <c r="AB549" s="6">
        <v>12</v>
      </c>
      <c r="AC549" s="6">
        <v>10</v>
      </c>
      <c r="AD549" s="6">
        <v>10</v>
      </c>
      <c r="AE549" s="6">
        <v>11</v>
      </c>
      <c r="AF549" s="6">
        <v>11</v>
      </c>
      <c r="AG549" s="6">
        <v>11</v>
      </c>
      <c r="AH549" s="6">
        <v>11</v>
      </c>
      <c r="AI549" s="6">
        <v>12</v>
      </c>
      <c r="AJ549" s="6">
        <v>11</v>
      </c>
      <c r="AK549" s="6">
        <v>11</v>
      </c>
      <c r="AL549" s="6">
        <v>11</v>
      </c>
      <c r="AM549" s="6">
        <v>11</v>
      </c>
      <c r="AN549" s="6">
        <v>10</v>
      </c>
      <c r="AO549" s="6">
        <v>10</v>
      </c>
      <c r="AP549" s="6">
        <v>11</v>
      </c>
      <c r="AQ549" s="6">
        <v>11</v>
      </c>
      <c r="AR549" s="6">
        <v>11</v>
      </c>
      <c r="AS549" s="6">
        <v>10</v>
      </c>
      <c r="AT549" s="6">
        <v>10</v>
      </c>
      <c r="AU549" s="6">
        <v>10</v>
      </c>
      <c r="AV549" s="6">
        <v>10</v>
      </c>
      <c r="AW549" s="6">
        <v>10</v>
      </c>
      <c r="AX549" s="6">
        <v>10</v>
      </c>
      <c r="AY549" s="6">
        <v>10</v>
      </c>
      <c r="AZ549" s="6">
        <v>10</v>
      </c>
      <c r="BA549" s="6">
        <v>10</v>
      </c>
      <c r="BB549" s="6">
        <v>10</v>
      </c>
      <c r="BC549" s="7">
        <v>10</v>
      </c>
    </row>
    <row r="550" spans="2:55" x14ac:dyDescent="0.2">
      <c r="B550" s="5" t="s">
        <v>106</v>
      </c>
      <c r="C550" s="6">
        <v>16</v>
      </c>
      <c r="D550" s="6" t="s">
        <v>107</v>
      </c>
      <c r="E550" s="6">
        <v>29</v>
      </c>
      <c r="F550" s="6">
        <v>113</v>
      </c>
      <c r="G550" s="6">
        <v>10</v>
      </c>
      <c r="H550" s="6">
        <v>10</v>
      </c>
      <c r="I550" s="6">
        <v>10</v>
      </c>
      <c r="J550" s="6">
        <v>10</v>
      </c>
      <c r="K550" s="6">
        <v>11</v>
      </c>
      <c r="L550" s="6">
        <v>10</v>
      </c>
      <c r="M550" s="6">
        <v>11</v>
      </c>
      <c r="N550" s="6">
        <v>10</v>
      </c>
      <c r="O550" s="6">
        <v>11</v>
      </c>
      <c r="P550" s="6">
        <v>10</v>
      </c>
      <c r="Q550" s="6">
        <v>10</v>
      </c>
      <c r="R550" s="6">
        <v>11</v>
      </c>
      <c r="S550" s="6">
        <v>10</v>
      </c>
      <c r="T550" s="6">
        <v>10</v>
      </c>
      <c r="U550" s="6">
        <v>11</v>
      </c>
      <c r="V550" s="6">
        <v>10</v>
      </c>
      <c r="W550" s="6">
        <v>10</v>
      </c>
      <c r="X550" s="6">
        <v>12</v>
      </c>
      <c r="Y550" s="6">
        <v>10</v>
      </c>
      <c r="Z550" s="6">
        <v>11</v>
      </c>
      <c r="AA550" s="6">
        <v>11</v>
      </c>
      <c r="AB550" s="6">
        <v>11</v>
      </c>
      <c r="AC550" s="6">
        <v>10</v>
      </c>
      <c r="AD550" s="6">
        <v>10</v>
      </c>
      <c r="AE550" s="6">
        <v>10</v>
      </c>
      <c r="AF550" s="6">
        <v>10</v>
      </c>
      <c r="AG550" s="6">
        <v>13</v>
      </c>
      <c r="AH550" s="6">
        <v>10</v>
      </c>
      <c r="AI550" s="6">
        <v>11</v>
      </c>
      <c r="AJ550" s="6">
        <v>10</v>
      </c>
      <c r="AK550" s="6">
        <v>12</v>
      </c>
      <c r="AL550" s="6">
        <v>11</v>
      </c>
      <c r="AM550" s="6">
        <v>11</v>
      </c>
      <c r="AN550" s="6">
        <v>10</v>
      </c>
      <c r="AO550" s="6">
        <v>10</v>
      </c>
      <c r="AP550" s="6">
        <v>11</v>
      </c>
      <c r="AQ550" s="6">
        <v>11</v>
      </c>
      <c r="AR550" s="6">
        <v>12</v>
      </c>
      <c r="AS550" s="6">
        <v>10</v>
      </c>
      <c r="AT550" s="6">
        <v>10</v>
      </c>
      <c r="AU550" s="6">
        <v>10</v>
      </c>
      <c r="AV550" s="6">
        <v>10</v>
      </c>
      <c r="AW550" s="6">
        <v>10</v>
      </c>
      <c r="AX550" s="6">
        <v>10</v>
      </c>
      <c r="AY550" s="6">
        <v>10</v>
      </c>
      <c r="AZ550" s="6">
        <v>10</v>
      </c>
      <c r="BA550" s="6">
        <v>10</v>
      </c>
      <c r="BB550" s="6">
        <v>10</v>
      </c>
      <c r="BC550" s="7">
        <v>10</v>
      </c>
    </row>
    <row r="551" spans="2:55" x14ac:dyDescent="0.2">
      <c r="B551" s="5" t="s">
        <v>106</v>
      </c>
      <c r="C551" s="6">
        <v>16</v>
      </c>
      <c r="D551" s="6" t="s">
        <v>107</v>
      </c>
      <c r="E551" s="6">
        <v>29</v>
      </c>
      <c r="F551" s="6">
        <v>113</v>
      </c>
      <c r="G551" s="6">
        <v>10</v>
      </c>
      <c r="H551" s="6">
        <v>10</v>
      </c>
      <c r="I551" s="6">
        <v>10</v>
      </c>
      <c r="J551" s="6">
        <v>10</v>
      </c>
      <c r="K551" s="6">
        <v>11</v>
      </c>
      <c r="L551" s="6">
        <v>10</v>
      </c>
      <c r="M551" s="6">
        <v>11</v>
      </c>
      <c r="N551" s="6">
        <v>10</v>
      </c>
      <c r="O551" s="6">
        <v>11</v>
      </c>
      <c r="P551" s="6">
        <v>10</v>
      </c>
      <c r="Q551" s="6">
        <v>10</v>
      </c>
      <c r="R551" s="6">
        <v>10</v>
      </c>
      <c r="S551" s="6">
        <v>11</v>
      </c>
      <c r="T551" s="6">
        <v>10</v>
      </c>
      <c r="U551" s="6">
        <v>10</v>
      </c>
      <c r="V551" s="6">
        <v>11</v>
      </c>
      <c r="W551" s="6">
        <v>10</v>
      </c>
      <c r="X551" s="6">
        <v>11</v>
      </c>
      <c r="Y551" s="6">
        <v>10</v>
      </c>
      <c r="Z551" s="6">
        <v>11</v>
      </c>
      <c r="AA551" s="6">
        <v>12</v>
      </c>
      <c r="AB551" s="6">
        <v>12</v>
      </c>
      <c r="AC551" s="6">
        <v>10</v>
      </c>
      <c r="AD551" s="6">
        <v>10</v>
      </c>
      <c r="AE551" s="6">
        <v>11</v>
      </c>
      <c r="AF551" s="6">
        <v>11</v>
      </c>
      <c r="AG551" s="6">
        <v>12</v>
      </c>
      <c r="AH551" s="6">
        <v>10</v>
      </c>
      <c r="AI551" s="6">
        <v>11</v>
      </c>
      <c r="AJ551" s="6">
        <v>10</v>
      </c>
      <c r="AK551" s="6">
        <v>11</v>
      </c>
      <c r="AL551" s="6">
        <v>11</v>
      </c>
      <c r="AM551" s="6">
        <v>11</v>
      </c>
      <c r="AN551" s="6">
        <v>11</v>
      </c>
      <c r="AO551" s="6">
        <v>11</v>
      </c>
      <c r="AP551" s="6">
        <v>12</v>
      </c>
      <c r="AQ551" s="6">
        <v>10</v>
      </c>
      <c r="AR551" s="6">
        <v>12</v>
      </c>
      <c r="AS551" s="6">
        <v>10</v>
      </c>
      <c r="AT551" s="6">
        <v>10</v>
      </c>
      <c r="AU551" s="6">
        <v>10</v>
      </c>
      <c r="AV551" s="6">
        <v>10</v>
      </c>
      <c r="AW551" s="6">
        <v>10</v>
      </c>
      <c r="AX551" s="6">
        <v>10</v>
      </c>
      <c r="AY551" s="6">
        <v>10</v>
      </c>
      <c r="AZ551" s="6">
        <v>10</v>
      </c>
      <c r="BA551" s="6">
        <v>10</v>
      </c>
      <c r="BB551" s="6">
        <v>10</v>
      </c>
      <c r="BC551" s="7">
        <v>10</v>
      </c>
    </row>
    <row r="552" spans="2:55" x14ac:dyDescent="0.2">
      <c r="B552" s="5" t="s">
        <v>108</v>
      </c>
      <c r="C552" s="6">
        <v>16</v>
      </c>
      <c r="D552" s="6" t="s">
        <v>107</v>
      </c>
      <c r="E552" s="6">
        <v>30</v>
      </c>
      <c r="F552" s="6">
        <v>113</v>
      </c>
      <c r="G552" s="6">
        <v>10</v>
      </c>
      <c r="H552" s="6">
        <v>10</v>
      </c>
      <c r="I552" s="6">
        <v>10</v>
      </c>
      <c r="J552" s="6">
        <v>11</v>
      </c>
      <c r="K552" s="6">
        <v>10</v>
      </c>
      <c r="L552" s="6">
        <v>10</v>
      </c>
      <c r="M552" s="6">
        <v>10</v>
      </c>
      <c r="N552" s="6">
        <v>10</v>
      </c>
      <c r="O552" s="6">
        <v>11</v>
      </c>
      <c r="P552" s="6">
        <v>10</v>
      </c>
      <c r="Q552" s="6">
        <v>10</v>
      </c>
      <c r="R552" s="6">
        <v>11</v>
      </c>
      <c r="S552" s="6">
        <v>11</v>
      </c>
      <c r="T552" s="6">
        <v>10</v>
      </c>
      <c r="U552" s="6">
        <v>11</v>
      </c>
      <c r="V552" s="6">
        <v>10</v>
      </c>
      <c r="W552" s="6">
        <v>10</v>
      </c>
      <c r="X552" s="6">
        <v>11</v>
      </c>
      <c r="Y552" s="6">
        <v>10</v>
      </c>
      <c r="Z552" s="6">
        <v>11</v>
      </c>
      <c r="AA552" s="6">
        <v>12</v>
      </c>
      <c r="AB552" s="6">
        <v>12</v>
      </c>
      <c r="AC552" s="6">
        <v>10</v>
      </c>
      <c r="AD552" s="6">
        <v>10</v>
      </c>
      <c r="AE552" s="6">
        <v>11</v>
      </c>
      <c r="AF552" s="6">
        <v>11</v>
      </c>
      <c r="AG552" s="6">
        <v>11</v>
      </c>
      <c r="AH552" s="6">
        <v>11</v>
      </c>
      <c r="AI552" s="6">
        <v>12</v>
      </c>
      <c r="AJ552" s="6">
        <v>10</v>
      </c>
      <c r="AK552" s="6">
        <v>11</v>
      </c>
      <c r="AL552" s="6">
        <v>11</v>
      </c>
      <c r="AM552" s="6">
        <v>11</v>
      </c>
      <c r="AN552" s="6">
        <v>11</v>
      </c>
      <c r="AO552" s="6">
        <v>11</v>
      </c>
      <c r="AP552" s="6">
        <v>11</v>
      </c>
      <c r="AQ552" s="6">
        <v>11</v>
      </c>
      <c r="AR552" s="6">
        <v>12</v>
      </c>
      <c r="AS552" s="6">
        <v>10</v>
      </c>
      <c r="AT552" s="6">
        <v>10</v>
      </c>
      <c r="AU552" s="6">
        <v>10</v>
      </c>
      <c r="AV552" s="6">
        <v>10</v>
      </c>
      <c r="AW552" s="6">
        <v>10</v>
      </c>
      <c r="AX552" s="6">
        <v>10</v>
      </c>
      <c r="AY552" s="6">
        <v>10</v>
      </c>
      <c r="AZ552" s="6">
        <v>10</v>
      </c>
      <c r="BA552" s="6">
        <v>10</v>
      </c>
      <c r="BB552" s="6">
        <v>10</v>
      </c>
      <c r="BC552" s="7">
        <v>10</v>
      </c>
    </row>
    <row r="553" spans="2:55" x14ac:dyDescent="0.2">
      <c r="B553" s="5" t="s">
        <v>108</v>
      </c>
      <c r="C553" s="6">
        <v>16</v>
      </c>
      <c r="D553" s="6" t="s">
        <v>107</v>
      </c>
      <c r="E553" s="6">
        <v>30</v>
      </c>
      <c r="F553" s="6">
        <v>113</v>
      </c>
      <c r="G553" s="6">
        <v>10</v>
      </c>
      <c r="H553" s="6">
        <v>10</v>
      </c>
      <c r="I553" s="6">
        <v>11</v>
      </c>
      <c r="J553" s="6">
        <v>10</v>
      </c>
      <c r="K553" s="6">
        <v>11</v>
      </c>
      <c r="L553" s="6">
        <v>10</v>
      </c>
      <c r="M553" s="6">
        <v>11</v>
      </c>
      <c r="N553" s="6">
        <v>10</v>
      </c>
      <c r="O553" s="6">
        <v>11</v>
      </c>
      <c r="P553" s="6">
        <v>10</v>
      </c>
      <c r="Q553" s="6">
        <v>11</v>
      </c>
      <c r="R553" s="6">
        <v>11</v>
      </c>
      <c r="S553" s="6">
        <v>11</v>
      </c>
      <c r="T553" s="6">
        <v>10</v>
      </c>
      <c r="U553" s="6">
        <v>11</v>
      </c>
      <c r="V553" s="6">
        <v>10</v>
      </c>
      <c r="W553" s="6">
        <v>10</v>
      </c>
      <c r="X553" s="6">
        <v>11</v>
      </c>
      <c r="Y553" s="6">
        <v>10</v>
      </c>
      <c r="Z553" s="6">
        <v>11</v>
      </c>
      <c r="AA553" s="6">
        <v>11</v>
      </c>
      <c r="AB553" s="6">
        <v>12</v>
      </c>
      <c r="AC553" s="6">
        <v>10</v>
      </c>
      <c r="AD553" s="6">
        <v>10</v>
      </c>
      <c r="AE553" s="6">
        <v>11</v>
      </c>
      <c r="AF553" s="6">
        <v>11</v>
      </c>
      <c r="AG553" s="6">
        <v>11</v>
      </c>
      <c r="AH553" s="6">
        <v>11</v>
      </c>
      <c r="AI553" s="6">
        <v>11</v>
      </c>
      <c r="AJ553" s="6">
        <v>11</v>
      </c>
      <c r="AK553" s="6">
        <v>11</v>
      </c>
      <c r="AL553" s="6">
        <v>11</v>
      </c>
      <c r="AM553" s="6">
        <v>10</v>
      </c>
      <c r="AN553" s="6">
        <v>11</v>
      </c>
      <c r="AO553" s="6">
        <v>11</v>
      </c>
      <c r="AP553" s="6">
        <v>11</v>
      </c>
      <c r="AQ553" s="6">
        <v>11</v>
      </c>
      <c r="AR553" s="6">
        <v>12</v>
      </c>
      <c r="AS553" s="6">
        <v>10</v>
      </c>
      <c r="AT553" s="6">
        <v>10</v>
      </c>
      <c r="AU553" s="6">
        <v>10</v>
      </c>
      <c r="AV553" s="6">
        <v>10</v>
      </c>
      <c r="AW553" s="6">
        <v>10</v>
      </c>
      <c r="AX553" s="6">
        <v>10</v>
      </c>
      <c r="AY553" s="6">
        <v>10</v>
      </c>
      <c r="AZ553" s="6">
        <v>10</v>
      </c>
      <c r="BA553" s="6">
        <v>10</v>
      </c>
      <c r="BB553" s="6">
        <v>10</v>
      </c>
      <c r="BC553" s="7">
        <v>10</v>
      </c>
    </row>
    <row r="554" spans="2:55" x14ac:dyDescent="0.2">
      <c r="B554" s="5" t="s">
        <v>108</v>
      </c>
      <c r="C554" s="6">
        <v>16</v>
      </c>
      <c r="D554" s="6" t="s">
        <v>107</v>
      </c>
      <c r="E554" s="6">
        <v>30</v>
      </c>
      <c r="F554" s="6">
        <v>112</v>
      </c>
      <c r="G554" s="6">
        <v>10</v>
      </c>
      <c r="H554" s="6">
        <v>10</v>
      </c>
      <c r="I554" s="6">
        <v>10</v>
      </c>
      <c r="J554" s="6">
        <v>10</v>
      </c>
      <c r="K554" s="6">
        <v>11</v>
      </c>
      <c r="L554" s="6">
        <v>10</v>
      </c>
      <c r="M554" s="6">
        <v>11</v>
      </c>
      <c r="N554" s="6">
        <v>10</v>
      </c>
      <c r="O554" s="6">
        <v>10</v>
      </c>
      <c r="P554" s="6">
        <v>10</v>
      </c>
      <c r="Q554" s="6">
        <v>10</v>
      </c>
      <c r="R554" s="6">
        <v>11</v>
      </c>
      <c r="S554" s="6">
        <v>10</v>
      </c>
      <c r="T554" s="6">
        <v>10</v>
      </c>
      <c r="U554" s="6">
        <v>11</v>
      </c>
      <c r="V554" s="6">
        <v>10</v>
      </c>
      <c r="W554" s="6">
        <v>10</v>
      </c>
      <c r="X554" s="6">
        <v>12</v>
      </c>
      <c r="Y554" s="6">
        <v>10</v>
      </c>
      <c r="Z554" s="6">
        <v>11</v>
      </c>
      <c r="AA554" s="6">
        <v>11</v>
      </c>
      <c r="AB554" s="6">
        <v>11</v>
      </c>
      <c r="AC554" s="6">
        <v>10</v>
      </c>
      <c r="AD554" s="6">
        <v>10</v>
      </c>
      <c r="AE554" s="6">
        <v>11</v>
      </c>
      <c r="AF554" s="6">
        <v>10</v>
      </c>
      <c r="AG554" s="6">
        <v>12</v>
      </c>
      <c r="AH554" s="6">
        <v>11</v>
      </c>
      <c r="AI554" s="6">
        <v>10</v>
      </c>
      <c r="AJ554" s="6">
        <v>10</v>
      </c>
      <c r="AK554" s="6">
        <v>11</v>
      </c>
      <c r="AL554" s="6">
        <v>11</v>
      </c>
      <c r="AM554" s="6">
        <v>11</v>
      </c>
      <c r="AN554" s="6">
        <v>11</v>
      </c>
      <c r="AO554" s="6">
        <v>10</v>
      </c>
      <c r="AP554" s="6">
        <v>11</v>
      </c>
      <c r="AQ554" s="6">
        <v>11</v>
      </c>
      <c r="AR554" s="6">
        <v>12</v>
      </c>
      <c r="AS554" s="6">
        <v>10</v>
      </c>
      <c r="AT554" s="6">
        <v>10</v>
      </c>
      <c r="AU554" s="6">
        <v>10</v>
      </c>
      <c r="AV554" s="6">
        <v>10</v>
      </c>
      <c r="AW554" s="6">
        <v>10</v>
      </c>
      <c r="AX554" s="6">
        <v>10</v>
      </c>
      <c r="AY554" s="6">
        <v>10</v>
      </c>
      <c r="AZ554" s="6">
        <v>10</v>
      </c>
      <c r="BA554" s="6">
        <v>10</v>
      </c>
      <c r="BB554" s="6">
        <v>10</v>
      </c>
      <c r="BC554" s="7">
        <v>10</v>
      </c>
    </row>
    <row r="555" spans="2:55" x14ac:dyDescent="0.2">
      <c r="B555" s="5" t="s">
        <v>108</v>
      </c>
      <c r="C555" s="6">
        <v>16</v>
      </c>
      <c r="D555" s="6" t="s">
        <v>107</v>
      </c>
      <c r="E555" s="6">
        <v>29</v>
      </c>
      <c r="F555" s="6">
        <v>112</v>
      </c>
      <c r="G555" s="6">
        <v>10</v>
      </c>
      <c r="H555" s="6">
        <v>10</v>
      </c>
      <c r="I555" s="6">
        <v>10</v>
      </c>
      <c r="J555" s="6">
        <v>10</v>
      </c>
      <c r="K555" s="6">
        <v>11</v>
      </c>
      <c r="L555" s="6">
        <v>10</v>
      </c>
      <c r="M555" s="6">
        <v>10</v>
      </c>
      <c r="N555" s="6">
        <v>10</v>
      </c>
      <c r="O555" s="6">
        <v>11</v>
      </c>
      <c r="P555" s="6">
        <v>10</v>
      </c>
      <c r="Q555" s="6">
        <v>10</v>
      </c>
      <c r="R555" s="6">
        <v>11</v>
      </c>
      <c r="S555" s="6">
        <v>11</v>
      </c>
      <c r="T555" s="6">
        <v>10</v>
      </c>
      <c r="U555" s="6">
        <v>11</v>
      </c>
      <c r="V555" s="6">
        <v>10</v>
      </c>
      <c r="W555" s="6">
        <v>10</v>
      </c>
      <c r="X555" s="6">
        <v>12</v>
      </c>
      <c r="Y555" s="6">
        <v>10</v>
      </c>
      <c r="Z555" s="6">
        <v>10</v>
      </c>
      <c r="AA555" s="6">
        <v>12</v>
      </c>
      <c r="AB555" s="6">
        <v>11</v>
      </c>
      <c r="AC555" s="6">
        <v>10</v>
      </c>
      <c r="AD555" s="6">
        <v>10</v>
      </c>
      <c r="AE555" s="6">
        <v>11</v>
      </c>
      <c r="AF555" s="6">
        <v>11</v>
      </c>
      <c r="AG555" s="6">
        <v>12</v>
      </c>
      <c r="AH555" s="6">
        <v>11</v>
      </c>
      <c r="AI555" s="6">
        <v>11</v>
      </c>
      <c r="AJ555" s="6">
        <v>11</v>
      </c>
      <c r="AK555" s="6">
        <v>11</v>
      </c>
      <c r="AL555" s="6">
        <v>11</v>
      </c>
      <c r="AM555" s="6">
        <v>11</v>
      </c>
      <c r="AN555" s="6">
        <v>10</v>
      </c>
      <c r="AO555" s="6">
        <v>10</v>
      </c>
      <c r="AP555" s="6">
        <v>12</v>
      </c>
      <c r="AQ555" s="6">
        <v>11</v>
      </c>
      <c r="AR555" s="6">
        <v>11</v>
      </c>
      <c r="AS555" s="6">
        <v>10</v>
      </c>
      <c r="AT555" s="6">
        <v>10</v>
      </c>
      <c r="AU555" s="6">
        <v>10</v>
      </c>
      <c r="AV555" s="6">
        <v>10</v>
      </c>
      <c r="AW555" s="6">
        <v>10</v>
      </c>
      <c r="AX555" s="6">
        <v>10</v>
      </c>
      <c r="AY555" s="6">
        <v>10</v>
      </c>
      <c r="AZ555" s="6">
        <v>10</v>
      </c>
      <c r="BA555" s="6">
        <v>10</v>
      </c>
      <c r="BB555" s="6">
        <v>10</v>
      </c>
      <c r="BC555" s="7">
        <v>10</v>
      </c>
    </row>
    <row r="556" spans="2:55" x14ac:dyDescent="0.2">
      <c r="B556" s="5" t="s">
        <v>108</v>
      </c>
      <c r="C556" s="6">
        <v>16</v>
      </c>
      <c r="D556" s="6" t="s">
        <v>107</v>
      </c>
      <c r="E556" s="6">
        <v>30</v>
      </c>
      <c r="F556" s="6">
        <v>112</v>
      </c>
      <c r="G556" s="6">
        <v>10</v>
      </c>
      <c r="H556" s="6">
        <v>10</v>
      </c>
      <c r="I556" s="6">
        <v>10</v>
      </c>
      <c r="J556" s="6">
        <v>10</v>
      </c>
      <c r="K556" s="6">
        <v>11</v>
      </c>
      <c r="L556" s="6">
        <v>10</v>
      </c>
      <c r="M556" s="6">
        <v>10</v>
      </c>
      <c r="N556" s="6">
        <v>10</v>
      </c>
      <c r="O556" s="6">
        <v>11</v>
      </c>
      <c r="P556" s="6">
        <v>10</v>
      </c>
      <c r="Q556" s="6">
        <v>10</v>
      </c>
      <c r="R556" s="6">
        <v>11</v>
      </c>
      <c r="S556" s="6">
        <v>10</v>
      </c>
      <c r="T556" s="6">
        <v>10</v>
      </c>
      <c r="U556" s="6">
        <v>10</v>
      </c>
      <c r="V556" s="6">
        <v>10</v>
      </c>
      <c r="W556" s="6">
        <v>10</v>
      </c>
      <c r="X556" s="6">
        <v>11</v>
      </c>
      <c r="Y556" s="6">
        <v>10</v>
      </c>
      <c r="Z556" s="6">
        <v>11</v>
      </c>
      <c r="AA556" s="6">
        <v>12</v>
      </c>
      <c r="AB556" s="6">
        <v>12</v>
      </c>
      <c r="AC556" s="6">
        <v>10</v>
      </c>
      <c r="AD556" s="6">
        <v>10</v>
      </c>
      <c r="AE556" s="6">
        <v>11</v>
      </c>
      <c r="AF556" s="6">
        <v>11</v>
      </c>
      <c r="AG556" s="6">
        <v>11</v>
      </c>
      <c r="AH556" s="6">
        <v>10</v>
      </c>
      <c r="AI556" s="6">
        <v>11</v>
      </c>
      <c r="AJ556" s="6">
        <v>10</v>
      </c>
      <c r="AK556" s="6">
        <v>12</v>
      </c>
      <c r="AL556" s="6">
        <v>11</v>
      </c>
      <c r="AM556" s="6">
        <v>11</v>
      </c>
      <c r="AN556" s="6">
        <v>10</v>
      </c>
      <c r="AO556" s="6">
        <v>11</v>
      </c>
      <c r="AP556" s="6">
        <v>11</v>
      </c>
      <c r="AQ556" s="6">
        <v>11</v>
      </c>
      <c r="AR556" s="6">
        <v>11</v>
      </c>
      <c r="AS556" s="6">
        <v>10</v>
      </c>
      <c r="AT556" s="6">
        <v>10</v>
      </c>
      <c r="AU556" s="6">
        <v>10</v>
      </c>
      <c r="AV556" s="6">
        <v>10</v>
      </c>
      <c r="AW556" s="6">
        <v>10</v>
      </c>
      <c r="AX556" s="6">
        <v>10</v>
      </c>
      <c r="AY556" s="6">
        <v>10</v>
      </c>
      <c r="AZ556" s="6">
        <v>10</v>
      </c>
      <c r="BA556" s="6">
        <v>10</v>
      </c>
      <c r="BB556" s="6">
        <v>10</v>
      </c>
      <c r="BC556" s="7">
        <v>10</v>
      </c>
    </row>
    <row r="557" spans="2:55" x14ac:dyDescent="0.2">
      <c r="B557" s="5" t="s">
        <v>108</v>
      </c>
      <c r="C557" s="6">
        <v>16</v>
      </c>
      <c r="D557" s="6" t="s">
        <v>107</v>
      </c>
      <c r="E557" s="6">
        <v>29</v>
      </c>
      <c r="F557" s="6">
        <v>110</v>
      </c>
      <c r="G557" s="6">
        <v>10</v>
      </c>
      <c r="H557" s="6">
        <v>10</v>
      </c>
      <c r="I557" s="6">
        <v>10</v>
      </c>
      <c r="J557" s="6">
        <v>10</v>
      </c>
      <c r="K557" s="6">
        <v>10</v>
      </c>
      <c r="L557" s="6">
        <v>10</v>
      </c>
      <c r="M557" s="6">
        <v>10</v>
      </c>
      <c r="N557" s="6">
        <v>10</v>
      </c>
      <c r="O557" s="6">
        <v>10</v>
      </c>
      <c r="P557" s="6">
        <v>10</v>
      </c>
      <c r="Q557" s="6">
        <v>10</v>
      </c>
      <c r="R557" s="6">
        <v>10</v>
      </c>
      <c r="S557" s="6">
        <v>11</v>
      </c>
      <c r="T557" s="6">
        <v>10</v>
      </c>
      <c r="U557" s="6">
        <v>11</v>
      </c>
      <c r="V557" s="6">
        <v>10</v>
      </c>
      <c r="W557" s="6">
        <v>10</v>
      </c>
      <c r="X557" s="6">
        <v>11</v>
      </c>
      <c r="Y557" s="6">
        <v>10</v>
      </c>
      <c r="Z557" s="6">
        <v>11</v>
      </c>
      <c r="AA557" s="6">
        <v>12</v>
      </c>
      <c r="AB557" s="6">
        <v>12</v>
      </c>
      <c r="AC557" s="6">
        <v>10</v>
      </c>
      <c r="AD557" s="6">
        <v>10</v>
      </c>
      <c r="AE557" s="6">
        <v>10</v>
      </c>
      <c r="AF557" s="6">
        <v>11</v>
      </c>
      <c r="AG557" s="6">
        <v>11</v>
      </c>
      <c r="AH557" s="6">
        <v>11</v>
      </c>
      <c r="AI557" s="6">
        <v>11</v>
      </c>
      <c r="AJ557" s="6">
        <v>10</v>
      </c>
      <c r="AK557" s="6">
        <v>11</v>
      </c>
      <c r="AL557" s="6">
        <v>11</v>
      </c>
      <c r="AM557" s="6">
        <v>10</v>
      </c>
      <c r="AN557" s="6">
        <v>11</v>
      </c>
      <c r="AO557" s="6">
        <v>10</v>
      </c>
      <c r="AP557" s="6">
        <v>11</v>
      </c>
      <c r="AQ557" s="6">
        <v>11</v>
      </c>
      <c r="AR557" s="6">
        <v>11</v>
      </c>
      <c r="AS557" s="6">
        <v>10</v>
      </c>
      <c r="AT557" s="6">
        <v>10</v>
      </c>
      <c r="AU557" s="6">
        <v>10</v>
      </c>
      <c r="AV557" s="6">
        <v>10</v>
      </c>
      <c r="AW557" s="6">
        <v>10</v>
      </c>
      <c r="AX557" s="6">
        <v>10</v>
      </c>
      <c r="AY557" s="6">
        <v>10</v>
      </c>
      <c r="AZ557" s="6">
        <v>10</v>
      </c>
      <c r="BA557" s="6">
        <v>10</v>
      </c>
      <c r="BB557" s="6">
        <v>10</v>
      </c>
      <c r="BC557" s="7">
        <v>10</v>
      </c>
    </row>
    <row r="558" spans="2:55" x14ac:dyDescent="0.2">
      <c r="B558" s="5" t="s">
        <v>108</v>
      </c>
      <c r="C558" s="6">
        <v>16</v>
      </c>
      <c r="D558" s="6" t="s">
        <v>107</v>
      </c>
      <c r="E558" s="6">
        <v>29</v>
      </c>
      <c r="F558" s="6">
        <v>109</v>
      </c>
      <c r="G558" s="6">
        <v>10</v>
      </c>
      <c r="H558" s="6">
        <v>10</v>
      </c>
      <c r="I558" s="6">
        <v>10</v>
      </c>
      <c r="J558" s="6">
        <v>10</v>
      </c>
      <c r="K558" s="6">
        <v>10</v>
      </c>
      <c r="L558" s="6">
        <v>10</v>
      </c>
      <c r="M558" s="6">
        <v>11</v>
      </c>
      <c r="N558" s="6">
        <v>10</v>
      </c>
      <c r="O558" s="6">
        <v>11</v>
      </c>
      <c r="P558" s="6">
        <v>10</v>
      </c>
      <c r="Q558" s="6">
        <v>10</v>
      </c>
      <c r="R558" s="6">
        <v>10</v>
      </c>
      <c r="S558" s="6">
        <v>10</v>
      </c>
      <c r="T558" s="6">
        <v>10</v>
      </c>
      <c r="U558" s="6">
        <v>10</v>
      </c>
      <c r="V558" s="6">
        <v>10</v>
      </c>
      <c r="W558" s="6">
        <v>10</v>
      </c>
      <c r="X558" s="6">
        <v>12</v>
      </c>
      <c r="Y558" s="6">
        <v>10</v>
      </c>
      <c r="Z558" s="6">
        <v>11</v>
      </c>
      <c r="AA558" s="6">
        <v>11</v>
      </c>
      <c r="AB558" s="6">
        <v>11</v>
      </c>
      <c r="AC558" s="6">
        <v>10</v>
      </c>
      <c r="AD558" s="6">
        <v>10</v>
      </c>
      <c r="AE558" s="6">
        <v>11</v>
      </c>
      <c r="AF558" s="6">
        <v>11</v>
      </c>
      <c r="AG558" s="6">
        <v>12</v>
      </c>
      <c r="AH558" s="6">
        <v>10</v>
      </c>
      <c r="AI558" s="6">
        <v>11</v>
      </c>
      <c r="AJ558" s="6">
        <v>10</v>
      </c>
      <c r="AK558" s="6">
        <v>11</v>
      </c>
      <c r="AL558" s="6">
        <v>11</v>
      </c>
      <c r="AM558" s="6">
        <v>11</v>
      </c>
      <c r="AN558" s="6">
        <v>10</v>
      </c>
      <c r="AO558" s="6">
        <v>10</v>
      </c>
      <c r="AP558" s="6">
        <v>11</v>
      </c>
      <c r="AQ558" s="6">
        <v>11</v>
      </c>
      <c r="AR558" s="6">
        <v>11</v>
      </c>
      <c r="AS558" s="6">
        <v>10</v>
      </c>
      <c r="AT558" s="6">
        <v>10</v>
      </c>
      <c r="AU558" s="6">
        <v>10</v>
      </c>
      <c r="AV558" s="6">
        <v>10</v>
      </c>
      <c r="AW558" s="6">
        <v>10</v>
      </c>
      <c r="AX558" s="6">
        <v>10</v>
      </c>
      <c r="AY558" s="6">
        <v>10</v>
      </c>
      <c r="AZ558" s="6">
        <v>10</v>
      </c>
      <c r="BA558" s="6">
        <v>10</v>
      </c>
      <c r="BB558" s="6">
        <v>10</v>
      </c>
      <c r="BC558" s="7">
        <v>10</v>
      </c>
    </row>
    <row r="559" spans="2:55" x14ac:dyDescent="0.2">
      <c r="B559" s="5" t="s">
        <v>115</v>
      </c>
      <c r="C559" s="6">
        <v>16</v>
      </c>
      <c r="D559" s="6" t="s">
        <v>116</v>
      </c>
      <c r="E559" s="6">
        <v>30</v>
      </c>
      <c r="F559" s="6">
        <v>117</v>
      </c>
      <c r="G559" s="6">
        <v>10</v>
      </c>
      <c r="H559" s="6">
        <v>10</v>
      </c>
      <c r="I559" s="6">
        <v>11</v>
      </c>
      <c r="J559" s="6">
        <v>11</v>
      </c>
      <c r="K559" s="6">
        <v>11</v>
      </c>
      <c r="L559" s="6">
        <v>11</v>
      </c>
      <c r="M559" s="6">
        <v>11</v>
      </c>
      <c r="N559" s="6">
        <v>10</v>
      </c>
      <c r="O559" s="6">
        <v>11</v>
      </c>
      <c r="P559" s="6">
        <v>11</v>
      </c>
      <c r="Q559" s="6">
        <v>12</v>
      </c>
      <c r="R559" s="6">
        <v>11</v>
      </c>
      <c r="S559" s="6">
        <v>11</v>
      </c>
      <c r="T559" s="6">
        <v>10</v>
      </c>
      <c r="U559" s="6">
        <v>11</v>
      </c>
      <c r="V559" s="6">
        <v>11</v>
      </c>
      <c r="W559" s="6">
        <v>10</v>
      </c>
      <c r="X559" s="6">
        <v>11</v>
      </c>
      <c r="Y559" s="6">
        <v>10</v>
      </c>
      <c r="Z559" s="6">
        <v>11</v>
      </c>
      <c r="AA559" s="6">
        <v>11</v>
      </c>
      <c r="AB559" s="6">
        <v>12</v>
      </c>
      <c r="AC559" s="6">
        <v>10</v>
      </c>
      <c r="AD559" s="6">
        <v>10</v>
      </c>
      <c r="AE559" s="6">
        <v>11</v>
      </c>
      <c r="AF559" s="6">
        <v>11</v>
      </c>
      <c r="AG559" s="6">
        <v>12</v>
      </c>
      <c r="AH559" s="6">
        <v>11</v>
      </c>
      <c r="AI559" s="6">
        <v>11</v>
      </c>
      <c r="AJ559" s="6">
        <v>11</v>
      </c>
      <c r="AK559" s="6">
        <v>12</v>
      </c>
      <c r="AL559" s="6">
        <v>11</v>
      </c>
      <c r="AM559" s="6">
        <v>11</v>
      </c>
      <c r="AN559" s="6">
        <v>11</v>
      </c>
      <c r="AO559" s="6">
        <v>11</v>
      </c>
      <c r="AP559" s="6">
        <v>12</v>
      </c>
      <c r="AQ559" s="6">
        <v>11</v>
      </c>
      <c r="AR559" s="6">
        <v>12</v>
      </c>
      <c r="AS559" s="6">
        <v>10</v>
      </c>
      <c r="AT559" s="6">
        <v>10</v>
      </c>
      <c r="AU559" s="6">
        <v>10</v>
      </c>
      <c r="AV559" s="6">
        <v>10</v>
      </c>
      <c r="AW559" s="6">
        <v>10</v>
      </c>
      <c r="AX559" s="6">
        <v>10</v>
      </c>
      <c r="AY559" s="6">
        <v>10</v>
      </c>
      <c r="AZ559" s="6">
        <v>10</v>
      </c>
      <c r="BA559" s="6">
        <v>10</v>
      </c>
      <c r="BB559" s="6">
        <v>10</v>
      </c>
      <c r="BC559" s="7">
        <v>10</v>
      </c>
    </row>
    <row r="560" spans="2:55" x14ac:dyDescent="0.2">
      <c r="B560" s="5" t="s">
        <v>115</v>
      </c>
      <c r="C560" s="6">
        <v>16</v>
      </c>
      <c r="D560" s="6" t="s">
        <v>116</v>
      </c>
      <c r="E560" s="6">
        <v>30</v>
      </c>
      <c r="F560" s="6">
        <v>116</v>
      </c>
      <c r="G560" s="6">
        <v>10</v>
      </c>
      <c r="H560" s="6">
        <v>10</v>
      </c>
      <c r="I560" s="6">
        <v>10</v>
      </c>
      <c r="J560" s="6">
        <v>11</v>
      </c>
      <c r="K560" s="6">
        <v>11</v>
      </c>
      <c r="L560" s="6">
        <v>10</v>
      </c>
      <c r="M560" s="6">
        <v>11</v>
      </c>
      <c r="N560" s="6">
        <v>11</v>
      </c>
      <c r="O560" s="6">
        <v>11</v>
      </c>
      <c r="P560" s="6">
        <v>11</v>
      </c>
      <c r="Q560" s="6">
        <v>11</v>
      </c>
      <c r="R560" s="6">
        <v>11</v>
      </c>
      <c r="S560" s="6">
        <v>11</v>
      </c>
      <c r="T560" s="6">
        <v>10</v>
      </c>
      <c r="U560" s="6">
        <v>11</v>
      </c>
      <c r="V560" s="6">
        <v>11</v>
      </c>
      <c r="W560" s="6">
        <v>10</v>
      </c>
      <c r="X560" s="6">
        <v>11</v>
      </c>
      <c r="Y560" s="6">
        <v>10</v>
      </c>
      <c r="Z560" s="6">
        <v>11</v>
      </c>
      <c r="AA560" s="6">
        <v>12</v>
      </c>
      <c r="AB560" s="6">
        <v>12</v>
      </c>
      <c r="AC560" s="6">
        <v>10</v>
      </c>
      <c r="AD560" s="6">
        <v>10</v>
      </c>
      <c r="AE560" s="6">
        <v>11</v>
      </c>
      <c r="AF560" s="6">
        <v>11</v>
      </c>
      <c r="AG560" s="6">
        <v>12</v>
      </c>
      <c r="AH560" s="6">
        <v>11</v>
      </c>
      <c r="AI560" s="6">
        <v>11</v>
      </c>
      <c r="AJ560" s="6">
        <v>11</v>
      </c>
      <c r="AK560" s="6">
        <v>12</v>
      </c>
      <c r="AL560" s="6">
        <v>11</v>
      </c>
      <c r="AM560" s="6">
        <v>11</v>
      </c>
      <c r="AN560" s="6">
        <v>10</v>
      </c>
      <c r="AO560" s="6">
        <v>10</v>
      </c>
      <c r="AP560" s="6">
        <v>12</v>
      </c>
      <c r="AQ560" s="6">
        <v>12</v>
      </c>
      <c r="AR560" s="6">
        <v>12</v>
      </c>
      <c r="AS560" s="6">
        <v>10</v>
      </c>
      <c r="AT560" s="6">
        <v>10</v>
      </c>
      <c r="AU560" s="6">
        <v>10</v>
      </c>
      <c r="AV560" s="6">
        <v>10</v>
      </c>
      <c r="AW560" s="6">
        <v>10</v>
      </c>
      <c r="AX560" s="6">
        <v>10</v>
      </c>
      <c r="AY560" s="6">
        <v>10</v>
      </c>
      <c r="AZ560" s="6">
        <v>10</v>
      </c>
      <c r="BA560" s="6">
        <v>10</v>
      </c>
      <c r="BB560" s="6">
        <v>10</v>
      </c>
      <c r="BC560" s="7">
        <v>10</v>
      </c>
    </row>
    <row r="561" spans="2:55" x14ac:dyDescent="0.2">
      <c r="B561" s="5" t="s">
        <v>115</v>
      </c>
      <c r="C561" s="6">
        <v>16</v>
      </c>
      <c r="D561" s="6" t="s">
        <v>116</v>
      </c>
      <c r="E561" s="6">
        <v>29</v>
      </c>
      <c r="F561" s="6">
        <v>116</v>
      </c>
      <c r="G561" s="6">
        <v>10</v>
      </c>
      <c r="H561" s="6">
        <v>10</v>
      </c>
      <c r="I561" s="6">
        <v>11</v>
      </c>
      <c r="J561" s="6">
        <v>11</v>
      </c>
      <c r="K561" s="6">
        <v>11</v>
      </c>
      <c r="L561" s="6">
        <v>11</v>
      </c>
      <c r="M561" s="6">
        <v>11</v>
      </c>
      <c r="N561" s="6">
        <v>11</v>
      </c>
      <c r="O561" s="6">
        <v>10</v>
      </c>
      <c r="P561" s="6">
        <v>11</v>
      </c>
      <c r="Q561" s="6">
        <v>11</v>
      </c>
      <c r="R561" s="6">
        <v>11</v>
      </c>
      <c r="S561" s="6">
        <v>11</v>
      </c>
      <c r="T561" s="6">
        <v>10</v>
      </c>
      <c r="U561" s="6">
        <v>11</v>
      </c>
      <c r="V561" s="6">
        <v>11</v>
      </c>
      <c r="W561" s="6">
        <v>10</v>
      </c>
      <c r="X561" s="6">
        <v>11</v>
      </c>
      <c r="Y561" s="6">
        <v>10</v>
      </c>
      <c r="Z561" s="6">
        <v>11</v>
      </c>
      <c r="AA561" s="6">
        <v>12</v>
      </c>
      <c r="AB561" s="6">
        <v>12</v>
      </c>
      <c r="AC561" s="6">
        <v>10</v>
      </c>
      <c r="AD561" s="6">
        <v>10</v>
      </c>
      <c r="AE561" s="6">
        <v>10</v>
      </c>
      <c r="AF561" s="6">
        <v>11</v>
      </c>
      <c r="AG561" s="6">
        <v>12</v>
      </c>
      <c r="AH561" s="6">
        <v>11</v>
      </c>
      <c r="AI561" s="6">
        <v>11</v>
      </c>
      <c r="AJ561" s="6">
        <v>11</v>
      </c>
      <c r="AK561" s="6">
        <v>12</v>
      </c>
      <c r="AL561" s="6">
        <v>11</v>
      </c>
      <c r="AM561" s="6">
        <v>11</v>
      </c>
      <c r="AN561" s="6">
        <v>10</v>
      </c>
      <c r="AO561" s="6">
        <v>11</v>
      </c>
      <c r="AP561" s="6">
        <v>11</v>
      </c>
      <c r="AQ561" s="6">
        <v>11</v>
      </c>
      <c r="AR561" s="6">
        <v>11</v>
      </c>
      <c r="AS561" s="6">
        <v>10</v>
      </c>
      <c r="AT561" s="6">
        <v>10</v>
      </c>
      <c r="AU561" s="6">
        <v>10</v>
      </c>
      <c r="AV561" s="6">
        <v>10</v>
      </c>
      <c r="AW561" s="6">
        <v>10</v>
      </c>
      <c r="AX561" s="6">
        <v>10</v>
      </c>
      <c r="AY561" s="6">
        <v>10</v>
      </c>
      <c r="AZ561" s="6">
        <v>10</v>
      </c>
      <c r="BA561" s="6">
        <v>10</v>
      </c>
      <c r="BB561" s="6">
        <v>10</v>
      </c>
      <c r="BC561" s="7">
        <v>10</v>
      </c>
    </row>
    <row r="562" spans="2:55" x14ac:dyDescent="0.2">
      <c r="B562" s="5" t="s">
        <v>115</v>
      </c>
      <c r="C562" s="6">
        <v>16</v>
      </c>
      <c r="D562" s="6" t="s">
        <v>116</v>
      </c>
      <c r="E562" s="6">
        <v>30</v>
      </c>
      <c r="F562" s="6">
        <v>114</v>
      </c>
      <c r="G562" s="6">
        <v>10</v>
      </c>
      <c r="H562" s="6">
        <v>10</v>
      </c>
      <c r="I562" s="6">
        <v>10</v>
      </c>
      <c r="J562" s="6">
        <v>10</v>
      </c>
      <c r="K562" s="6">
        <v>10</v>
      </c>
      <c r="L562" s="6">
        <v>10</v>
      </c>
      <c r="M562" s="6">
        <v>11</v>
      </c>
      <c r="N562" s="6">
        <v>10</v>
      </c>
      <c r="O562" s="6">
        <v>11</v>
      </c>
      <c r="P562" s="6">
        <v>11</v>
      </c>
      <c r="Q562" s="6">
        <v>12</v>
      </c>
      <c r="R562" s="6">
        <v>11</v>
      </c>
      <c r="S562" s="6">
        <v>10</v>
      </c>
      <c r="T562" s="6">
        <v>10</v>
      </c>
      <c r="U562" s="6">
        <v>11</v>
      </c>
      <c r="V562" s="6">
        <v>11</v>
      </c>
      <c r="W562" s="6">
        <v>10</v>
      </c>
      <c r="X562" s="6">
        <v>12</v>
      </c>
      <c r="Y562" s="6">
        <v>10</v>
      </c>
      <c r="Z562" s="6">
        <v>11</v>
      </c>
      <c r="AA562" s="6">
        <v>12</v>
      </c>
      <c r="AB562" s="6">
        <v>12</v>
      </c>
      <c r="AC562" s="6">
        <v>10</v>
      </c>
      <c r="AD562" s="6">
        <v>10</v>
      </c>
      <c r="AE562" s="6">
        <v>11</v>
      </c>
      <c r="AF562" s="6">
        <v>11</v>
      </c>
      <c r="AG562" s="6">
        <v>12</v>
      </c>
      <c r="AH562" s="6">
        <v>11</v>
      </c>
      <c r="AI562" s="6">
        <v>11</v>
      </c>
      <c r="AJ562" s="6">
        <v>11</v>
      </c>
      <c r="AK562" s="6">
        <v>11</v>
      </c>
      <c r="AL562" s="6">
        <v>12</v>
      </c>
      <c r="AM562" s="6">
        <v>12</v>
      </c>
      <c r="AN562" s="6">
        <v>10</v>
      </c>
      <c r="AO562" s="6">
        <v>11</v>
      </c>
      <c r="AP562" s="6">
        <v>12</v>
      </c>
      <c r="AQ562" s="6">
        <v>12</v>
      </c>
      <c r="AR562" s="6">
        <v>11</v>
      </c>
      <c r="AS562" s="6">
        <v>10</v>
      </c>
      <c r="AT562" s="6">
        <v>10</v>
      </c>
      <c r="AU562" s="6">
        <v>10</v>
      </c>
      <c r="AV562" s="6">
        <v>10</v>
      </c>
      <c r="AW562" s="6">
        <v>10</v>
      </c>
      <c r="AX562" s="6">
        <v>10</v>
      </c>
      <c r="AY562" s="6">
        <v>10</v>
      </c>
      <c r="AZ562" s="6">
        <v>10</v>
      </c>
      <c r="BA562" s="6">
        <v>10</v>
      </c>
      <c r="BB562" s="6">
        <v>10</v>
      </c>
      <c r="BC562" s="7">
        <v>10</v>
      </c>
    </row>
    <row r="563" spans="2:55" x14ac:dyDescent="0.2">
      <c r="B563" s="5" t="s">
        <v>115</v>
      </c>
      <c r="C563" s="6">
        <v>16</v>
      </c>
      <c r="D563" s="6" t="s">
        <v>116</v>
      </c>
      <c r="E563" s="6">
        <v>30</v>
      </c>
      <c r="F563" s="6">
        <v>114</v>
      </c>
      <c r="G563" s="6">
        <v>10</v>
      </c>
      <c r="H563" s="6">
        <v>10</v>
      </c>
      <c r="I563" s="6">
        <v>10</v>
      </c>
      <c r="J563" s="6">
        <v>11</v>
      </c>
      <c r="K563" s="6">
        <v>11</v>
      </c>
      <c r="L563" s="6">
        <v>10</v>
      </c>
      <c r="M563" s="6">
        <v>11</v>
      </c>
      <c r="N563" s="6">
        <v>10</v>
      </c>
      <c r="O563" s="6">
        <v>11</v>
      </c>
      <c r="P563" s="6">
        <v>10</v>
      </c>
      <c r="Q563" s="6">
        <v>12</v>
      </c>
      <c r="R563" s="6">
        <v>11</v>
      </c>
      <c r="S563" s="6">
        <v>10</v>
      </c>
      <c r="T563" s="6">
        <v>10</v>
      </c>
      <c r="U563" s="6">
        <v>11</v>
      </c>
      <c r="V563" s="6">
        <v>11</v>
      </c>
      <c r="W563" s="6">
        <v>10</v>
      </c>
      <c r="X563" s="6">
        <v>12</v>
      </c>
      <c r="Y563" s="6">
        <v>10</v>
      </c>
      <c r="Z563" s="6">
        <v>11</v>
      </c>
      <c r="AA563" s="6">
        <v>11</v>
      </c>
      <c r="AB563" s="6">
        <v>11</v>
      </c>
      <c r="AC563" s="6">
        <v>10</v>
      </c>
      <c r="AD563" s="6">
        <v>10</v>
      </c>
      <c r="AE563" s="6">
        <v>10</v>
      </c>
      <c r="AF563" s="6">
        <v>11</v>
      </c>
      <c r="AG563" s="6">
        <v>12</v>
      </c>
      <c r="AH563" s="6">
        <v>10</v>
      </c>
      <c r="AI563" s="6">
        <v>11</v>
      </c>
      <c r="AJ563" s="6">
        <v>11</v>
      </c>
      <c r="AK563" s="6">
        <v>12</v>
      </c>
      <c r="AL563" s="6">
        <v>11</v>
      </c>
      <c r="AM563" s="6">
        <v>11</v>
      </c>
      <c r="AN563" s="6">
        <v>11</v>
      </c>
      <c r="AO563" s="6">
        <v>11</v>
      </c>
      <c r="AP563" s="6">
        <v>11</v>
      </c>
      <c r="AQ563" s="6">
        <v>12</v>
      </c>
      <c r="AR563" s="6">
        <v>11</v>
      </c>
      <c r="AS563" s="6">
        <v>10</v>
      </c>
      <c r="AT563" s="6">
        <v>10</v>
      </c>
      <c r="AU563" s="6">
        <v>10</v>
      </c>
      <c r="AV563" s="6">
        <v>10</v>
      </c>
      <c r="AW563" s="6">
        <v>10</v>
      </c>
      <c r="AX563" s="6">
        <v>10</v>
      </c>
      <c r="AY563" s="6">
        <v>10</v>
      </c>
      <c r="AZ563" s="6">
        <v>10</v>
      </c>
      <c r="BA563" s="6">
        <v>10</v>
      </c>
      <c r="BB563" s="6">
        <v>10</v>
      </c>
      <c r="BC563" s="7">
        <v>10</v>
      </c>
    </row>
    <row r="564" spans="2:55" x14ac:dyDescent="0.2">
      <c r="B564" s="5" t="s">
        <v>115</v>
      </c>
      <c r="C564" s="6">
        <v>16</v>
      </c>
      <c r="D564" s="6" t="s">
        <v>116</v>
      </c>
      <c r="E564" s="6">
        <v>30</v>
      </c>
      <c r="F564" s="6">
        <v>113</v>
      </c>
      <c r="G564" s="6">
        <v>10</v>
      </c>
      <c r="H564" s="6">
        <v>10</v>
      </c>
      <c r="I564" s="6">
        <v>10</v>
      </c>
      <c r="J564" s="6">
        <v>11</v>
      </c>
      <c r="K564" s="6">
        <v>10</v>
      </c>
      <c r="L564" s="6">
        <v>11</v>
      </c>
      <c r="M564" s="6">
        <v>10</v>
      </c>
      <c r="N564" s="6">
        <v>11</v>
      </c>
      <c r="O564" s="6">
        <v>11</v>
      </c>
      <c r="P564" s="6">
        <v>11</v>
      </c>
      <c r="Q564" s="6">
        <v>11</v>
      </c>
      <c r="R564" s="6">
        <v>11</v>
      </c>
      <c r="S564" s="6">
        <v>11</v>
      </c>
      <c r="T564" s="6">
        <v>10</v>
      </c>
      <c r="U564" s="6">
        <v>10</v>
      </c>
      <c r="V564" s="6">
        <v>10</v>
      </c>
      <c r="W564" s="6">
        <v>10</v>
      </c>
      <c r="X564" s="6">
        <v>11</v>
      </c>
      <c r="Y564" s="6">
        <v>10</v>
      </c>
      <c r="Z564" s="6">
        <v>11</v>
      </c>
      <c r="AA564" s="6">
        <v>12</v>
      </c>
      <c r="AB564" s="6">
        <v>11</v>
      </c>
      <c r="AC564" s="6">
        <v>10</v>
      </c>
      <c r="AD564" s="6">
        <v>10</v>
      </c>
      <c r="AE564" s="6">
        <v>10</v>
      </c>
      <c r="AF564" s="6">
        <v>11</v>
      </c>
      <c r="AG564" s="6">
        <v>12</v>
      </c>
      <c r="AH564" s="6">
        <v>10</v>
      </c>
      <c r="AI564" s="6">
        <v>12</v>
      </c>
      <c r="AJ564" s="6">
        <v>11</v>
      </c>
      <c r="AK564" s="6">
        <v>11</v>
      </c>
      <c r="AL564" s="6">
        <v>11</v>
      </c>
      <c r="AM564" s="6">
        <v>11</v>
      </c>
      <c r="AN564" s="6">
        <v>11</v>
      </c>
      <c r="AO564" s="6">
        <v>10</v>
      </c>
      <c r="AP564" s="6">
        <v>11</v>
      </c>
      <c r="AQ564" s="6">
        <v>12</v>
      </c>
      <c r="AR564" s="6">
        <v>12</v>
      </c>
      <c r="AS564" s="6">
        <v>10</v>
      </c>
      <c r="AT564" s="6">
        <v>10</v>
      </c>
      <c r="AU564" s="6">
        <v>10</v>
      </c>
      <c r="AV564" s="6">
        <v>10</v>
      </c>
      <c r="AW564" s="6">
        <v>10</v>
      </c>
      <c r="AX564" s="6">
        <v>10</v>
      </c>
      <c r="AY564" s="6">
        <v>10</v>
      </c>
      <c r="AZ564" s="6">
        <v>10</v>
      </c>
      <c r="BA564" s="6">
        <v>10</v>
      </c>
      <c r="BB564" s="6">
        <v>10</v>
      </c>
      <c r="BC564" s="7">
        <v>10</v>
      </c>
    </row>
    <row r="565" spans="2:55" x14ac:dyDescent="0.2">
      <c r="B565" s="5" t="s">
        <v>115</v>
      </c>
      <c r="C565" s="6">
        <v>16</v>
      </c>
      <c r="D565" s="6" t="s">
        <v>116</v>
      </c>
      <c r="E565" s="6">
        <v>30</v>
      </c>
      <c r="F565" s="6">
        <v>112</v>
      </c>
      <c r="G565" s="6">
        <v>10</v>
      </c>
      <c r="H565" s="6">
        <v>10</v>
      </c>
      <c r="I565" s="6">
        <v>10</v>
      </c>
      <c r="J565" s="6">
        <v>10</v>
      </c>
      <c r="K565" s="6">
        <v>10</v>
      </c>
      <c r="L565" s="6">
        <v>10</v>
      </c>
      <c r="M565" s="6">
        <v>11</v>
      </c>
      <c r="N565" s="6">
        <v>10</v>
      </c>
      <c r="O565" s="6">
        <v>10</v>
      </c>
      <c r="P565" s="6">
        <v>11</v>
      </c>
      <c r="Q565" s="6">
        <v>12</v>
      </c>
      <c r="R565" s="6">
        <v>11</v>
      </c>
      <c r="S565" s="6">
        <v>11</v>
      </c>
      <c r="T565" s="6">
        <v>10</v>
      </c>
      <c r="U565" s="6">
        <v>11</v>
      </c>
      <c r="V565" s="6">
        <v>10</v>
      </c>
      <c r="W565" s="6">
        <v>10</v>
      </c>
      <c r="X565" s="6">
        <v>12</v>
      </c>
      <c r="Y565" s="6">
        <v>10</v>
      </c>
      <c r="Z565" s="6">
        <v>11</v>
      </c>
      <c r="AA565" s="6">
        <v>11</v>
      </c>
      <c r="AB565" s="6">
        <v>11</v>
      </c>
      <c r="AC565" s="6">
        <v>10</v>
      </c>
      <c r="AD565" s="6">
        <v>11</v>
      </c>
      <c r="AE565" s="6">
        <v>11</v>
      </c>
      <c r="AF565" s="6">
        <v>12</v>
      </c>
      <c r="AG565" s="6">
        <v>11</v>
      </c>
      <c r="AH565" s="6">
        <v>10</v>
      </c>
      <c r="AI565" s="6">
        <v>11</v>
      </c>
      <c r="AJ565" s="6">
        <v>11</v>
      </c>
      <c r="AK565" s="6">
        <v>11</v>
      </c>
      <c r="AL565" s="6">
        <v>11</v>
      </c>
      <c r="AM565" s="6">
        <v>11</v>
      </c>
      <c r="AN565" s="6">
        <v>12</v>
      </c>
      <c r="AO565" s="6">
        <v>11</v>
      </c>
      <c r="AP565" s="6">
        <v>12</v>
      </c>
      <c r="AQ565" s="6">
        <v>11</v>
      </c>
      <c r="AR565" s="6">
        <v>11</v>
      </c>
      <c r="AS565" s="6">
        <v>10</v>
      </c>
      <c r="AT565" s="6">
        <v>10</v>
      </c>
      <c r="AU565" s="6">
        <v>10</v>
      </c>
      <c r="AV565" s="6">
        <v>10</v>
      </c>
      <c r="AW565" s="6">
        <v>10</v>
      </c>
      <c r="AX565" s="6">
        <v>10</v>
      </c>
      <c r="AY565" s="6">
        <v>10</v>
      </c>
      <c r="AZ565" s="6">
        <v>10</v>
      </c>
      <c r="BA565" s="6">
        <v>10</v>
      </c>
      <c r="BB565" s="6">
        <v>10</v>
      </c>
      <c r="BC565" s="7">
        <v>10</v>
      </c>
    </row>
    <row r="566" spans="2:55" x14ac:dyDescent="0.2">
      <c r="B566" s="5" t="s">
        <v>115</v>
      </c>
      <c r="C566" s="6">
        <v>16</v>
      </c>
      <c r="D566" s="6" t="s">
        <v>116</v>
      </c>
      <c r="E566" s="6">
        <v>30</v>
      </c>
      <c r="F566" s="6">
        <v>112</v>
      </c>
      <c r="G566" s="6">
        <v>10</v>
      </c>
      <c r="H566" s="6">
        <v>10</v>
      </c>
      <c r="I566" s="6">
        <v>10</v>
      </c>
      <c r="J566" s="6">
        <v>11</v>
      </c>
      <c r="K566" s="6">
        <v>11</v>
      </c>
      <c r="L566" s="6">
        <v>10</v>
      </c>
      <c r="M566" s="6">
        <v>10</v>
      </c>
      <c r="N566" s="6">
        <v>11</v>
      </c>
      <c r="O566" s="6">
        <v>11</v>
      </c>
      <c r="P566" s="6">
        <v>11</v>
      </c>
      <c r="Q566" s="6">
        <v>12</v>
      </c>
      <c r="R566" s="6">
        <v>11</v>
      </c>
      <c r="S566" s="6">
        <v>10</v>
      </c>
      <c r="T566" s="6">
        <v>10</v>
      </c>
      <c r="U566" s="6">
        <v>11</v>
      </c>
      <c r="V566" s="6">
        <v>11</v>
      </c>
      <c r="W566" s="6">
        <v>10</v>
      </c>
      <c r="X566" s="6">
        <v>11</v>
      </c>
      <c r="Y566" s="6">
        <v>10</v>
      </c>
      <c r="Z566" s="6">
        <v>11</v>
      </c>
      <c r="AA566" s="6">
        <v>11</v>
      </c>
      <c r="AB566" s="6">
        <v>12</v>
      </c>
      <c r="AC566" s="6">
        <v>10</v>
      </c>
      <c r="AD566" s="6">
        <v>10</v>
      </c>
      <c r="AE566" s="6">
        <v>10</v>
      </c>
      <c r="AF566" s="6">
        <v>11</v>
      </c>
      <c r="AG566" s="6">
        <v>11</v>
      </c>
      <c r="AH566" s="6">
        <v>10</v>
      </c>
      <c r="AI566" s="6">
        <v>12</v>
      </c>
      <c r="AJ566" s="6">
        <v>10</v>
      </c>
      <c r="AK566" s="6">
        <v>11</v>
      </c>
      <c r="AL566" s="6">
        <v>12</v>
      </c>
      <c r="AM566" s="6">
        <v>11</v>
      </c>
      <c r="AN566" s="6">
        <v>10</v>
      </c>
      <c r="AO566" s="6">
        <v>10</v>
      </c>
      <c r="AP566" s="6">
        <v>11</v>
      </c>
      <c r="AQ566" s="6">
        <v>11</v>
      </c>
      <c r="AR566" s="6">
        <v>11</v>
      </c>
      <c r="AS566" s="6">
        <v>10</v>
      </c>
      <c r="AT566" s="6">
        <v>10</v>
      </c>
      <c r="AU566" s="6">
        <v>10</v>
      </c>
      <c r="AV566" s="6">
        <v>10</v>
      </c>
      <c r="AW566" s="6">
        <v>10</v>
      </c>
      <c r="AX566" s="6">
        <v>10</v>
      </c>
      <c r="AY566" s="6">
        <v>10</v>
      </c>
      <c r="AZ566" s="6">
        <v>10</v>
      </c>
      <c r="BA566" s="6">
        <v>10</v>
      </c>
      <c r="BB566" s="6">
        <v>10</v>
      </c>
      <c r="BC566" s="7">
        <v>10</v>
      </c>
    </row>
    <row r="567" spans="2:55" x14ac:dyDescent="0.2">
      <c r="B567" s="5" t="s">
        <v>115</v>
      </c>
      <c r="C567" s="6">
        <v>16</v>
      </c>
      <c r="D567" s="6" t="s">
        <v>116</v>
      </c>
      <c r="E567" s="6">
        <v>29</v>
      </c>
      <c r="F567" s="6">
        <v>112</v>
      </c>
      <c r="G567" s="6">
        <v>10</v>
      </c>
      <c r="H567" s="6">
        <v>10</v>
      </c>
      <c r="I567" s="6">
        <v>11</v>
      </c>
      <c r="J567" s="6">
        <v>10</v>
      </c>
      <c r="K567" s="6">
        <v>11</v>
      </c>
      <c r="L567" s="6">
        <v>10</v>
      </c>
      <c r="M567" s="6">
        <v>10</v>
      </c>
      <c r="N567" s="6">
        <v>10</v>
      </c>
      <c r="O567" s="6">
        <v>11</v>
      </c>
      <c r="P567" s="6">
        <v>11</v>
      </c>
      <c r="Q567" s="6">
        <v>11</v>
      </c>
      <c r="R567" s="6">
        <v>11</v>
      </c>
      <c r="S567" s="6">
        <v>10</v>
      </c>
      <c r="T567" s="6">
        <v>10</v>
      </c>
      <c r="U567" s="6">
        <v>11</v>
      </c>
      <c r="V567" s="6">
        <v>10</v>
      </c>
      <c r="W567" s="6">
        <v>10</v>
      </c>
      <c r="X567" s="6">
        <v>11</v>
      </c>
      <c r="Y567" s="6">
        <v>10</v>
      </c>
      <c r="Z567" s="6">
        <v>11</v>
      </c>
      <c r="AA567" s="6">
        <v>11</v>
      </c>
      <c r="AB567" s="6">
        <v>11</v>
      </c>
      <c r="AC567" s="6">
        <v>10</v>
      </c>
      <c r="AD567" s="6">
        <v>10</v>
      </c>
      <c r="AE567" s="6">
        <v>11</v>
      </c>
      <c r="AF567" s="6">
        <v>11</v>
      </c>
      <c r="AG567" s="6">
        <v>11</v>
      </c>
      <c r="AH567" s="6">
        <v>11</v>
      </c>
      <c r="AI567" s="6">
        <v>11</v>
      </c>
      <c r="AJ567" s="6">
        <v>11</v>
      </c>
      <c r="AK567" s="6">
        <v>11</v>
      </c>
      <c r="AL567" s="6">
        <v>11</v>
      </c>
      <c r="AM567" s="6">
        <v>11</v>
      </c>
      <c r="AN567" s="6">
        <v>10</v>
      </c>
      <c r="AO567" s="6">
        <v>10</v>
      </c>
      <c r="AP567" s="6">
        <v>11</v>
      </c>
      <c r="AQ567" s="6">
        <v>11</v>
      </c>
      <c r="AR567" s="6">
        <v>11</v>
      </c>
      <c r="AS567" s="6">
        <v>10</v>
      </c>
      <c r="AT567" s="6">
        <v>10</v>
      </c>
      <c r="AU567" s="6">
        <v>10</v>
      </c>
      <c r="AV567" s="6">
        <v>10</v>
      </c>
      <c r="AW567" s="6">
        <v>10</v>
      </c>
      <c r="AX567" s="6">
        <v>10</v>
      </c>
      <c r="AY567" s="6">
        <v>10</v>
      </c>
      <c r="AZ567" s="6">
        <v>10</v>
      </c>
      <c r="BA567" s="6">
        <v>10</v>
      </c>
      <c r="BB567" s="6">
        <v>10</v>
      </c>
      <c r="BC567" s="7">
        <v>10</v>
      </c>
    </row>
    <row r="568" spans="2:55" x14ac:dyDescent="0.2">
      <c r="B568" s="5" t="s">
        <v>115</v>
      </c>
      <c r="C568" s="6">
        <v>16</v>
      </c>
      <c r="D568" s="6" t="s">
        <v>116</v>
      </c>
      <c r="E568" s="6">
        <v>30</v>
      </c>
      <c r="F568" s="6">
        <v>112</v>
      </c>
      <c r="G568" s="6">
        <v>10</v>
      </c>
      <c r="H568" s="6">
        <v>10</v>
      </c>
      <c r="I568" s="6">
        <v>10</v>
      </c>
      <c r="J568" s="6">
        <v>10</v>
      </c>
      <c r="K568" s="6">
        <v>11</v>
      </c>
      <c r="L568" s="6">
        <v>10</v>
      </c>
      <c r="M568" s="6">
        <v>11</v>
      </c>
      <c r="N568" s="6">
        <v>10</v>
      </c>
      <c r="O568" s="6">
        <v>11</v>
      </c>
      <c r="P568" s="6">
        <v>11</v>
      </c>
      <c r="Q568" s="6">
        <v>11</v>
      </c>
      <c r="R568" s="6">
        <v>12</v>
      </c>
      <c r="S568" s="6">
        <v>11</v>
      </c>
      <c r="T568" s="6">
        <v>11</v>
      </c>
      <c r="U568" s="6">
        <v>10</v>
      </c>
      <c r="V568" s="6">
        <v>10</v>
      </c>
      <c r="W568" s="6">
        <v>10</v>
      </c>
      <c r="X568" s="6">
        <v>11</v>
      </c>
      <c r="Y568" s="6">
        <v>10</v>
      </c>
      <c r="Z568" s="6">
        <v>11</v>
      </c>
      <c r="AA568" s="6">
        <v>11</v>
      </c>
      <c r="AB568" s="6">
        <v>12</v>
      </c>
      <c r="AC568" s="6">
        <v>10</v>
      </c>
      <c r="AD568" s="6">
        <v>11</v>
      </c>
      <c r="AE568" s="6">
        <v>10</v>
      </c>
      <c r="AF568" s="6">
        <v>11</v>
      </c>
      <c r="AG568" s="6">
        <v>12</v>
      </c>
      <c r="AH568" s="6">
        <v>10</v>
      </c>
      <c r="AI568" s="6">
        <v>11</v>
      </c>
      <c r="AJ568" s="6">
        <v>11</v>
      </c>
      <c r="AK568" s="6">
        <v>11</v>
      </c>
      <c r="AL568" s="6">
        <v>12</v>
      </c>
      <c r="AM568" s="6">
        <v>11</v>
      </c>
      <c r="AN568" s="6">
        <v>10</v>
      </c>
      <c r="AO568" s="6">
        <v>11</v>
      </c>
      <c r="AP568" s="6">
        <v>11</v>
      </c>
      <c r="AQ568" s="6">
        <v>11</v>
      </c>
      <c r="AR568" s="6">
        <v>11</v>
      </c>
      <c r="AS568" s="6">
        <v>10</v>
      </c>
      <c r="AT568" s="6">
        <v>10</v>
      </c>
      <c r="AU568" s="6">
        <v>10</v>
      </c>
      <c r="AV568" s="6">
        <v>10</v>
      </c>
      <c r="AW568" s="6">
        <v>10</v>
      </c>
      <c r="AX568" s="6">
        <v>10</v>
      </c>
      <c r="AY568" s="6">
        <v>10</v>
      </c>
      <c r="AZ568" s="6">
        <v>10</v>
      </c>
      <c r="BA568" s="6">
        <v>10</v>
      </c>
      <c r="BB568" s="6">
        <v>10</v>
      </c>
      <c r="BC568" s="7">
        <v>10</v>
      </c>
    </row>
    <row r="569" spans="2:55" x14ac:dyDescent="0.2">
      <c r="B569" s="5" t="s">
        <v>131</v>
      </c>
      <c r="C569" s="6">
        <v>16</v>
      </c>
      <c r="D569" s="6" t="s">
        <v>132</v>
      </c>
      <c r="E569" s="6">
        <v>30</v>
      </c>
      <c r="F569" s="6">
        <v>117</v>
      </c>
      <c r="G569" s="6">
        <v>10</v>
      </c>
      <c r="H569" s="6">
        <v>10</v>
      </c>
      <c r="I569" s="6">
        <v>10</v>
      </c>
      <c r="J569" s="6">
        <v>10</v>
      </c>
      <c r="K569" s="6">
        <v>11</v>
      </c>
      <c r="L569" s="6">
        <v>10</v>
      </c>
      <c r="M569" s="6">
        <v>11</v>
      </c>
      <c r="N569" s="6">
        <v>10</v>
      </c>
      <c r="O569" s="6">
        <v>11</v>
      </c>
      <c r="P569" s="6">
        <v>11</v>
      </c>
      <c r="Q569" s="6">
        <v>12</v>
      </c>
      <c r="R569" s="6">
        <v>11</v>
      </c>
      <c r="S569" s="6">
        <v>11</v>
      </c>
      <c r="T569" s="6">
        <v>11</v>
      </c>
      <c r="U569" s="6">
        <v>12</v>
      </c>
      <c r="V569" s="6">
        <v>11</v>
      </c>
      <c r="W569" s="6">
        <v>10</v>
      </c>
      <c r="X569" s="6">
        <v>11</v>
      </c>
      <c r="Y569" s="6">
        <v>10</v>
      </c>
      <c r="Z569" s="6">
        <v>12</v>
      </c>
      <c r="AA569" s="6">
        <v>12</v>
      </c>
      <c r="AB569" s="6">
        <v>12</v>
      </c>
      <c r="AC569" s="6">
        <v>10</v>
      </c>
      <c r="AD569" s="6">
        <v>10</v>
      </c>
      <c r="AE569" s="6">
        <v>11</v>
      </c>
      <c r="AF569" s="6">
        <v>11</v>
      </c>
      <c r="AG569" s="6">
        <v>12</v>
      </c>
      <c r="AH569" s="6">
        <v>11</v>
      </c>
      <c r="AI569" s="6">
        <v>11</v>
      </c>
      <c r="AJ569" s="6">
        <v>11</v>
      </c>
      <c r="AK569" s="6">
        <v>12</v>
      </c>
      <c r="AL569" s="6">
        <v>12</v>
      </c>
      <c r="AM569" s="6">
        <v>11</v>
      </c>
      <c r="AN569" s="6">
        <v>10</v>
      </c>
      <c r="AO569" s="6">
        <v>11</v>
      </c>
      <c r="AP569" s="6">
        <v>11</v>
      </c>
      <c r="AQ569" s="6">
        <v>11</v>
      </c>
      <c r="AR569" s="6">
        <v>11</v>
      </c>
      <c r="AS569" s="6">
        <v>10</v>
      </c>
      <c r="AT569" s="6">
        <v>10</v>
      </c>
      <c r="AU569" s="6">
        <v>10</v>
      </c>
      <c r="AV569" s="6">
        <v>10</v>
      </c>
      <c r="AW569" s="6">
        <v>10</v>
      </c>
      <c r="AX569" s="6">
        <v>10</v>
      </c>
      <c r="AY569" s="6">
        <v>10</v>
      </c>
      <c r="AZ569" s="6">
        <v>10</v>
      </c>
      <c r="BA569" s="6">
        <v>10</v>
      </c>
      <c r="BB569" s="6">
        <v>10</v>
      </c>
      <c r="BC569" s="7">
        <v>10</v>
      </c>
    </row>
    <row r="570" spans="2:55" x14ac:dyDescent="0.2">
      <c r="B570" s="5" t="s">
        <v>131</v>
      </c>
      <c r="C570" s="6">
        <v>16</v>
      </c>
      <c r="D570" s="6" t="s">
        <v>132</v>
      </c>
      <c r="E570" s="6">
        <v>30</v>
      </c>
      <c r="F570" s="6">
        <v>117</v>
      </c>
      <c r="G570" s="6">
        <v>10</v>
      </c>
      <c r="H570" s="6">
        <v>10</v>
      </c>
      <c r="I570" s="6">
        <v>11</v>
      </c>
      <c r="J570" s="6">
        <v>11</v>
      </c>
      <c r="K570" s="6">
        <v>11</v>
      </c>
      <c r="L570" s="6">
        <v>10</v>
      </c>
      <c r="M570" s="6">
        <v>11</v>
      </c>
      <c r="N570" s="6">
        <v>10</v>
      </c>
      <c r="O570" s="6">
        <v>11</v>
      </c>
      <c r="P570" s="6">
        <v>11</v>
      </c>
      <c r="Q570" s="6">
        <v>12</v>
      </c>
      <c r="R570" s="6">
        <v>12</v>
      </c>
      <c r="S570" s="6">
        <v>10</v>
      </c>
      <c r="T570" s="6">
        <v>11</v>
      </c>
      <c r="U570" s="6">
        <v>11</v>
      </c>
      <c r="V570" s="6">
        <v>11</v>
      </c>
      <c r="W570" s="6">
        <v>10</v>
      </c>
      <c r="X570" s="6">
        <v>11</v>
      </c>
      <c r="Y570" s="6">
        <v>10</v>
      </c>
      <c r="Z570" s="6">
        <v>11</v>
      </c>
      <c r="AA570" s="6">
        <v>12</v>
      </c>
      <c r="AB570" s="6">
        <v>12</v>
      </c>
      <c r="AC570" s="6">
        <v>10</v>
      </c>
      <c r="AD570" s="6">
        <v>10</v>
      </c>
      <c r="AE570" s="6">
        <v>10</v>
      </c>
      <c r="AF570" s="6">
        <v>11</v>
      </c>
      <c r="AG570" s="6">
        <v>12</v>
      </c>
      <c r="AH570" s="6">
        <v>11</v>
      </c>
      <c r="AI570" s="6">
        <v>12</v>
      </c>
      <c r="AJ570" s="6">
        <v>11</v>
      </c>
      <c r="AK570" s="6">
        <v>11</v>
      </c>
      <c r="AL570" s="6">
        <v>12</v>
      </c>
      <c r="AM570" s="6">
        <v>11</v>
      </c>
      <c r="AN570" s="6">
        <v>10</v>
      </c>
      <c r="AO570" s="6">
        <v>11</v>
      </c>
      <c r="AP570" s="6">
        <v>12</v>
      </c>
      <c r="AQ570" s="6">
        <v>12</v>
      </c>
      <c r="AR570" s="6">
        <v>12</v>
      </c>
      <c r="AS570" s="6">
        <v>10</v>
      </c>
      <c r="AT570" s="6">
        <v>10</v>
      </c>
      <c r="AU570" s="6">
        <v>10</v>
      </c>
      <c r="AV570" s="6">
        <v>10</v>
      </c>
      <c r="AW570" s="6">
        <v>10</v>
      </c>
      <c r="AX570" s="6">
        <v>10</v>
      </c>
      <c r="AY570" s="6">
        <v>10</v>
      </c>
      <c r="AZ570" s="6">
        <v>10</v>
      </c>
      <c r="BA570" s="6">
        <v>10</v>
      </c>
      <c r="BB570" s="6">
        <v>10</v>
      </c>
      <c r="BC570" s="7">
        <v>10</v>
      </c>
    </row>
    <row r="571" spans="2:55" x14ac:dyDescent="0.2">
      <c r="B571" s="5" t="s">
        <v>131</v>
      </c>
      <c r="C571" s="6">
        <v>16</v>
      </c>
      <c r="D571" s="6" t="s">
        <v>132</v>
      </c>
      <c r="E571" s="6">
        <v>30</v>
      </c>
      <c r="F571" s="6">
        <v>117</v>
      </c>
      <c r="G571" s="6">
        <v>10</v>
      </c>
      <c r="H571" s="6">
        <v>10</v>
      </c>
      <c r="I571" s="6">
        <v>11</v>
      </c>
      <c r="J571" s="6">
        <v>10</v>
      </c>
      <c r="K571" s="6">
        <v>11</v>
      </c>
      <c r="L571" s="6">
        <v>10</v>
      </c>
      <c r="M571" s="6">
        <v>11</v>
      </c>
      <c r="N571" s="6">
        <v>11</v>
      </c>
      <c r="O571" s="6">
        <v>11</v>
      </c>
      <c r="P571" s="6">
        <v>11</v>
      </c>
      <c r="Q571" s="6">
        <v>12</v>
      </c>
      <c r="R571" s="6">
        <v>11</v>
      </c>
      <c r="S571" s="6">
        <v>11</v>
      </c>
      <c r="T571" s="6">
        <v>10</v>
      </c>
      <c r="U571" s="6">
        <v>11</v>
      </c>
      <c r="V571" s="6">
        <v>11</v>
      </c>
      <c r="W571" s="6">
        <v>10</v>
      </c>
      <c r="X571" s="6">
        <v>12</v>
      </c>
      <c r="Y571" s="6">
        <v>10</v>
      </c>
      <c r="Z571" s="6">
        <v>11</v>
      </c>
      <c r="AA571" s="6">
        <v>12</v>
      </c>
      <c r="AB571" s="6">
        <v>12</v>
      </c>
      <c r="AC571" s="6">
        <v>10</v>
      </c>
      <c r="AD571" s="6">
        <v>10</v>
      </c>
      <c r="AE571" s="6">
        <v>11</v>
      </c>
      <c r="AF571" s="6">
        <v>11</v>
      </c>
      <c r="AG571" s="6">
        <v>12</v>
      </c>
      <c r="AH571" s="6">
        <v>11</v>
      </c>
      <c r="AI571" s="6">
        <v>11</v>
      </c>
      <c r="AJ571" s="6">
        <v>11</v>
      </c>
      <c r="AK571" s="6">
        <v>11</v>
      </c>
      <c r="AL571" s="6">
        <v>12</v>
      </c>
      <c r="AM571" s="6">
        <v>11</v>
      </c>
      <c r="AN571" s="6">
        <v>12</v>
      </c>
      <c r="AO571" s="6">
        <v>11</v>
      </c>
      <c r="AP571" s="6">
        <v>12</v>
      </c>
      <c r="AQ571" s="6">
        <v>12</v>
      </c>
      <c r="AR571" s="6">
        <v>12</v>
      </c>
      <c r="AS571" s="6">
        <v>10</v>
      </c>
      <c r="AT571" s="6">
        <v>10</v>
      </c>
      <c r="AU571" s="6">
        <v>10</v>
      </c>
      <c r="AV571" s="6">
        <v>10</v>
      </c>
      <c r="AW571" s="6">
        <v>10</v>
      </c>
      <c r="AX571" s="6">
        <v>10</v>
      </c>
      <c r="AY571" s="6">
        <v>10</v>
      </c>
      <c r="AZ571" s="6">
        <v>10</v>
      </c>
      <c r="BA571" s="6">
        <v>10</v>
      </c>
      <c r="BB571" s="6">
        <v>10</v>
      </c>
      <c r="BC571" s="7">
        <v>10</v>
      </c>
    </row>
    <row r="572" spans="2:55" x14ac:dyDescent="0.2">
      <c r="B572" s="5" t="s">
        <v>131</v>
      </c>
      <c r="C572" s="6">
        <v>16</v>
      </c>
      <c r="D572" s="6" t="s">
        <v>132</v>
      </c>
      <c r="E572" s="6">
        <v>28</v>
      </c>
      <c r="F572" s="6">
        <v>117</v>
      </c>
      <c r="G572" s="6">
        <v>10</v>
      </c>
      <c r="H572" s="6">
        <v>10</v>
      </c>
      <c r="I572" s="6">
        <v>10</v>
      </c>
      <c r="J572" s="6">
        <v>11</v>
      </c>
      <c r="K572" s="6">
        <v>11</v>
      </c>
      <c r="L572" s="6">
        <v>10</v>
      </c>
      <c r="M572" s="6">
        <v>11</v>
      </c>
      <c r="N572" s="6">
        <v>10</v>
      </c>
      <c r="O572" s="6">
        <v>11</v>
      </c>
      <c r="P572" s="6">
        <v>11</v>
      </c>
      <c r="Q572" s="6">
        <v>11</v>
      </c>
      <c r="R572" s="6">
        <v>12</v>
      </c>
      <c r="S572" s="6">
        <v>11</v>
      </c>
      <c r="T572" s="6">
        <v>10</v>
      </c>
      <c r="U572" s="6">
        <v>11</v>
      </c>
      <c r="V572" s="6">
        <v>11</v>
      </c>
      <c r="W572" s="6">
        <v>10</v>
      </c>
      <c r="X572" s="6">
        <v>12</v>
      </c>
      <c r="Y572" s="6">
        <v>10</v>
      </c>
      <c r="Z572" s="6">
        <v>11</v>
      </c>
      <c r="AA572" s="6">
        <v>12</v>
      </c>
      <c r="AB572" s="6">
        <v>12</v>
      </c>
      <c r="AC572" s="6">
        <v>10</v>
      </c>
      <c r="AD572" s="6">
        <v>10</v>
      </c>
      <c r="AE572" s="6">
        <v>12</v>
      </c>
      <c r="AF572" s="6">
        <v>11</v>
      </c>
      <c r="AG572" s="6">
        <v>11</v>
      </c>
      <c r="AH572" s="6">
        <v>11</v>
      </c>
      <c r="AI572" s="6">
        <v>11</v>
      </c>
      <c r="AJ572" s="6">
        <v>11</v>
      </c>
      <c r="AK572" s="6">
        <v>12</v>
      </c>
      <c r="AL572" s="6">
        <v>11</v>
      </c>
      <c r="AM572" s="6">
        <v>12</v>
      </c>
      <c r="AN572" s="6">
        <v>10</v>
      </c>
      <c r="AO572" s="6">
        <v>10</v>
      </c>
      <c r="AP572" s="6">
        <v>11</v>
      </c>
      <c r="AQ572" s="6">
        <v>12</v>
      </c>
      <c r="AR572" s="6">
        <v>12</v>
      </c>
      <c r="AS572" s="6">
        <v>10</v>
      </c>
      <c r="AT572" s="6">
        <v>10</v>
      </c>
      <c r="AU572" s="6">
        <v>10</v>
      </c>
      <c r="AV572" s="6">
        <v>10</v>
      </c>
      <c r="AW572" s="6">
        <v>10</v>
      </c>
      <c r="AX572" s="6">
        <v>10</v>
      </c>
      <c r="AY572" s="6">
        <v>10</v>
      </c>
      <c r="AZ572" s="6">
        <v>10</v>
      </c>
      <c r="BA572" s="6">
        <v>10</v>
      </c>
      <c r="BB572" s="6">
        <v>10</v>
      </c>
      <c r="BC572" s="7">
        <v>10</v>
      </c>
    </row>
    <row r="573" spans="2:55" x14ac:dyDescent="0.2">
      <c r="B573" s="5" t="s">
        <v>131</v>
      </c>
      <c r="C573" s="6">
        <v>16</v>
      </c>
      <c r="D573" s="6" t="s">
        <v>132</v>
      </c>
      <c r="E573" s="6">
        <v>30</v>
      </c>
      <c r="F573" s="6">
        <v>116</v>
      </c>
      <c r="G573" s="6">
        <v>10</v>
      </c>
      <c r="H573" s="6">
        <v>10</v>
      </c>
      <c r="I573" s="6">
        <v>11</v>
      </c>
      <c r="J573" s="6">
        <v>11</v>
      </c>
      <c r="K573" s="6">
        <v>11</v>
      </c>
      <c r="L573" s="6">
        <v>11</v>
      </c>
      <c r="M573" s="6">
        <v>11</v>
      </c>
      <c r="N573" s="6">
        <v>10</v>
      </c>
      <c r="O573" s="6">
        <v>11</v>
      </c>
      <c r="P573" s="6">
        <v>11</v>
      </c>
      <c r="Q573" s="6">
        <v>11</v>
      </c>
      <c r="R573" s="6">
        <v>11</v>
      </c>
      <c r="S573" s="6">
        <v>11</v>
      </c>
      <c r="T573" s="6">
        <v>11</v>
      </c>
      <c r="U573" s="6">
        <v>12</v>
      </c>
      <c r="V573" s="6">
        <v>11</v>
      </c>
      <c r="W573" s="6">
        <v>10</v>
      </c>
      <c r="X573" s="6">
        <v>12</v>
      </c>
      <c r="Y573" s="6">
        <v>10</v>
      </c>
      <c r="Z573" s="6">
        <v>11</v>
      </c>
      <c r="AA573" s="6">
        <v>12</v>
      </c>
      <c r="AB573" s="6">
        <v>11</v>
      </c>
      <c r="AC573" s="6">
        <v>10</v>
      </c>
      <c r="AD573" s="6">
        <v>10</v>
      </c>
      <c r="AE573" s="6">
        <v>11</v>
      </c>
      <c r="AF573" s="6">
        <v>11</v>
      </c>
      <c r="AG573" s="6">
        <v>12</v>
      </c>
      <c r="AH573" s="6">
        <v>11</v>
      </c>
      <c r="AI573" s="6">
        <v>12</v>
      </c>
      <c r="AJ573" s="6">
        <v>11</v>
      </c>
      <c r="AK573" s="6">
        <v>11</v>
      </c>
      <c r="AL573" s="6">
        <v>11</v>
      </c>
      <c r="AM573" s="6">
        <v>11</v>
      </c>
      <c r="AN573" s="6">
        <v>10</v>
      </c>
      <c r="AO573" s="6">
        <v>11</v>
      </c>
      <c r="AP573" s="6">
        <v>12</v>
      </c>
      <c r="AQ573" s="6">
        <v>11</v>
      </c>
      <c r="AR573" s="6">
        <v>12</v>
      </c>
      <c r="AS573" s="6">
        <v>10</v>
      </c>
      <c r="AT573" s="6">
        <v>10</v>
      </c>
      <c r="AU573" s="6">
        <v>10</v>
      </c>
      <c r="AV573" s="6">
        <v>10</v>
      </c>
      <c r="AW573" s="6">
        <v>10</v>
      </c>
      <c r="AX573" s="6">
        <v>10</v>
      </c>
      <c r="AY573" s="6">
        <v>10</v>
      </c>
      <c r="AZ573" s="6">
        <v>10</v>
      </c>
      <c r="BA573" s="6">
        <v>10</v>
      </c>
      <c r="BB573" s="6">
        <v>10</v>
      </c>
      <c r="BC573" s="7">
        <v>10</v>
      </c>
    </row>
    <row r="574" spans="2:55" x14ac:dyDescent="0.2">
      <c r="B574" s="5" t="s">
        <v>131</v>
      </c>
      <c r="C574" s="6">
        <v>16</v>
      </c>
      <c r="D574" s="6" t="s">
        <v>132</v>
      </c>
      <c r="E574" s="6">
        <v>29</v>
      </c>
      <c r="F574" s="6">
        <v>115</v>
      </c>
      <c r="G574" s="6">
        <v>10</v>
      </c>
      <c r="H574" s="6">
        <v>10</v>
      </c>
      <c r="I574" s="6">
        <v>10</v>
      </c>
      <c r="J574" s="6">
        <v>11</v>
      </c>
      <c r="K574" s="6">
        <v>11</v>
      </c>
      <c r="L574" s="6">
        <v>10</v>
      </c>
      <c r="M574" s="6">
        <v>11</v>
      </c>
      <c r="N574" s="6">
        <v>10</v>
      </c>
      <c r="O574" s="6">
        <v>11</v>
      </c>
      <c r="P574" s="6">
        <v>11</v>
      </c>
      <c r="Q574" s="6">
        <v>11</v>
      </c>
      <c r="R574" s="6">
        <v>11</v>
      </c>
      <c r="S574" s="6">
        <v>11</v>
      </c>
      <c r="T574" s="6">
        <v>11</v>
      </c>
      <c r="U574" s="6">
        <v>11</v>
      </c>
      <c r="V574" s="6">
        <v>10</v>
      </c>
      <c r="W574" s="6">
        <v>10</v>
      </c>
      <c r="X574" s="6">
        <v>11</v>
      </c>
      <c r="Y574" s="6">
        <v>10</v>
      </c>
      <c r="Z574" s="6">
        <v>12</v>
      </c>
      <c r="AA574" s="6">
        <v>12</v>
      </c>
      <c r="AB574" s="6">
        <v>12</v>
      </c>
      <c r="AC574" s="6">
        <v>10</v>
      </c>
      <c r="AD574" s="6">
        <v>10</v>
      </c>
      <c r="AE574" s="6">
        <v>11</v>
      </c>
      <c r="AF574" s="6">
        <v>11</v>
      </c>
      <c r="AG574" s="6">
        <v>12</v>
      </c>
      <c r="AH574" s="6">
        <v>11</v>
      </c>
      <c r="AI574" s="6">
        <v>11</v>
      </c>
      <c r="AJ574" s="6">
        <v>10</v>
      </c>
      <c r="AK574" s="6">
        <v>11</v>
      </c>
      <c r="AL574" s="6">
        <v>12</v>
      </c>
      <c r="AM574" s="6">
        <v>11</v>
      </c>
      <c r="AN574" s="6">
        <v>10</v>
      </c>
      <c r="AO574" s="6">
        <v>11</v>
      </c>
      <c r="AP574" s="6">
        <v>12</v>
      </c>
      <c r="AQ574" s="6">
        <v>11</v>
      </c>
      <c r="AR574" s="6">
        <v>12</v>
      </c>
      <c r="AS574" s="6">
        <v>10</v>
      </c>
      <c r="AT574" s="6">
        <v>10</v>
      </c>
      <c r="AU574" s="6">
        <v>10</v>
      </c>
      <c r="AV574" s="6">
        <v>10</v>
      </c>
      <c r="AW574" s="6">
        <v>10</v>
      </c>
      <c r="AX574" s="6">
        <v>10</v>
      </c>
      <c r="AY574" s="6">
        <v>10</v>
      </c>
      <c r="AZ574" s="6">
        <v>10</v>
      </c>
      <c r="BA574" s="6">
        <v>10</v>
      </c>
      <c r="BB574" s="6">
        <v>10</v>
      </c>
      <c r="BC574" s="7">
        <v>10</v>
      </c>
    </row>
    <row r="575" spans="2:55" x14ac:dyDescent="0.2">
      <c r="B575" s="5" t="s">
        <v>131</v>
      </c>
      <c r="C575" s="6">
        <v>16</v>
      </c>
      <c r="D575" s="6" t="s">
        <v>132</v>
      </c>
      <c r="E575" s="6">
        <v>28</v>
      </c>
      <c r="F575" s="6">
        <v>114</v>
      </c>
      <c r="G575" s="6">
        <v>10</v>
      </c>
      <c r="H575" s="6">
        <v>10</v>
      </c>
      <c r="I575" s="6">
        <v>10</v>
      </c>
      <c r="J575" s="6">
        <v>10</v>
      </c>
      <c r="K575" s="6">
        <v>11</v>
      </c>
      <c r="L575" s="6">
        <v>10</v>
      </c>
      <c r="M575" s="6">
        <v>11</v>
      </c>
      <c r="N575" s="6">
        <v>10</v>
      </c>
      <c r="O575" s="6">
        <v>10</v>
      </c>
      <c r="P575" s="6">
        <v>11</v>
      </c>
      <c r="Q575" s="6">
        <v>11</v>
      </c>
      <c r="R575" s="6">
        <v>11</v>
      </c>
      <c r="S575" s="6">
        <v>11</v>
      </c>
      <c r="T575" s="6">
        <v>10</v>
      </c>
      <c r="U575" s="6">
        <v>11</v>
      </c>
      <c r="V575" s="6">
        <v>11</v>
      </c>
      <c r="W575" s="6">
        <v>10</v>
      </c>
      <c r="X575" s="6">
        <v>12</v>
      </c>
      <c r="Y575" s="6">
        <v>10</v>
      </c>
      <c r="Z575" s="6">
        <v>11</v>
      </c>
      <c r="AA575" s="6">
        <v>12</v>
      </c>
      <c r="AB575" s="6">
        <v>12</v>
      </c>
      <c r="AC575" s="6">
        <v>10</v>
      </c>
      <c r="AD575" s="6">
        <v>10</v>
      </c>
      <c r="AE575" s="6">
        <v>11</v>
      </c>
      <c r="AF575" s="6">
        <v>11</v>
      </c>
      <c r="AG575" s="6">
        <v>11</v>
      </c>
      <c r="AH575" s="6">
        <v>11</v>
      </c>
      <c r="AI575" s="6">
        <v>11</v>
      </c>
      <c r="AJ575" s="6">
        <v>11</v>
      </c>
      <c r="AK575" s="6">
        <v>12</v>
      </c>
      <c r="AL575" s="6">
        <v>11</v>
      </c>
      <c r="AM575" s="6">
        <v>11</v>
      </c>
      <c r="AN575" s="6">
        <v>10</v>
      </c>
      <c r="AO575" s="6">
        <v>11</v>
      </c>
      <c r="AP575" s="6">
        <v>11</v>
      </c>
      <c r="AQ575" s="6">
        <v>11</v>
      </c>
      <c r="AR575" s="6">
        <v>11</v>
      </c>
      <c r="AS575" s="6">
        <v>10</v>
      </c>
      <c r="AT575" s="6">
        <v>10</v>
      </c>
      <c r="AU575" s="6">
        <v>10</v>
      </c>
      <c r="AV575" s="6">
        <v>10</v>
      </c>
      <c r="AW575" s="6">
        <v>10</v>
      </c>
      <c r="AX575" s="6">
        <v>10</v>
      </c>
      <c r="AY575" s="6">
        <v>10</v>
      </c>
      <c r="AZ575" s="6">
        <v>10</v>
      </c>
      <c r="BA575" s="6">
        <v>10</v>
      </c>
      <c r="BB575" s="6">
        <v>10</v>
      </c>
      <c r="BC575" s="7">
        <v>10</v>
      </c>
    </row>
    <row r="576" spans="2:55" x14ac:dyDescent="0.2">
      <c r="B576" s="5" t="s">
        <v>131</v>
      </c>
      <c r="C576" s="6">
        <v>16</v>
      </c>
      <c r="D576" s="6" t="s">
        <v>132</v>
      </c>
      <c r="E576" s="6">
        <v>30</v>
      </c>
      <c r="F576" s="6">
        <v>114</v>
      </c>
      <c r="G576" s="6">
        <v>10</v>
      </c>
      <c r="H576" s="6">
        <v>10</v>
      </c>
      <c r="I576" s="6">
        <v>10</v>
      </c>
      <c r="J576" s="6">
        <v>10</v>
      </c>
      <c r="K576" s="6">
        <v>11</v>
      </c>
      <c r="L576" s="6">
        <v>10</v>
      </c>
      <c r="M576" s="6">
        <v>11</v>
      </c>
      <c r="N576" s="6">
        <v>10</v>
      </c>
      <c r="O576" s="6">
        <v>11</v>
      </c>
      <c r="P576" s="6">
        <v>11</v>
      </c>
      <c r="Q576" s="6">
        <v>11</v>
      </c>
      <c r="R576" s="6">
        <v>11</v>
      </c>
      <c r="S576" s="6">
        <v>10</v>
      </c>
      <c r="T576" s="6">
        <v>10</v>
      </c>
      <c r="U576" s="6">
        <v>10</v>
      </c>
      <c r="V576" s="6">
        <v>10</v>
      </c>
      <c r="W576" s="6">
        <v>10</v>
      </c>
      <c r="X576" s="6">
        <v>12</v>
      </c>
      <c r="Y576" s="6">
        <v>10</v>
      </c>
      <c r="Z576" s="6">
        <v>11</v>
      </c>
      <c r="AA576" s="6">
        <v>12</v>
      </c>
      <c r="AB576" s="6">
        <v>12</v>
      </c>
      <c r="AC576" s="6">
        <v>10</v>
      </c>
      <c r="AD576" s="6">
        <v>11</v>
      </c>
      <c r="AE576" s="6">
        <v>10</v>
      </c>
      <c r="AF576" s="6">
        <v>11</v>
      </c>
      <c r="AG576" s="6">
        <v>12</v>
      </c>
      <c r="AH576" s="6">
        <v>11</v>
      </c>
      <c r="AI576" s="6">
        <v>11</v>
      </c>
      <c r="AJ576" s="6">
        <v>11</v>
      </c>
      <c r="AK576" s="6">
        <v>11</v>
      </c>
      <c r="AL576" s="6">
        <v>11</v>
      </c>
      <c r="AM576" s="6">
        <v>12</v>
      </c>
      <c r="AN576" s="6">
        <v>10</v>
      </c>
      <c r="AO576" s="6">
        <v>11</v>
      </c>
      <c r="AP576" s="6">
        <v>11</v>
      </c>
      <c r="AQ576" s="6">
        <v>11</v>
      </c>
      <c r="AR576" s="6">
        <v>12</v>
      </c>
      <c r="AS576" s="6">
        <v>10</v>
      </c>
      <c r="AT576" s="6">
        <v>10</v>
      </c>
      <c r="AU576" s="6">
        <v>10</v>
      </c>
      <c r="AV576" s="6">
        <v>10</v>
      </c>
      <c r="AW576" s="6">
        <v>10</v>
      </c>
      <c r="AX576" s="6">
        <v>10</v>
      </c>
      <c r="AY576" s="6">
        <v>10</v>
      </c>
      <c r="AZ576" s="6">
        <v>10</v>
      </c>
      <c r="BA576" s="6">
        <v>10</v>
      </c>
      <c r="BB576" s="6">
        <v>10</v>
      </c>
      <c r="BC576" s="7">
        <v>10</v>
      </c>
    </row>
    <row r="577" spans="2:55" x14ac:dyDescent="0.2">
      <c r="B577" s="5" t="s">
        <v>131</v>
      </c>
      <c r="C577" s="6">
        <v>16</v>
      </c>
      <c r="D577" s="6" t="s">
        <v>132</v>
      </c>
      <c r="E577" s="6">
        <v>30</v>
      </c>
      <c r="F577" s="6">
        <v>114</v>
      </c>
      <c r="G577" s="6">
        <v>10</v>
      </c>
      <c r="H577" s="6">
        <v>10</v>
      </c>
      <c r="I577" s="6">
        <v>10</v>
      </c>
      <c r="J577" s="6">
        <v>11</v>
      </c>
      <c r="K577" s="6">
        <v>11</v>
      </c>
      <c r="L577" s="6">
        <v>10</v>
      </c>
      <c r="M577" s="6">
        <v>11</v>
      </c>
      <c r="N577" s="6">
        <v>10</v>
      </c>
      <c r="O577" s="6">
        <v>11</v>
      </c>
      <c r="P577" s="6">
        <v>11</v>
      </c>
      <c r="Q577" s="6">
        <v>11</v>
      </c>
      <c r="R577" s="6">
        <v>11</v>
      </c>
      <c r="S577" s="6">
        <v>11</v>
      </c>
      <c r="T577" s="6">
        <v>10</v>
      </c>
      <c r="U577" s="6">
        <v>11</v>
      </c>
      <c r="V577" s="6">
        <v>11</v>
      </c>
      <c r="W577" s="6">
        <v>10</v>
      </c>
      <c r="X577" s="6">
        <v>12</v>
      </c>
      <c r="Y577" s="6">
        <v>10</v>
      </c>
      <c r="Z577" s="6">
        <v>11</v>
      </c>
      <c r="AA577" s="6">
        <v>11</v>
      </c>
      <c r="AB577" s="6">
        <v>12</v>
      </c>
      <c r="AC577" s="6">
        <v>10</v>
      </c>
      <c r="AD577" s="6">
        <v>11</v>
      </c>
      <c r="AE577" s="6">
        <v>10</v>
      </c>
      <c r="AF577" s="6">
        <v>11</v>
      </c>
      <c r="AG577" s="6">
        <v>11</v>
      </c>
      <c r="AH577" s="6">
        <v>10</v>
      </c>
      <c r="AI577" s="6">
        <v>11</v>
      </c>
      <c r="AJ577" s="6">
        <v>10</v>
      </c>
      <c r="AK577" s="6">
        <v>11</v>
      </c>
      <c r="AL577" s="6">
        <v>11</v>
      </c>
      <c r="AM577" s="6">
        <v>11</v>
      </c>
      <c r="AN577" s="6">
        <v>11</v>
      </c>
      <c r="AO577" s="6">
        <v>11</v>
      </c>
      <c r="AP577" s="6">
        <v>12</v>
      </c>
      <c r="AQ577" s="6">
        <v>11</v>
      </c>
      <c r="AR577" s="6">
        <v>12</v>
      </c>
      <c r="AS577" s="6">
        <v>10</v>
      </c>
      <c r="AT577" s="6">
        <v>10</v>
      </c>
      <c r="AU577" s="6">
        <v>10</v>
      </c>
      <c r="AV577" s="6">
        <v>10</v>
      </c>
      <c r="AW577" s="6">
        <v>10</v>
      </c>
      <c r="AX577" s="6">
        <v>10</v>
      </c>
      <c r="AY577" s="6">
        <v>10</v>
      </c>
      <c r="AZ577" s="6">
        <v>10</v>
      </c>
      <c r="BA577" s="6">
        <v>10</v>
      </c>
      <c r="BB577" s="6">
        <v>10</v>
      </c>
      <c r="BC577" s="7">
        <v>10</v>
      </c>
    </row>
    <row r="578" spans="2:55" x14ac:dyDescent="0.2">
      <c r="B578" s="5" t="s">
        <v>131</v>
      </c>
      <c r="C578" s="6">
        <v>16</v>
      </c>
      <c r="D578" s="6" t="s">
        <v>132</v>
      </c>
      <c r="E578" s="6">
        <v>30</v>
      </c>
      <c r="F578" s="6">
        <v>112</v>
      </c>
      <c r="G578" s="6">
        <v>10</v>
      </c>
      <c r="H578" s="6">
        <v>10</v>
      </c>
      <c r="I578" s="6">
        <v>10</v>
      </c>
      <c r="J578" s="6">
        <v>10</v>
      </c>
      <c r="K578" s="6">
        <v>11</v>
      </c>
      <c r="L578" s="6">
        <v>10</v>
      </c>
      <c r="M578" s="6">
        <v>11</v>
      </c>
      <c r="N578" s="6">
        <v>10</v>
      </c>
      <c r="O578" s="6">
        <v>10</v>
      </c>
      <c r="P578" s="6">
        <v>11</v>
      </c>
      <c r="Q578" s="6">
        <v>11</v>
      </c>
      <c r="R578" s="6">
        <v>12</v>
      </c>
      <c r="S578" s="6">
        <v>11</v>
      </c>
      <c r="T578" s="6">
        <v>10</v>
      </c>
      <c r="U578" s="6">
        <v>10</v>
      </c>
      <c r="V578" s="6">
        <v>11</v>
      </c>
      <c r="W578" s="6">
        <v>10</v>
      </c>
      <c r="X578" s="6">
        <v>11</v>
      </c>
      <c r="Y578" s="6">
        <v>10</v>
      </c>
      <c r="Z578" s="6">
        <v>11</v>
      </c>
      <c r="AA578" s="6">
        <v>12</v>
      </c>
      <c r="AB578" s="6">
        <v>11</v>
      </c>
      <c r="AC578" s="6">
        <v>10</v>
      </c>
      <c r="AD578" s="6">
        <v>11</v>
      </c>
      <c r="AE578" s="6">
        <v>11</v>
      </c>
      <c r="AF578" s="6">
        <v>10</v>
      </c>
      <c r="AG578" s="6">
        <v>12</v>
      </c>
      <c r="AH578" s="6">
        <v>11</v>
      </c>
      <c r="AI578" s="6">
        <v>11</v>
      </c>
      <c r="AJ578" s="6">
        <v>10</v>
      </c>
      <c r="AK578" s="6">
        <v>12</v>
      </c>
      <c r="AL578" s="6">
        <v>11</v>
      </c>
      <c r="AM578" s="6">
        <v>11</v>
      </c>
      <c r="AN578" s="6">
        <v>12</v>
      </c>
      <c r="AO578" s="6">
        <v>11</v>
      </c>
      <c r="AP578" s="6">
        <v>11</v>
      </c>
      <c r="AQ578" s="6">
        <v>11</v>
      </c>
      <c r="AR578" s="6">
        <v>11</v>
      </c>
      <c r="AS578" s="6">
        <v>10</v>
      </c>
      <c r="AT578" s="6">
        <v>10</v>
      </c>
      <c r="AU578" s="6">
        <v>10</v>
      </c>
      <c r="AV578" s="6">
        <v>10</v>
      </c>
      <c r="AW578" s="6">
        <v>10</v>
      </c>
      <c r="AX578" s="6">
        <v>10</v>
      </c>
      <c r="AY578" s="6">
        <v>10</v>
      </c>
      <c r="AZ578" s="6">
        <v>10</v>
      </c>
      <c r="BA578" s="6">
        <v>10</v>
      </c>
      <c r="BB578" s="6">
        <v>10</v>
      </c>
      <c r="BC578" s="7">
        <v>10</v>
      </c>
    </row>
    <row r="579" spans="2:55" x14ac:dyDescent="0.2">
      <c r="B579" s="5" t="s">
        <v>136</v>
      </c>
      <c r="C579" s="6">
        <v>16</v>
      </c>
      <c r="D579" s="6" t="s">
        <v>76</v>
      </c>
      <c r="E579" s="6">
        <v>30</v>
      </c>
      <c r="F579" s="6">
        <v>120</v>
      </c>
      <c r="G579" s="6">
        <v>10</v>
      </c>
      <c r="H579" s="6">
        <v>10</v>
      </c>
      <c r="I579" s="6">
        <v>11</v>
      </c>
      <c r="J579" s="6">
        <v>11</v>
      </c>
      <c r="K579" s="6">
        <v>11</v>
      </c>
      <c r="L579" s="6">
        <v>11</v>
      </c>
      <c r="M579" s="6">
        <v>11</v>
      </c>
      <c r="N579" s="6">
        <v>11</v>
      </c>
      <c r="O579" s="6">
        <v>11</v>
      </c>
      <c r="P579" s="6">
        <v>11</v>
      </c>
      <c r="Q579" s="6">
        <v>11</v>
      </c>
      <c r="R579" s="6">
        <v>11</v>
      </c>
      <c r="S579" s="6">
        <v>11</v>
      </c>
      <c r="T579" s="6">
        <v>10</v>
      </c>
      <c r="U579" s="6">
        <v>11</v>
      </c>
      <c r="V579" s="6">
        <v>11</v>
      </c>
      <c r="W579" s="6">
        <v>10</v>
      </c>
      <c r="X579" s="6">
        <v>12</v>
      </c>
      <c r="Y579" s="6">
        <v>10</v>
      </c>
      <c r="Z579" s="6">
        <v>11</v>
      </c>
      <c r="AA579" s="6">
        <v>12</v>
      </c>
      <c r="AB579" s="6">
        <v>12</v>
      </c>
      <c r="AC579" s="6">
        <v>10</v>
      </c>
      <c r="AD579" s="6">
        <v>10</v>
      </c>
      <c r="AE579" s="6">
        <v>10</v>
      </c>
      <c r="AF579" s="6">
        <v>11</v>
      </c>
      <c r="AG579" s="6">
        <v>12</v>
      </c>
      <c r="AH579" s="6">
        <v>11</v>
      </c>
      <c r="AI579" s="6">
        <v>12</v>
      </c>
      <c r="AJ579" s="6">
        <v>11</v>
      </c>
      <c r="AK579" s="6">
        <v>11</v>
      </c>
      <c r="AL579" s="6">
        <v>12</v>
      </c>
      <c r="AM579" s="6">
        <v>12</v>
      </c>
      <c r="AN579" s="6">
        <v>10</v>
      </c>
      <c r="AO579" s="6">
        <v>11</v>
      </c>
      <c r="AP579" s="6">
        <v>12</v>
      </c>
      <c r="AQ579" s="6">
        <v>11</v>
      </c>
      <c r="AR579" s="6">
        <v>12</v>
      </c>
      <c r="AS579" s="6">
        <v>10</v>
      </c>
      <c r="AT579" s="6">
        <v>10</v>
      </c>
      <c r="AU579" s="6">
        <v>10</v>
      </c>
      <c r="AV579" s="6">
        <v>10</v>
      </c>
      <c r="AW579" s="6">
        <v>10</v>
      </c>
      <c r="AX579" s="6">
        <v>10</v>
      </c>
      <c r="AY579" s="6">
        <v>10</v>
      </c>
      <c r="AZ579" s="6">
        <v>10</v>
      </c>
      <c r="BA579" s="6">
        <v>10</v>
      </c>
      <c r="BB579" s="6">
        <v>10</v>
      </c>
      <c r="BC579" s="7">
        <v>10</v>
      </c>
    </row>
    <row r="580" spans="2:55" x14ac:dyDescent="0.2">
      <c r="B580" s="5" t="s">
        <v>136</v>
      </c>
      <c r="C580" s="6">
        <v>16</v>
      </c>
      <c r="D580" s="6" t="s">
        <v>76</v>
      </c>
      <c r="E580" s="6">
        <v>30</v>
      </c>
      <c r="F580" s="6">
        <v>119</v>
      </c>
      <c r="G580" s="6">
        <v>10</v>
      </c>
      <c r="H580" s="6">
        <v>10</v>
      </c>
      <c r="I580" s="6">
        <v>10</v>
      </c>
      <c r="J580" s="6">
        <v>11</v>
      </c>
      <c r="K580" s="6">
        <v>10</v>
      </c>
      <c r="L580" s="6">
        <v>10</v>
      </c>
      <c r="M580" s="6">
        <v>11</v>
      </c>
      <c r="N580" s="6">
        <v>10</v>
      </c>
      <c r="O580" s="6">
        <v>11</v>
      </c>
      <c r="P580" s="6">
        <v>11</v>
      </c>
      <c r="Q580" s="6">
        <v>10</v>
      </c>
      <c r="R580" s="6">
        <v>11</v>
      </c>
      <c r="S580" s="6">
        <v>11</v>
      </c>
      <c r="T580" s="6">
        <v>10</v>
      </c>
      <c r="U580" s="6">
        <v>11</v>
      </c>
      <c r="V580" s="6">
        <v>11</v>
      </c>
      <c r="W580" s="6">
        <v>10</v>
      </c>
      <c r="X580" s="6">
        <v>12</v>
      </c>
      <c r="Y580" s="6">
        <v>10</v>
      </c>
      <c r="Z580" s="6">
        <v>11</v>
      </c>
      <c r="AA580" s="6">
        <v>12</v>
      </c>
      <c r="AB580" s="6">
        <v>12</v>
      </c>
      <c r="AC580" s="6">
        <v>10</v>
      </c>
      <c r="AD580" s="6">
        <v>11</v>
      </c>
      <c r="AE580" s="6">
        <v>11</v>
      </c>
      <c r="AF580" s="6">
        <v>11</v>
      </c>
      <c r="AG580" s="6">
        <v>12</v>
      </c>
      <c r="AH580" s="6">
        <v>11</v>
      </c>
      <c r="AI580" s="6">
        <v>11</v>
      </c>
      <c r="AJ580" s="6">
        <v>11</v>
      </c>
      <c r="AK580" s="6">
        <v>12</v>
      </c>
      <c r="AL580" s="6">
        <v>11</v>
      </c>
      <c r="AM580" s="6">
        <v>11</v>
      </c>
      <c r="AN580" s="6">
        <v>10</v>
      </c>
      <c r="AO580" s="6">
        <v>11</v>
      </c>
      <c r="AP580" s="6">
        <v>11</v>
      </c>
      <c r="AQ580" s="6">
        <v>12</v>
      </c>
      <c r="AR580" s="6">
        <v>11</v>
      </c>
      <c r="AS580" s="6">
        <v>10</v>
      </c>
      <c r="AT580" s="6">
        <v>10</v>
      </c>
      <c r="AU580" s="6">
        <v>10</v>
      </c>
      <c r="AV580" s="6">
        <v>10</v>
      </c>
      <c r="AW580" s="6">
        <v>10</v>
      </c>
      <c r="AX580" s="6">
        <v>10</v>
      </c>
      <c r="AY580" s="6">
        <v>10</v>
      </c>
      <c r="AZ580" s="6">
        <v>10</v>
      </c>
      <c r="BA580" s="6">
        <v>10</v>
      </c>
      <c r="BB580" s="6">
        <v>10</v>
      </c>
      <c r="BC580" s="7">
        <v>10</v>
      </c>
    </row>
    <row r="581" spans="2:55" x14ac:dyDescent="0.2">
      <c r="B581" s="5" t="s">
        <v>136</v>
      </c>
      <c r="C581" s="6">
        <v>16</v>
      </c>
      <c r="D581" s="6" t="s">
        <v>76</v>
      </c>
      <c r="E581" s="6">
        <v>30</v>
      </c>
      <c r="F581" s="6">
        <v>119</v>
      </c>
      <c r="G581" s="6">
        <v>10</v>
      </c>
      <c r="H581" s="6">
        <v>10</v>
      </c>
      <c r="I581" s="6">
        <v>10</v>
      </c>
      <c r="J581" s="6">
        <v>11</v>
      </c>
      <c r="K581" s="6">
        <v>11</v>
      </c>
      <c r="L581" s="6">
        <v>11</v>
      </c>
      <c r="M581" s="6">
        <v>11</v>
      </c>
      <c r="N581" s="6">
        <v>10</v>
      </c>
      <c r="O581" s="6">
        <v>11</v>
      </c>
      <c r="P581" s="6">
        <v>11</v>
      </c>
      <c r="Q581" s="6">
        <v>11</v>
      </c>
      <c r="R581" s="6">
        <v>13</v>
      </c>
      <c r="S581" s="6">
        <v>11</v>
      </c>
      <c r="T581" s="6">
        <v>10</v>
      </c>
      <c r="U581" s="6">
        <v>11</v>
      </c>
      <c r="V581" s="6">
        <v>11</v>
      </c>
      <c r="W581" s="6">
        <v>10</v>
      </c>
      <c r="X581" s="6">
        <v>11</v>
      </c>
      <c r="Y581" s="6">
        <v>10</v>
      </c>
      <c r="Z581" s="6">
        <v>11</v>
      </c>
      <c r="AA581" s="6">
        <v>12</v>
      </c>
      <c r="AB581" s="6">
        <v>12</v>
      </c>
      <c r="AC581" s="6">
        <v>10</v>
      </c>
      <c r="AD581" s="6">
        <v>11</v>
      </c>
      <c r="AE581" s="6">
        <v>11</v>
      </c>
      <c r="AF581" s="6">
        <v>12</v>
      </c>
      <c r="AG581" s="6">
        <v>11</v>
      </c>
      <c r="AH581" s="6">
        <v>11</v>
      </c>
      <c r="AI581" s="6">
        <v>12</v>
      </c>
      <c r="AJ581" s="6">
        <v>11</v>
      </c>
      <c r="AK581" s="6">
        <v>11</v>
      </c>
      <c r="AL581" s="6">
        <v>12</v>
      </c>
      <c r="AM581" s="6">
        <v>12</v>
      </c>
      <c r="AN581" s="6">
        <v>11</v>
      </c>
      <c r="AO581" s="6">
        <v>11</v>
      </c>
      <c r="AP581" s="6">
        <v>12</v>
      </c>
      <c r="AQ581" s="6">
        <v>12</v>
      </c>
      <c r="AR581" s="6">
        <v>12</v>
      </c>
      <c r="AS581" s="6">
        <v>10</v>
      </c>
      <c r="AT581" s="6">
        <v>10</v>
      </c>
      <c r="AU581" s="6">
        <v>10</v>
      </c>
      <c r="AV581" s="6">
        <v>10</v>
      </c>
      <c r="AW581" s="6">
        <v>10</v>
      </c>
      <c r="AX581" s="6">
        <v>10</v>
      </c>
      <c r="AY581" s="6">
        <v>10</v>
      </c>
      <c r="AZ581" s="6">
        <v>10</v>
      </c>
      <c r="BA581" s="6">
        <v>10</v>
      </c>
      <c r="BB581" s="6">
        <v>10</v>
      </c>
      <c r="BC581" s="7">
        <v>10</v>
      </c>
    </row>
    <row r="582" spans="2:55" x14ac:dyDescent="0.2">
      <c r="B582" s="5" t="s">
        <v>136</v>
      </c>
      <c r="C582" s="6">
        <v>16</v>
      </c>
      <c r="D582" s="6" t="s">
        <v>76</v>
      </c>
      <c r="E582" s="6">
        <v>30</v>
      </c>
      <c r="F582" s="6">
        <v>117</v>
      </c>
      <c r="G582" s="6">
        <v>10</v>
      </c>
      <c r="H582" s="6">
        <v>10</v>
      </c>
      <c r="I582" s="6">
        <v>10</v>
      </c>
      <c r="J582" s="6">
        <v>10</v>
      </c>
      <c r="K582" s="6">
        <v>10</v>
      </c>
      <c r="L582" s="6">
        <v>10</v>
      </c>
      <c r="M582" s="6">
        <v>11</v>
      </c>
      <c r="N582" s="6">
        <v>10</v>
      </c>
      <c r="O582" s="6">
        <v>11</v>
      </c>
      <c r="P582" s="6">
        <v>11</v>
      </c>
      <c r="Q582" s="6">
        <v>10</v>
      </c>
      <c r="R582" s="6">
        <v>11</v>
      </c>
      <c r="S582" s="6">
        <v>11</v>
      </c>
      <c r="T582" s="6">
        <v>10</v>
      </c>
      <c r="U582" s="6">
        <v>11</v>
      </c>
      <c r="V582" s="6">
        <v>11</v>
      </c>
      <c r="W582" s="6">
        <v>10</v>
      </c>
      <c r="X582" s="6">
        <v>12</v>
      </c>
      <c r="Y582" s="6">
        <v>10</v>
      </c>
      <c r="Z582" s="6">
        <v>11</v>
      </c>
      <c r="AA582" s="6">
        <v>11</v>
      </c>
      <c r="AB582" s="6">
        <v>12</v>
      </c>
      <c r="AC582" s="6">
        <v>10</v>
      </c>
      <c r="AD582" s="6">
        <v>11</v>
      </c>
      <c r="AE582" s="6">
        <v>10</v>
      </c>
      <c r="AF582" s="6">
        <v>11</v>
      </c>
      <c r="AG582" s="6">
        <v>11</v>
      </c>
      <c r="AH582" s="6">
        <v>10</v>
      </c>
      <c r="AI582" s="6">
        <v>11</v>
      </c>
      <c r="AJ582" s="6">
        <v>11</v>
      </c>
      <c r="AK582" s="6">
        <v>12</v>
      </c>
      <c r="AL582" s="6">
        <v>11</v>
      </c>
      <c r="AM582" s="6">
        <v>11</v>
      </c>
      <c r="AN582" s="6">
        <v>10</v>
      </c>
      <c r="AO582" s="6">
        <v>11</v>
      </c>
      <c r="AP582" s="6">
        <v>11</v>
      </c>
      <c r="AQ582" s="6">
        <v>12</v>
      </c>
      <c r="AR582" s="6">
        <v>12</v>
      </c>
      <c r="AS582" s="6">
        <v>10</v>
      </c>
      <c r="AT582" s="6">
        <v>10</v>
      </c>
      <c r="AU582" s="6">
        <v>10</v>
      </c>
      <c r="AV582" s="6">
        <v>10</v>
      </c>
      <c r="AW582" s="6">
        <v>10</v>
      </c>
      <c r="AX582" s="6">
        <v>10</v>
      </c>
      <c r="AY582" s="6">
        <v>10</v>
      </c>
      <c r="AZ582" s="6">
        <v>10</v>
      </c>
      <c r="BA582" s="6">
        <v>10</v>
      </c>
      <c r="BB582" s="6">
        <v>10</v>
      </c>
      <c r="BC582" s="7">
        <v>10</v>
      </c>
    </row>
    <row r="583" spans="2:55" x14ac:dyDescent="0.2">
      <c r="B583" s="5" t="s">
        <v>136</v>
      </c>
      <c r="C583" s="6">
        <v>16</v>
      </c>
      <c r="D583" s="6" t="s">
        <v>76</v>
      </c>
      <c r="E583" s="6">
        <v>30</v>
      </c>
      <c r="F583" s="6">
        <v>117</v>
      </c>
      <c r="G583" s="6">
        <v>10</v>
      </c>
      <c r="H583" s="6">
        <v>10</v>
      </c>
      <c r="I583" s="6">
        <v>10</v>
      </c>
      <c r="J583" s="6">
        <v>10</v>
      </c>
      <c r="K583" s="6">
        <v>11</v>
      </c>
      <c r="L583" s="6">
        <v>10</v>
      </c>
      <c r="M583" s="6">
        <v>11</v>
      </c>
      <c r="N583" s="6">
        <v>10</v>
      </c>
      <c r="O583" s="6">
        <v>10</v>
      </c>
      <c r="P583" s="6">
        <v>11</v>
      </c>
      <c r="Q583" s="6">
        <v>10</v>
      </c>
      <c r="R583" s="6">
        <v>11</v>
      </c>
      <c r="S583" s="6">
        <v>11</v>
      </c>
      <c r="T583" s="6">
        <v>10</v>
      </c>
      <c r="U583" s="6">
        <v>10</v>
      </c>
      <c r="V583" s="6">
        <v>11</v>
      </c>
      <c r="W583" s="6">
        <v>10</v>
      </c>
      <c r="X583" s="6">
        <v>12</v>
      </c>
      <c r="Y583" s="6">
        <v>10</v>
      </c>
      <c r="Z583" s="6">
        <v>11</v>
      </c>
      <c r="AA583" s="6">
        <v>12</v>
      </c>
      <c r="AB583" s="6">
        <v>12</v>
      </c>
      <c r="AC583" s="6">
        <v>10</v>
      </c>
      <c r="AD583" s="6">
        <v>10</v>
      </c>
      <c r="AE583" s="6">
        <v>11</v>
      </c>
      <c r="AF583" s="6">
        <v>10</v>
      </c>
      <c r="AG583" s="6">
        <v>11</v>
      </c>
      <c r="AH583" s="6">
        <v>10</v>
      </c>
      <c r="AI583" s="6">
        <v>12</v>
      </c>
      <c r="AJ583" s="6">
        <v>11</v>
      </c>
      <c r="AK583" s="6">
        <v>11</v>
      </c>
      <c r="AL583" s="6">
        <v>12</v>
      </c>
      <c r="AM583" s="6">
        <v>11</v>
      </c>
      <c r="AN583" s="6">
        <v>12</v>
      </c>
      <c r="AO583" s="6">
        <v>11</v>
      </c>
      <c r="AP583" s="6">
        <v>11</v>
      </c>
      <c r="AQ583" s="6">
        <v>12</v>
      </c>
      <c r="AR583" s="6">
        <v>12</v>
      </c>
      <c r="AS583" s="6">
        <v>10</v>
      </c>
      <c r="AT583" s="6">
        <v>10</v>
      </c>
      <c r="AU583" s="6">
        <v>10</v>
      </c>
      <c r="AV583" s="6">
        <v>10</v>
      </c>
      <c r="AW583" s="6">
        <v>10</v>
      </c>
      <c r="AX583" s="6">
        <v>10</v>
      </c>
      <c r="AY583" s="6">
        <v>10</v>
      </c>
      <c r="AZ583" s="6">
        <v>10</v>
      </c>
      <c r="BA583" s="6">
        <v>10</v>
      </c>
      <c r="BB583" s="6">
        <v>10</v>
      </c>
      <c r="BC583" s="7">
        <v>10</v>
      </c>
    </row>
    <row r="584" spans="2:55" x14ac:dyDescent="0.2">
      <c r="B584" s="5" t="s">
        <v>136</v>
      </c>
      <c r="C584" s="6">
        <v>16</v>
      </c>
      <c r="D584" s="6" t="s">
        <v>76</v>
      </c>
      <c r="E584" s="6">
        <v>30</v>
      </c>
      <c r="F584" s="6">
        <v>116</v>
      </c>
      <c r="G584" s="6">
        <v>10</v>
      </c>
      <c r="H584" s="6">
        <v>10</v>
      </c>
      <c r="I584" s="6">
        <v>10</v>
      </c>
      <c r="J584" s="6">
        <v>11</v>
      </c>
      <c r="K584" s="6">
        <v>11</v>
      </c>
      <c r="L584" s="6">
        <v>11</v>
      </c>
      <c r="M584" s="6">
        <v>10</v>
      </c>
      <c r="N584" s="6">
        <v>10</v>
      </c>
      <c r="O584" s="6">
        <v>11</v>
      </c>
      <c r="P584" s="6">
        <v>11</v>
      </c>
      <c r="Q584" s="6">
        <v>10</v>
      </c>
      <c r="R584" s="6">
        <v>12</v>
      </c>
      <c r="S584" s="6">
        <v>11</v>
      </c>
      <c r="T584" s="6">
        <v>10</v>
      </c>
      <c r="U584" s="6">
        <v>11</v>
      </c>
      <c r="V584" s="6">
        <v>11</v>
      </c>
      <c r="W584" s="6">
        <v>10</v>
      </c>
      <c r="X584" s="6">
        <v>12</v>
      </c>
      <c r="Y584" s="6">
        <v>10</v>
      </c>
      <c r="Z584" s="6">
        <v>11</v>
      </c>
      <c r="AA584" s="6">
        <v>12</v>
      </c>
      <c r="AB584" s="6">
        <v>11</v>
      </c>
      <c r="AC584" s="6">
        <v>10</v>
      </c>
      <c r="AD584" s="6">
        <v>10</v>
      </c>
      <c r="AE584" s="6">
        <v>11</v>
      </c>
      <c r="AF584" s="6">
        <v>11</v>
      </c>
      <c r="AG584" s="6">
        <v>12</v>
      </c>
      <c r="AH584" s="6">
        <v>10</v>
      </c>
      <c r="AI584" s="6">
        <v>11</v>
      </c>
      <c r="AJ584" s="6">
        <v>11</v>
      </c>
      <c r="AK584" s="6">
        <v>11</v>
      </c>
      <c r="AL584" s="6">
        <v>11</v>
      </c>
      <c r="AM584" s="6">
        <v>11</v>
      </c>
      <c r="AN584" s="6">
        <v>11</v>
      </c>
      <c r="AO584" s="6">
        <v>10</v>
      </c>
      <c r="AP584" s="6">
        <v>11</v>
      </c>
      <c r="AQ584" s="6">
        <v>11</v>
      </c>
      <c r="AR584" s="6">
        <v>12</v>
      </c>
      <c r="AS584" s="6">
        <v>10</v>
      </c>
      <c r="AT584" s="6">
        <v>10</v>
      </c>
      <c r="AU584" s="6">
        <v>10</v>
      </c>
      <c r="AV584" s="6">
        <v>10</v>
      </c>
      <c r="AW584" s="6">
        <v>10</v>
      </c>
      <c r="AX584" s="6">
        <v>10</v>
      </c>
      <c r="AY584" s="6">
        <v>10</v>
      </c>
      <c r="AZ584" s="6">
        <v>10</v>
      </c>
      <c r="BA584" s="6">
        <v>10</v>
      </c>
      <c r="BB584" s="6">
        <v>10</v>
      </c>
      <c r="BC584" s="7">
        <v>10</v>
      </c>
    </row>
    <row r="585" spans="2:55" x14ac:dyDescent="0.2">
      <c r="B585" s="5" t="s">
        <v>136</v>
      </c>
      <c r="C585" s="6">
        <v>16</v>
      </c>
      <c r="D585" s="6" t="s">
        <v>76</v>
      </c>
      <c r="E585" s="6">
        <v>30</v>
      </c>
      <c r="F585" s="6">
        <v>116</v>
      </c>
      <c r="G585" s="6">
        <v>10</v>
      </c>
      <c r="H585" s="6">
        <v>10</v>
      </c>
      <c r="I585" s="6">
        <v>10</v>
      </c>
      <c r="J585" s="6">
        <v>10</v>
      </c>
      <c r="K585" s="6">
        <v>10</v>
      </c>
      <c r="L585" s="6">
        <v>11</v>
      </c>
      <c r="M585" s="6">
        <v>11</v>
      </c>
      <c r="N585" s="6">
        <v>11</v>
      </c>
      <c r="O585" s="6">
        <v>11</v>
      </c>
      <c r="P585" s="6">
        <v>12</v>
      </c>
      <c r="Q585" s="6">
        <v>10</v>
      </c>
      <c r="R585" s="6">
        <v>12</v>
      </c>
      <c r="S585" s="6">
        <v>11</v>
      </c>
      <c r="T585" s="6">
        <v>10</v>
      </c>
      <c r="U585" s="6">
        <v>11</v>
      </c>
      <c r="V585" s="6">
        <v>11</v>
      </c>
      <c r="W585" s="6">
        <v>10</v>
      </c>
      <c r="X585" s="6">
        <v>11</v>
      </c>
      <c r="Y585" s="6">
        <v>10</v>
      </c>
      <c r="Z585" s="6">
        <v>11</v>
      </c>
      <c r="AA585" s="6">
        <v>11</v>
      </c>
      <c r="AB585" s="6">
        <v>11</v>
      </c>
      <c r="AC585" s="6">
        <v>10</v>
      </c>
      <c r="AD585" s="6">
        <v>11</v>
      </c>
      <c r="AE585" s="6">
        <v>10</v>
      </c>
      <c r="AF585" s="6">
        <v>11</v>
      </c>
      <c r="AG585" s="6">
        <v>12</v>
      </c>
      <c r="AH585" s="6">
        <v>11</v>
      </c>
      <c r="AI585" s="6">
        <v>12</v>
      </c>
      <c r="AJ585" s="6">
        <v>11</v>
      </c>
      <c r="AK585" s="6">
        <v>11</v>
      </c>
      <c r="AL585" s="6">
        <v>11</v>
      </c>
      <c r="AM585" s="6">
        <v>12</v>
      </c>
      <c r="AN585" s="6">
        <v>11</v>
      </c>
      <c r="AO585" s="6">
        <v>11</v>
      </c>
      <c r="AP585" s="6">
        <v>11</v>
      </c>
      <c r="AQ585" s="6">
        <v>12</v>
      </c>
      <c r="AR585" s="6">
        <v>12</v>
      </c>
      <c r="AS585" s="6">
        <v>10</v>
      </c>
      <c r="AT585" s="6">
        <v>10</v>
      </c>
      <c r="AU585" s="6">
        <v>10</v>
      </c>
      <c r="AV585" s="6">
        <v>10</v>
      </c>
      <c r="AW585" s="6">
        <v>10</v>
      </c>
      <c r="AX585" s="6">
        <v>10</v>
      </c>
      <c r="AY585" s="6">
        <v>10</v>
      </c>
      <c r="AZ585" s="6">
        <v>10</v>
      </c>
      <c r="BA585" s="6">
        <v>10</v>
      </c>
      <c r="BB585" s="6">
        <v>10</v>
      </c>
      <c r="BC585" s="7">
        <v>10</v>
      </c>
    </row>
    <row r="586" spans="2:55" x14ac:dyDescent="0.2">
      <c r="B586" s="5" t="s">
        <v>136</v>
      </c>
      <c r="C586" s="6">
        <v>16</v>
      </c>
      <c r="D586" s="6" t="s">
        <v>76</v>
      </c>
      <c r="E586" s="6">
        <v>30</v>
      </c>
      <c r="F586" s="6">
        <v>116</v>
      </c>
      <c r="G586" s="6">
        <v>10</v>
      </c>
      <c r="H586" s="6">
        <v>10</v>
      </c>
      <c r="I586" s="6">
        <v>10</v>
      </c>
      <c r="J586" s="6">
        <v>10</v>
      </c>
      <c r="K586" s="6">
        <v>11</v>
      </c>
      <c r="L586" s="6">
        <v>10</v>
      </c>
      <c r="M586" s="6">
        <v>11</v>
      </c>
      <c r="N586" s="6">
        <v>10</v>
      </c>
      <c r="O586" s="6">
        <v>11</v>
      </c>
      <c r="P586" s="6">
        <v>11</v>
      </c>
      <c r="Q586" s="6">
        <v>10</v>
      </c>
      <c r="R586" s="6">
        <v>11</v>
      </c>
      <c r="S586" s="6">
        <v>12</v>
      </c>
      <c r="T586" s="6">
        <v>10</v>
      </c>
      <c r="U586" s="6">
        <v>11</v>
      </c>
      <c r="V586" s="6">
        <v>11</v>
      </c>
      <c r="W586" s="6">
        <v>10</v>
      </c>
      <c r="X586" s="6">
        <v>12</v>
      </c>
      <c r="Y586" s="6">
        <v>10</v>
      </c>
      <c r="Z586" s="6">
        <v>10</v>
      </c>
      <c r="AA586" s="6">
        <v>11</v>
      </c>
      <c r="AB586" s="6">
        <v>12</v>
      </c>
      <c r="AC586" s="6">
        <v>10</v>
      </c>
      <c r="AD586" s="6">
        <v>10</v>
      </c>
      <c r="AE586" s="6">
        <v>10</v>
      </c>
      <c r="AF586" s="6">
        <v>11</v>
      </c>
      <c r="AG586" s="6">
        <v>11</v>
      </c>
      <c r="AH586" s="6">
        <v>11</v>
      </c>
      <c r="AI586" s="6">
        <v>11</v>
      </c>
      <c r="AJ586" s="6">
        <v>11</v>
      </c>
      <c r="AK586" s="6">
        <v>11</v>
      </c>
      <c r="AL586" s="6">
        <v>11</v>
      </c>
      <c r="AM586" s="6">
        <v>11</v>
      </c>
      <c r="AN586" s="6">
        <v>10</v>
      </c>
      <c r="AO586" s="6">
        <v>11</v>
      </c>
      <c r="AP586" s="6">
        <v>11</v>
      </c>
      <c r="AQ586" s="6">
        <v>12</v>
      </c>
      <c r="AR586" s="6">
        <v>11</v>
      </c>
      <c r="AS586" s="6">
        <v>10</v>
      </c>
      <c r="AT586" s="6">
        <v>10</v>
      </c>
      <c r="AU586" s="6">
        <v>10</v>
      </c>
      <c r="AV586" s="6">
        <v>10</v>
      </c>
      <c r="AW586" s="6">
        <v>10</v>
      </c>
      <c r="AX586" s="6">
        <v>10</v>
      </c>
      <c r="AY586" s="6">
        <v>10</v>
      </c>
      <c r="AZ586" s="6">
        <v>10</v>
      </c>
      <c r="BA586" s="6">
        <v>10</v>
      </c>
      <c r="BB586" s="6">
        <v>10</v>
      </c>
      <c r="BC586" s="7">
        <v>10</v>
      </c>
    </row>
    <row r="587" spans="2:55" x14ac:dyDescent="0.2">
      <c r="B587" s="5" t="s">
        <v>136</v>
      </c>
      <c r="C587" s="6">
        <v>16</v>
      </c>
      <c r="D587" s="6" t="s">
        <v>76</v>
      </c>
      <c r="E587" s="6">
        <v>30</v>
      </c>
      <c r="F587" s="6">
        <v>116</v>
      </c>
      <c r="G587" s="6">
        <v>10</v>
      </c>
      <c r="H587" s="6">
        <v>10</v>
      </c>
      <c r="I587" s="6">
        <v>11</v>
      </c>
      <c r="J587" s="6">
        <v>10</v>
      </c>
      <c r="K587" s="6">
        <v>11</v>
      </c>
      <c r="L587" s="6">
        <v>10</v>
      </c>
      <c r="M587" s="6">
        <v>11</v>
      </c>
      <c r="N587" s="6">
        <v>10</v>
      </c>
      <c r="O587" s="6">
        <v>10</v>
      </c>
      <c r="P587" s="6">
        <v>11</v>
      </c>
      <c r="Q587" s="6">
        <v>10</v>
      </c>
      <c r="R587" s="6">
        <v>12</v>
      </c>
      <c r="S587" s="6">
        <v>11</v>
      </c>
      <c r="T587" s="6">
        <v>11</v>
      </c>
      <c r="U587" s="6">
        <v>11</v>
      </c>
      <c r="V587" s="6">
        <v>11</v>
      </c>
      <c r="W587" s="6">
        <v>10</v>
      </c>
      <c r="X587" s="6">
        <v>12</v>
      </c>
      <c r="Y587" s="6">
        <v>10</v>
      </c>
      <c r="Z587" s="6">
        <v>10</v>
      </c>
      <c r="AA587" s="6">
        <v>11</v>
      </c>
      <c r="AB587" s="6">
        <v>11</v>
      </c>
      <c r="AC587" s="6">
        <v>10</v>
      </c>
      <c r="AD587" s="6">
        <v>11</v>
      </c>
      <c r="AE587" s="6">
        <v>11</v>
      </c>
      <c r="AF587" s="6">
        <v>11</v>
      </c>
      <c r="AG587" s="6">
        <v>11</v>
      </c>
      <c r="AH587" s="6">
        <v>11</v>
      </c>
      <c r="AI587" s="6">
        <v>11</v>
      </c>
      <c r="AJ587" s="6">
        <v>11</v>
      </c>
      <c r="AK587" s="6">
        <v>12</v>
      </c>
      <c r="AL587" s="6">
        <v>11</v>
      </c>
      <c r="AM587" s="6">
        <v>11</v>
      </c>
      <c r="AN587" s="6">
        <v>11</v>
      </c>
      <c r="AO587" s="6">
        <v>10</v>
      </c>
      <c r="AP587" s="6">
        <v>12</v>
      </c>
      <c r="AQ587" s="6">
        <v>12</v>
      </c>
      <c r="AR587" s="6">
        <v>12</v>
      </c>
      <c r="AS587" s="6">
        <v>10</v>
      </c>
      <c r="AT587" s="6">
        <v>10</v>
      </c>
      <c r="AU587" s="6">
        <v>10</v>
      </c>
      <c r="AV587" s="6">
        <v>10</v>
      </c>
      <c r="AW587" s="6">
        <v>10</v>
      </c>
      <c r="AX587" s="6">
        <v>10</v>
      </c>
      <c r="AY587" s="6">
        <v>10</v>
      </c>
      <c r="AZ587" s="6">
        <v>10</v>
      </c>
      <c r="BA587" s="6">
        <v>10</v>
      </c>
      <c r="BB587" s="6">
        <v>10</v>
      </c>
      <c r="BC587" s="7">
        <v>10</v>
      </c>
    </row>
    <row r="588" spans="2:55" x14ac:dyDescent="0.2">
      <c r="B588" s="5" t="s">
        <v>136</v>
      </c>
      <c r="C588" s="6">
        <v>16</v>
      </c>
      <c r="D588" s="6" t="s">
        <v>76</v>
      </c>
      <c r="E588" s="6">
        <v>30</v>
      </c>
      <c r="F588" s="6">
        <v>115</v>
      </c>
      <c r="G588" s="6">
        <v>10</v>
      </c>
      <c r="H588" s="6">
        <v>10</v>
      </c>
      <c r="I588" s="6">
        <v>10</v>
      </c>
      <c r="J588" s="6">
        <v>10</v>
      </c>
      <c r="K588" s="6">
        <v>10</v>
      </c>
      <c r="L588" s="6">
        <v>10</v>
      </c>
      <c r="M588" s="6">
        <v>11</v>
      </c>
      <c r="N588" s="6">
        <v>10</v>
      </c>
      <c r="O588" s="6">
        <v>10</v>
      </c>
      <c r="P588" s="6">
        <v>11</v>
      </c>
      <c r="Q588" s="6">
        <v>10</v>
      </c>
      <c r="R588" s="6">
        <v>11</v>
      </c>
      <c r="S588" s="6">
        <v>11</v>
      </c>
      <c r="T588" s="6">
        <v>10</v>
      </c>
      <c r="U588" s="6">
        <v>11</v>
      </c>
      <c r="V588" s="6">
        <v>10</v>
      </c>
      <c r="W588" s="6">
        <v>10</v>
      </c>
      <c r="X588" s="6">
        <v>12</v>
      </c>
      <c r="Y588" s="6">
        <v>10</v>
      </c>
      <c r="Z588" s="6">
        <v>11</v>
      </c>
      <c r="AA588" s="6">
        <v>11</v>
      </c>
      <c r="AB588" s="6">
        <v>12</v>
      </c>
      <c r="AC588" s="6">
        <v>10</v>
      </c>
      <c r="AD588" s="6">
        <v>10</v>
      </c>
      <c r="AE588" s="6">
        <v>11</v>
      </c>
      <c r="AF588" s="6">
        <v>11</v>
      </c>
      <c r="AG588" s="6">
        <v>11</v>
      </c>
      <c r="AH588" s="6">
        <v>11</v>
      </c>
      <c r="AI588" s="6">
        <v>11</v>
      </c>
      <c r="AJ588" s="6">
        <v>11</v>
      </c>
      <c r="AK588" s="6">
        <v>11</v>
      </c>
      <c r="AL588" s="6">
        <v>11</v>
      </c>
      <c r="AM588" s="6">
        <v>11</v>
      </c>
      <c r="AN588" s="6">
        <v>10</v>
      </c>
      <c r="AO588" s="6">
        <v>11</v>
      </c>
      <c r="AP588" s="6">
        <v>12</v>
      </c>
      <c r="AQ588" s="6">
        <v>11</v>
      </c>
      <c r="AR588" s="6">
        <v>11</v>
      </c>
      <c r="AS588" s="6">
        <v>10</v>
      </c>
      <c r="AT588" s="6">
        <v>10</v>
      </c>
      <c r="AU588" s="6">
        <v>10</v>
      </c>
      <c r="AV588" s="6">
        <v>10</v>
      </c>
      <c r="AW588" s="6">
        <v>10</v>
      </c>
      <c r="AX588" s="6">
        <v>10</v>
      </c>
      <c r="AY588" s="6">
        <v>10</v>
      </c>
      <c r="AZ588" s="6">
        <v>10</v>
      </c>
      <c r="BA588" s="6">
        <v>10</v>
      </c>
      <c r="BB588" s="6">
        <v>10</v>
      </c>
      <c r="BC588" s="7">
        <v>10</v>
      </c>
    </row>
    <row r="589" spans="2:55" x14ac:dyDescent="0.2">
      <c r="B589" s="5" t="s">
        <v>138</v>
      </c>
      <c r="C589" s="6">
        <v>16</v>
      </c>
      <c r="D589" s="6" t="s">
        <v>139</v>
      </c>
      <c r="E589" s="6">
        <v>28</v>
      </c>
      <c r="F589" s="6">
        <v>121</v>
      </c>
      <c r="G589" s="6">
        <v>10</v>
      </c>
      <c r="H589" s="6">
        <v>10</v>
      </c>
      <c r="I589" s="6">
        <v>10</v>
      </c>
      <c r="J589" s="6">
        <v>11</v>
      </c>
      <c r="K589" s="6">
        <v>11</v>
      </c>
      <c r="L589" s="6">
        <v>10</v>
      </c>
      <c r="M589" s="6">
        <v>12</v>
      </c>
      <c r="N589" s="6">
        <v>11</v>
      </c>
      <c r="O589" s="6">
        <v>11</v>
      </c>
      <c r="P589" s="6">
        <v>11</v>
      </c>
      <c r="Q589" s="6">
        <v>10</v>
      </c>
      <c r="R589" s="6">
        <v>12</v>
      </c>
      <c r="S589" s="6">
        <v>12</v>
      </c>
      <c r="T589" s="6">
        <v>10</v>
      </c>
      <c r="U589" s="6">
        <v>11</v>
      </c>
      <c r="V589" s="6">
        <v>11</v>
      </c>
      <c r="W589" s="6">
        <v>10</v>
      </c>
      <c r="X589" s="6">
        <v>11</v>
      </c>
      <c r="Y589" s="6">
        <v>10</v>
      </c>
      <c r="Z589" s="6">
        <v>12</v>
      </c>
      <c r="AA589" s="6">
        <v>11</v>
      </c>
      <c r="AB589" s="6">
        <v>12</v>
      </c>
      <c r="AC589" s="6">
        <v>10</v>
      </c>
      <c r="AD589" s="6">
        <v>10</v>
      </c>
      <c r="AE589" s="6">
        <v>10</v>
      </c>
      <c r="AF589" s="6">
        <v>11</v>
      </c>
      <c r="AG589" s="6">
        <v>11</v>
      </c>
      <c r="AH589" s="6">
        <v>11</v>
      </c>
      <c r="AI589" s="6">
        <v>11</v>
      </c>
      <c r="AJ589" s="6">
        <v>11</v>
      </c>
      <c r="AK589" s="6">
        <v>11</v>
      </c>
      <c r="AL589" s="6">
        <v>11</v>
      </c>
      <c r="AM589" s="6">
        <v>11</v>
      </c>
      <c r="AN589" s="6">
        <v>11</v>
      </c>
      <c r="AO589" s="6">
        <v>11</v>
      </c>
      <c r="AP589" s="6">
        <v>11</v>
      </c>
      <c r="AQ589" s="6">
        <v>12</v>
      </c>
      <c r="AR589" s="6">
        <v>11</v>
      </c>
      <c r="AS589" s="6">
        <v>10</v>
      </c>
      <c r="AT589" s="6">
        <v>10</v>
      </c>
      <c r="AU589" s="6">
        <v>10</v>
      </c>
      <c r="AV589" s="6">
        <v>10</v>
      </c>
      <c r="AW589" s="6">
        <v>10</v>
      </c>
      <c r="AX589" s="6">
        <v>10</v>
      </c>
      <c r="AY589" s="6">
        <v>10</v>
      </c>
      <c r="AZ589" s="6">
        <v>10</v>
      </c>
      <c r="BA589" s="6">
        <v>10</v>
      </c>
      <c r="BB589" s="6">
        <v>10</v>
      </c>
      <c r="BC589" s="7">
        <v>10</v>
      </c>
    </row>
    <row r="590" spans="2:55" x14ac:dyDescent="0.2">
      <c r="B590" s="5" t="s">
        <v>138</v>
      </c>
      <c r="C590" s="6">
        <v>16</v>
      </c>
      <c r="D590" s="6" t="s">
        <v>139</v>
      </c>
      <c r="E590" s="6">
        <v>30</v>
      </c>
      <c r="F590" s="6">
        <v>120</v>
      </c>
      <c r="G590" s="6">
        <v>10</v>
      </c>
      <c r="H590" s="6">
        <v>10</v>
      </c>
      <c r="I590" s="6">
        <v>10</v>
      </c>
      <c r="J590" s="6">
        <v>10</v>
      </c>
      <c r="K590" s="6">
        <v>11</v>
      </c>
      <c r="L590" s="6">
        <v>11</v>
      </c>
      <c r="M590" s="6">
        <v>11</v>
      </c>
      <c r="N590" s="6">
        <v>10</v>
      </c>
      <c r="O590" s="6">
        <v>11</v>
      </c>
      <c r="P590" s="6">
        <v>11</v>
      </c>
      <c r="Q590" s="6">
        <v>10</v>
      </c>
      <c r="R590" s="6">
        <v>12</v>
      </c>
      <c r="S590" s="6">
        <v>11</v>
      </c>
      <c r="T590" s="6">
        <v>10</v>
      </c>
      <c r="U590" s="6">
        <v>11</v>
      </c>
      <c r="V590" s="6">
        <v>11</v>
      </c>
      <c r="W590" s="6">
        <v>10</v>
      </c>
      <c r="X590" s="6">
        <v>11</v>
      </c>
      <c r="Y590" s="6">
        <v>10</v>
      </c>
      <c r="Z590" s="6">
        <v>11</v>
      </c>
      <c r="AA590" s="6">
        <v>12</v>
      </c>
      <c r="AB590" s="6">
        <v>11</v>
      </c>
      <c r="AC590" s="6">
        <v>10</v>
      </c>
      <c r="AD590" s="6">
        <v>11</v>
      </c>
      <c r="AE590" s="6">
        <v>11</v>
      </c>
      <c r="AF590" s="6">
        <v>11</v>
      </c>
      <c r="AG590" s="6">
        <v>11</v>
      </c>
      <c r="AH590" s="6">
        <v>11</v>
      </c>
      <c r="AI590" s="6">
        <v>12</v>
      </c>
      <c r="AJ590" s="6">
        <v>12</v>
      </c>
      <c r="AK590" s="6">
        <v>11</v>
      </c>
      <c r="AL590" s="6">
        <v>11</v>
      </c>
      <c r="AM590" s="6">
        <v>11</v>
      </c>
      <c r="AN590" s="6">
        <v>11</v>
      </c>
      <c r="AO590" s="6">
        <v>11</v>
      </c>
      <c r="AP590" s="6">
        <v>11</v>
      </c>
      <c r="AQ590" s="6">
        <v>12</v>
      </c>
      <c r="AR590" s="6">
        <v>12</v>
      </c>
      <c r="AS590" s="6">
        <v>10</v>
      </c>
      <c r="AT590" s="6">
        <v>10</v>
      </c>
      <c r="AU590" s="6">
        <v>10</v>
      </c>
      <c r="AV590" s="6">
        <v>10</v>
      </c>
      <c r="AW590" s="6">
        <v>10</v>
      </c>
      <c r="AX590" s="6">
        <v>10</v>
      </c>
      <c r="AY590" s="6">
        <v>10</v>
      </c>
      <c r="AZ590" s="6">
        <v>10</v>
      </c>
      <c r="BA590" s="6">
        <v>10</v>
      </c>
      <c r="BB590" s="6">
        <v>10</v>
      </c>
      <c r="BC590" s="7">
        <v>10</v>
      </c>
    </row>
    <row r="591" spans="2:55" x14ac:dyDescent="0.2">
      <c r="B591" s="5" t="s">
        <v>138</v>
      </c>
      <c r="C591" s="6">
        <v>16</v>
      </c>
      <c r="D591" s="6" t="s">
        <v>139</v>
      </c>
      <c r="E591" s="6">
        <v>30</v>
      </c>
      <c r="F591" s="6">
        <v>120</v>
      </c>
      <c r="G591" s="6">
        <v>10</v>
      </c>
      <c r="H591" s="6">
        <v>10</v>
      </c>
      <c r="I591" s="6">
        <v>11</v>
      </c>
      <c r="J591" s="6">
        <v>10</v>
      </c>
      <c r="K591" s="6">
        <v>11</v>
      </c>
      <c r="L591" s="6">
        <v>10</v>
      </c>
      <c r="M591" s="6">
        <v>11</v>
      </c>
      <c r="N591" s="6">
        <v>11</v>
      </c>
      <c r="O591" s="6">
        <v>10</v>
      </c>
      <c r="P591" s="6">
        <v>12</v>
      </c>
      <c r="Q591" s="6">
        <v>11</v>
      </c>
      <c r="R591" s="6">
        <v>11</v>
      </c>
      <c r="S591" s="6">
        <v>12</v>
      </c>
      <c r="T591" s="6">
        <v>10</v>
      </c>
      <c r="U591" s="6">
        <v>11</v>
      </c>
      <c r="V591" s="6">
        <v>11</v>
      </c>
      <c r="W591" s="6">
        <v>10</v>
      </c>
      <c r="X591" s="6">
        <v>11</v>
      </c>
      <c r="Y591" s="6">
        <v>10</v>
      </c>
      <c r="Z591" s="6">
        <v>12</v>
      </c>
      <c r="AA591" s="6">
        <v>11</v>
      </c>
      <c r="AB591" s="6">
        <v>12</v>
      </c>
      <c r="AC591" s="6">
        <v>10</v>
      </c>
      <c r="AD591" s="6">
        <v>11</v>
      </c>
      <c r="AE591" s="6">
        <v>10</v>
      </c>
      <c r="AF591" s="6">
        <v>12</v>
      </c>
      <c r="AG591" s="6">
        <v>11</v>
      </c>
      <c r="AH591" s="6">
        <v>11</v>
      </c>
      <c r="AI591" s="6">
        <v>12</v>
      </c>
      <c r="AJ591" s="6">
        <v>11</v>
      </c>
      <c r="AK591" s="6">
        <v>11</v>
      </c>
      <c r="AL591" s="6">
        <v>11</v>
      </c>
      <c r="AM591" s="6">
        <v>12</v>
      </c>
      <c r="AN591" s="6">
        <v>12</v>
      </c>
      <c r="AO591" s="6">
        <v>10</v>
      </c>
      <c r="AP591" s="6">
        <v>11</v>
      </c>
      <c r="AQ591" s="6">
        <v>12</v>
      </c>
      <c r="AR591" s="6">
        <v>12</v>
      </c>
      <c r="AS591" s="6">
        <v>10</v>
      </c>
      <c r="AT591" s="6">
        <v>10</v>
      </c>
      <c r="AU591" s="6">
        <v>10</v>
      </c>
      <c r="AV591" s="6">
        <v>10</v>
      </c>
      <c r="AW591" s="6">
        <v>10</v>
      </c>
      <c r="AX591" s="6">
        <v>10</v>
      </c>
      <c r="AY591" s="6">
        <v>10</v>
      </c>
      <c r="AZ591" s="6">
        <v>10</v>
      </c>
      <c r="BA591" s="6">
        <v>10</v>
      </c>
      <c r="BB591" s="6">
        <v>10</v>
      </c>
      <c r="BC591" s="7">
        <v>10</v>
      </c>
    </row>
    <row r="592" spans="2:55" x14ac:dyDescent="0.2">
      <c r="B592" s="5" t="s">
        <v>138</v>
      </c>
      <c r="C592" s="6">
        <v>16</v>
      </c>
      <c r="D592" s="6" t="s">
        <v>139</v>
      </c>
      <c r="E592" s="6">
        <v>30</v>
      </c>
      <c r="F592" s="6">
        <v>119</v>
      </c>
      <c r="G592" s="6">
        <v>10</v>
      </c>
      <c r="H592" s="6">
        <v>10</v>
      </c>
      <c r="I592" s="6">
        <v>10</v>
      </c>
      <c r="J592" s="6">
        <v>11</v>
      </c>
      <c r="K592" s="6">
        <v>11</v>
      </c>
      <c r="L592" s="6">
        <v>10</v>
      </c>
      <c r="M592" s="6">
        <v>11</v>
      </c>
      <c r="N592" s="6">
        <v>11</v>
      </c>
      <c r="O592" s="6">
        <v>11</v>
      </c>
      <c r="P592" s="6">
        <v>11</v>
      </c>
      <c r="Q592" s="6">
        <v>11</v>
      </c>
      <c r="R592" s="6">
        <v>11</v>
      </c>
      <c r="S592" s="6">
        <v>12</v>
      </c>
      <c r="T592" s="6">
        <v>10</v>
      </c>
      <c r="U592" s="6">
        <v>11</v>
      </c>
      <c r="V592" s="6">
        <v>11</v>
      </c>
      <c r="W592" s="6">
        <v>10</v>
      </c>
      <c r="X592" s="6">
        <v>12</v>
      </c>
      <c r="Y592" s="6">
        <v>10</v>
      </c>
      <c r="Z592" s="6">
        <v>11</v>
      </c>
      <c r="AA592" s="6">
        <v>10</v>
      </c>
      <c r="AB592" s="6">
        <v>12</v>
      </c>
      <c r="AC592" s="6">
        <v>10</v>
      </c>
      <c r="AD592" s="6">
        <v>10</v>
      </c>
      <c r="AE592" s="6">
        <v>11</v>
      </c>
      <c r="AF592" s="6">
        <v>11</v>
      </c>
      <c r="AG592" s="6">
        <v>11</v>
      </c>
      <c r="AH592" s="6">
        <v>11</v>
      </c>
      <c r="AI592" s="6">
        <v>11</v>
      </c>
      <c r="AJ592" s="6">
        <v>11</v>
      </c>
      <c r="AK592" s="6">
        <v>12</v>
      </c>
      <c r="AL592" s="6">
        <v>11</v>
      </c>
      <c r="AM592" s="6">
        <v>11</v>
      </c>
      <c r="AN592" s="6">
        <v>10</v>
      </c>
      <c r="AO592" s="6">
        <v>11</v>
      </c>
      <c r="AP592" s="6">
        <v>11</v>
      </c>
      <c r="AQ592" s="6">
        <v>12</v>
      </c>
      <c r="AR592" s="6">
        <v>11</v>
      </c>
      <c r="AS592" s="6">
        <v>10</v>
      </c>
      <c r="AT592" s="6">
        <v>10</v>
      </c>
      <c r="AU592" s="6">
        <v>10</v>
      </c>
      <c r="AV592" s="6">
        <v>10</v>
      </c>
      <c r="AW592" s="6">
        <v>10</v>
      </c>
      <c r="AX592" s="6">
        <v>10</v>
      </c>
      <c r="AY592" s="6">
        <v>10</v>
      </c>
      <c r="AZ592" s="6">
        <v>10</v>
      </c>
      <c r="BA592" s="6">
        <v>10</v>
      </c>
      <c r="BB592" s="6">
        <v>10</v>
      </c>
      <c r="BC592" s="7">
        <v>10</v>
      </c>
    </row>
    <row r="593" spans="2:55" x14ac:dyDescent="0.2">
      <c r="B593" s="5" t="s">
        <v>138</v>
      </c>
      <c r="C593" s="6">
        <v>16</v>
      </c>
      <c r="D593" s="6" t="s">
        <v>139</v>
      </c>
      <c r="E593" s="6">
        <v>30</v>
      </c>
      <c r="F593" s="6">
        <v>119</v>
      </c>
      <c r="G593" s="6">
        <v>10</v>
      </c>
      <c r="H593" s="6">
        <v>10</v>
      </c>
      <c r="I593" s="6">
        <v>11</v>
      </c>
      <c r="J593" s="6">
        <v>10</v>
      </c>
      <c r="K593" s="6">
        <v>11</v>
      </c>
      <c r="L593" s="6">
        <v>11</v>
      </c>
      <c r="M593" s="6">
        <v>11</v>
      </c>
      <c r="N593" s="6">
        <v>11</v>
      </c>
      <c r="O593" s="6">
        <v>11</v>
      </c>
      <c r="P593" s="6">
        <v>11</v>
      </c>
      <c r="Q593" s="6">
        <v>10</v>
      </c>
      <c r="R593" s="6">
        <v>12</v>
      </c>
      <c r="S593" s="6">
        <v>11</v>
      </c>
      <c r="T593" s="6">
        <v>11</v>
      </c>
      <c r="U593" s="6">
        <v>11</v>
      </c>
      <c r="V593" s="6">
        <v>11</v>
      </c>
      <c r="W593" s="6">
        <v>10</v>
      </c>
      <c r="X593" s="6">
        <v>12</v>
      </c>
      <c r="Y593" s="6">
        <v>10</v>
      </c>
      <c r="Z593" s="6">
        <v>11</v>
      </c>
      <c r="AA593" s="6">
        <v>11</v>
      </c>
      <c r="AB593" s="6">
        <v>12</v>
      </c>
      <c r="AC593" s="6">
        <v>10</v>
      </c>
      <c r="AD593" s="6">
        <v>11</v>
      </c>
      <c r="AE593" s="6">
        <v>11</v>
      </c>
      <c r="AF593" s="6">
        <v>11</v>
      </c>
      <c r="AG593" s="6">
        <v>11</v>
      </c>
      <c r="AH593" s="6">
        <v>11</v>
      </c>
      <c r="AI593" s="6">
        <v>11</v>
      </c>
      <c r="AJ593" s="6">
        <v>11</v>
      </c>
      <c r="AK593" s="6">
        <v>11</v>
      </c>
      <c r="AL593" s="6">
        <v>11</v>
      </c>
      <c r="AM593" s="6">
        <v>11</v>
      </c>
      <c r="AN593" s="6">
        <v>10</v>
      </c>
      <c r="AO593" s="6">
        <v>10</v>
      </c>
      <c r="AP593" s="6">
        <v>11</v>
      </c>
      <c r="AQ593" s="6">
        <v>11</v>
      </c>
      <c r="AR593" s="6">
        <v>11</v>
      </c>
      <c r="AS593" s="6">
        <v>10</v>
      </c>
      <c r="AT593" s="6">
        <v>10</v>
      </c>
      <c r="AU593" s="6">
        <v>10</v>
      </c>
      <c r="AV593" s="6">
        <v>10</v>
      </c>
      <c r="AW593" s="6">
        <v>10</v>
      </c>
      <c r="AX593" s="6">
        <v>10</v>
      </c>
      <c r="AY593" s="6">
        <v>10</v>
      </c>
      <c r="AZ593" s="6">
        <v>10</v>
      </c>
      <c r="BA593" s="6">
        <v>10</v>
      </c>
      <c r="BB593" s="6">
        <v>10</v>
      </c>
      <c r="BC593" s="7">
        <v>10</v>
      </c>
    </row>
    <row r="594" spans="2:55" x14ac:dyDescent="0.2">
      <c r="B594" s="5" t="s">
        <v>138</v>
      </c>
      <c r="C594" s="6">
        <v>16</v>
      </c>
      <c r="D594" s="6" t="s">
        <v>139</v>
      </c>
      <c r="E594" s="6">
        <v>30</v>
      </c>
      <c r="F594" s="6">
        <v>118</v>
      </c>
      <c r="G594" s="6">
        <v>10</v>
      </c>
      <c r="H594" s="6">
        <v>10</v>
      </c>
      <c r="I594" s="6">
        <v>10</v>
      </c>
      <c r="J594" s="6">
        <v>10</v>
      </c>
      <c r="K594" s="6">
        <v>11</v>
      </c>
      <c r="L594" s="6">
        <v>10</v>
      </c>
      <c r="M594" s="6">
        <v>11</v>
      </c>
      <c r="N594" s="6">
        <v>10</v>
      </c>
      <c r="O594" s="6">
        <v>11</v>
      </c>
      <c r="P594" s="6">
        <v>12</v>
      </c>
      <c r="Q594" s="6">
        <v>11</v>
      </c>
      <c r="R594" s="6">
        <v>11</v>
      </c>
      <c r="S594" s="6">
        <v>12</v>
      </c>
      <c r="T594" s="6">
        <v>10</v>
      </c>
      <c r="U594" s="6">
        <v>10</v>
      </c>
      <c r="V594" s="6">
        <v>11</v>
      </c>
      <c r="W594" s="6">
        <v>10</v>
      </c>
      <c r="X594" s="6">
        <v>11</v>
      </c>
      <c r="Y594" s="6">
        <v>10</v>
      </c>
      <c r="Z594" s="6">
        <v>11</v>
      </c>
      <c r="AA594" s="6">
        <v>11</v>
      </c>
      <c r="AB594" s="6">
        <v>12</v>
      </c>
      <c r="AC594" s="6">
        <v>10</v>
      </c>
      <c r="AD594" s="6">
        <v>11</v>
      </c>
      <c r="AE594" s="6">
        <v>10</v>
      </c>
      <c r="AF594" s="6">
        <v>12</v>
      </c>
      <c r="AG594" s="6">
        <v>11</v>
      </c>
      <c r="AH594" s="6">
        <v>10</v>
      </c>
      <c r="AI594" s="6">
        <v>12</v>
      </c>
      <c r="AJ594" s="6">
        <v>11</v>
      </c>
      <c r="AK594" s="6">
        <v>11</v>
      </c>
      <c r="AL594" s="6">
        <v>10</v>
      </c>
      <c r="AM594" s="6">
        <v>11</v>
      </c>
      <c r="AN594" s="6">
        <v>10</v>
      </c>
      <c r="AO594" s="6">
        <v>11</v>
      </c>
      <c r="AP594" s="6">
        <v>11</v>
      </c>
      <c r="AQ594" s="6">
        <v>11</v>
      </c>
      <c r="AR594" s="6">
        <v>11</v>
      </c>
      <c r="AS594" s="6">
        <v>10</v>
      </c>
      <c r="AT594" s="6">
        <v>10</v>
      </c>
      <c r="AU594" s="6">
        <v>10</v>
      </c>
      <c r="AV594" s="6">
        <v>10</v>
      </c>
      <c r="AW594" s="6">
        <v>10</v>
      </c>
      <c r="AX594" s="6">
        <v>10</v>
      </c>
      <c r="AY594" s="6">
        <v>10</v>
      </c>
      <c r="AZ594" s="6">
        <v>10</v>
      </c>
      <c r="BA594" s="6">
        <v>10</v>
      </c>
      <c r="BB594" s="6">
        <v>10</v>
      </c>
      <c r="BC594" s="7">
        <v>10</v>
      </c>
    </row>
    <row r="595" spans="2:55" x14ac:dyDescent="0.2">
      <c r="B595" s="5" t="s">
        <v>138</v>
      </c>
      <c r="C595" s="6">
        <v>16</v>
      </c>
      <c r="D595" s="6" t="s">
        <v>139</v>
      </c>
      <c r="E595" s="6">
        <v>30</v>
      </c>
      <c r="F595" s="6">
        <v>118</v>
      </c>
      <c r="G595" s="6">
        <v>10</v>
      </c>
      <c r="H595" s="6">
        <v>10</v>
      </c>
      <c r="I595" s="6">
        <v>10</v>
      </c>
      <c r="J595" s="6">
        <v>11</v>
      </c>
      <c r="K595" s="6">
        <v>11</v>
      </c>
      <c r="L595" s="6">
        <v>11</v>
      </c>
      <c r="M595" s="6">
        <v>11</v>
      </c>
      <c r="N595" s="6">
        <v>10</v>
      </c>
      <c r="O595" s="6">
        <v>11</v>
      </c>
      <c r="P595" s="6">
        <v>12</v>
      </c>
      <c r="Q595" s="6">
        <v>11</v>
      </c>
      <c r="R595" s="6">
        <v>11</v>
      </c>
      <c r="S595" s="6">
        <v>11</v>
      </c>
      <c r="T595" s="6">
        <v>10</v>
      </c>
      <c r="U595" s="6">
        <v>11</v>
      </c>
      <c r="V595" s="6">
        <v>11</v>
      </c>
      <c r="W595" s="6">
        <v>10</v>
      </c>
      <c r="X595" s="6">
        <v>12</v>
      </c>
      <c r="Y595" s="6">
        <v>10</v>
      </c>
      <c r="Z595" s="6">
        <v>11</v>
      </c>
      <c r="AA595" s="6">
        <v>11</v>
      </c>
      <c r="AB595" s="6">
        <v>11</v>
      </c>
      <c r="AC595" s="6">
        <v>10</v>
      </c>
      <c r="AD595" s="6">
        <v>11</v>
      </c>
      <c r="AE595" s="6">
        <v>10</v>
      </c>
      <c r="AF595" s="6">
        <v>11</v>
      </c>
      <c r="AG595" s="6">
        <v>11</v>
      </c>
      <c r="AH595" s="6">
        <v>11</v>
      </c>
      <c r="AI595" s="6">
        <v>11</v>
      </c>
      <c r="AJ595" s="6">
        <v>11</v>
      </c>
      <c r="AK595" s="6">
        <v>11</v>
      </c>
      <c r="AL595" s="6">
        <v>11</v>
      </c>
      <c r="AM595" s="6">
        <v>11</v>
      </c>
      <c r="AN595" s="6">
        <v>10</v>
      </c>
      <c r="AO595" s="6">
        <v>11</v>
      </c>
      <c r="AP595" s="6">
        <v>12</v>
      </c>
      <c r="AQ595" s="6">
        <v>11</v>
      </c>
      <c r="AR595" s="6">
        <v>12</v>
      </c>
      <c r="AS595" s="6">
        <v>10</v>
      </c>
      <c r="AT595" s="6">
        <v>10</v>
      </c>
      <c r="AU595" s="6">
        <v>10</v>
      </c>
      <c r="AV595" s="6">
        <v>10</v>
      </c>
      <c r="AW595" s="6">
        <v>10</v>
      </c>
      <c r="AX595" s="6">
        <v>10</v>
      </c>
      <c r="AY595" s="6">
        <v>10</v>
      </c>
      <c r="AZ595" s="6">
        <v>10</v>
      </c>
      <c r="BA595" s="6">
        <v>10</v>
      </c>
      <c r="BB595" s="6">
        <v>10</v>
      </c>
      <c r="BC595" s="7">
        <v>10</v>
      </c>
    </row>
    <row r="596" spans="2:55" x14ac:dyDescent="0.2">
      <c r="B596" s="5" t="s">
        <v>138</v>
      </c>
      <c r="C596" s="6">
        <v>16</v>
      </c>
      <c r="D596" s="6" t="s">
        <v>139</v>
      </c>
      <c r="E596" s="6">
        <v>30</v>
      </c>
      <c r="F596" s="6">
        <v>117</v>
      </c>
      <c r="G596" s="6">
        <v>10</v>
      </c>
      <c r="H596" s="6">
        <v>10</v>
      </c>
      <c r="I596" s="6">
        <v>10</v>
      </c>
      <c r="J596" s="6">
        <v>11</v>
      </c>
      <c r="K596" s="6">
        <v>11</v>
      </c>
      <c r="L596" s="6">
        <v>10</v>
      </c>
      <c r="M596" s="6">
        <v>11</v>
      </c>
      <c r="N596" s="6">
        <v>10</v>
      </c>
      <c r="O596" s="6">
        <v>11</v>
      </c>
      <c r="P596" s="6">
        <v>11</v>
      </c>
      <c r="Q596" s="6">
        <v>10</v>
      </c>
      <c r="R596" s="6">
        <v>11</v>
      </c>
      <c r="S596" s="6">
        <v>11</v>
      </c>
      <c r="T596" s="6">
        <v>10</v>
      </c>
      <c r="U596" s="6">
        <v>11</v>
      </c>
      <c r="V596" s="6">
        <v>11</v>
      </c>
      <c r="W596" s="6">
        <v>10</v>
      </c>
      <c r="X596" s="6">
        <v>12</v>
      </c>
      <c r="Y596" s="6">
        <v>10</v>
      </c>
      <c r="Z596" s="6">
        <v>11</v>
      </c>
      <c r="AA596" s="6">
        <v>12</v>
      </c>
      <c r="AB596" s="6">
        <v>12</v>
      </c>
      <c r="AC596" s="6">
        <v>10</v>
      </c>
      <c r="AD596" s="6">
        <v>11</v>
      </c>
      <c r="AE596" s="6">
        <v>10</v>
      </c>
      <c r="AF596" s="6">
        <v>11</v>
      </c>
      <c r="AG596" s="6">
        <v>11</v>
      </c>
      <c r="AH596" s="6">
        <v>11</v>
      </c>
      <c r="AI596" s="6">
        <v>11</v>
      </c>
      <c r="AJ596" s="6">
        <v>11</v>
      </c>
      <c r="AK596" s="6">
        <v>11</v>
      </c>
      <c r="AL596" s="6">
        <v>11</v>
      </c>
      <c r="AM596" s="6">
        <v>11</v>
      </c>
      <c r="AN596" s="6">
        <v>10</v>
      </c>
      <c r="AO596" s="6">
        <v>11</v>
      </c>
      <c r="AP596" s="6">
        <v>11</v>
      </c>
      <c r="AQ596" s="6">
        <v>11</v>
      </c>
      <c r="AR596" s="6">
        <v>12</v>
      </c>
      <c r="AS596" s="6">
        <v>10</v>
      </c>
      <c r="AT596" s="6">
        <v>10</v>
      </c>
      <c r="AU596" s="6">
        <v>10</v>
      </c>
      <c r="AV596" s="6">
        <v>10</v>
      </c>
      <c r="AW596" s="6">
        <v>10</v>
      </c>
      <c r="AX596" s="6">
        <v>10</v>
      </c>
      <c r="AY596" s="6">
        <v>10</v>
      </c>
      <c r="AZ596" s="6">
        <v>10</v>
      </c>
      <c r="BA596" s="6">
        <v>10</v>
      </c>
      <c r="BB596" s="6">
        <v>10</v>
      </c>
      <c r="BC596" s="7">
        <v>10</v>
      </c>
    </row>
    <row r="597" spans="2:55" x14ac:dyDescent="0.2">
      <c r="B597" s="5" t="s">
        <v>138</v>
      </c>
      <c r="C597" s="6">
        <v>16</v>
      </c>
      <c r="D597" s="6" t="s">
        <v>139</v>
      </c>
      <c r="E597" s="6">
        <v>29</v>
      </c>
      <c r="F597" s="6">
        <v>116</v>
      </c>
      <c r="G597" s="6">
        <v>10</v>
      </c>
      <c r="H597" s="6">
        <v>10</v>
      </c>
      <c r="I597" s="6">
        <v>10</v>
      </c>
      <c r="J597" s="6">
        <v>10</v>
      </c>
      <c r="K597" s="6">
        <v>10</v>
      </c>
      <c r="L597" s="6">
        <v>10</v>
      </c>
      <c r="M597" s="6">
        <v>11</v>
      </c>
      <c r="N597" s="6">
        <v>10</v>
      </c>
      <c r="O597" s="6">
        <v>11</v>
      </c>
      <c r="P597" s="6">
        <v>11</v>
      </c>
      <c r="Q597" s="6">
        <v>10</v>
      </c>
      <c r="R597" s="6">
        <v>11</v>
      </c>
      <c r="S597" s="6">
        <v>11</v>
      </c>
      <c r="T597" s="6">
        <v>10</v>
      </c>
      <c r="U597" s="6">
        <v>11</v>
      </c>
      <c r="V597" s="6">
        <v>11</v>
      </c>
      <c r="W597" s="6">
        <v>10</v>
      </c>
      <c r="X597" s="6">
        <v>12</v>
      </c>
      <c r="Y597" s="6">
        <v>10</v>
      </c>
      <c r="Z597" s="6">
        <v>11</v>
      </c>
      <c r="AA597" s="6">
        <v>12</v>
      </c>
      <c r="AB597" s="6">
        <v>11</v>
      </c>
      <c r="AC597" s="6">
        <v>10</v>
      </c>
      <c r="AD597" s="6">
        <v>10</v>
      </c>
      <c r="AE597" s="6">
        <v>10</v>
      </c>
      <c r="AF597" s="6">
        <v>12</v>
      </c>
      <c r="AG597" s="6">
        <v>12</v>
      </c>
      <c r="AH597" s="6">
        <v>10</v>
      </c>
      <c r="AI597" s="6">
        <v>11</v>
      </c>
      <c r="AJ597" s="6">
        <v>11</v>
      </c>
      <c r="AK597" s="6">
        <v>11</v>
      </c>
      <c r="AL597" s="6">
        <v>11</v>
      </c>
      <c r="AM597" s="6">
        <v>11</v>
      </c>
      <c r="AN597" s="6">
        <v>11</v>
      </c>
      <c r="AO597" s="6">
        <v>11</v>
      </c>
      <c r="AP597" s="6">
        <v>11</v>
      </c>
      <c r="AQ597" s="6">
        <v>11</v>
      </c>
      <c r="AR597" s="6">
        <v>11</v>
      </c>
      <c r="AS597" s="6">
        <v>10</v>
      </c>
      <c r="AT597" s="6">
        <v>10</v>
      </c>
      <c r="AU597" s="6">
        <v>10</v>
      </c>
      <c r="AV597" s="6">
        <v>10</v>
      </c>
      <c r="AW597" s="6">
        <v>10</v>
      </c>
      <c r="AX597" s="6">
        <v>10</v>
      </c>
      <c r="AY597" s="6">
        <v>10</v>
      </c>
      <c r="AZ597" s="6">
        <v>10</v>
      </c>
      <c r="BA597" s="6">
        <v>10</v>
      </c>
      <c r="BB597" s="6">
        <v>10</v>
      </c>
      <c r="BC597" s="7">
        <v>10</v>
      </c>
    </row>
    <row r="598" spans="2:55" x14ac:dyDescent="0.2">
      <c r="B598" s="5" t="s">
        <v>138</v>
      </c>
      <c r="C598" s="6">
        <v>16</v>
      </c>
      <c r="D598" s="6" t="s">
        <v>139</v>
      </c>
      <c r="E598" s="6">
        <v>30</v>
      </c>
      <c r="F598" s="6">
        <v>114</v>
      </c>
      <c r="G598" s="6">
        <v>10</v>
      </c>
      <c r="H598" s="6">
        <v>10</v>
      </c>
      <c r="I598" s="6">
        <v>10</v>
      </c>
      <c r="J598" s="6">
        <v>10</v>
      </c>
      <c r="K598" s="6">
        <v>10</v>
      </c>
      <c r="L598" s="6">
        <v>11</v>
      </c>
      <c r="M598" s="6">
        <v>11</v>
      </c>
      <c r="N598" s="6">
        <v>10</v>
      </c>
      <c r="O598" s="6">
        <v>11</v>
      </c>
      <c r="P598" s="6">
        <v>11</v>
      </c>
      <c r="Q598" s="6">
        <v>10</v>
      </c>
      <c r="R598" s="6">
        <v>11</v>
      </c>
      <c r="S598" s="6">
        <v>11</v>
      </c>
      <c r="T598" s="6">
        <v>10</v>
      </c>
      <c r="U598" s="6">
        <v>10</v>
      </c>
      <c r="V598" s="6">
        <v>11</v>
      </c>
      <c r="W598" s="6">
        <v>10</v>
      </c>
      <c r="X598" s="6">
        <v>12</v>
      </c>
      <c r="Y598" s="6">
        <v>10</v>
      </c>
      <c r="Z598" s="6">
        <v>11</v>
      </c>
      <c r="AA598" s="6">
        <v>11</v>
      </c>
      <c r="AB598" s="6">
        <v>11</v>
      </c>
      <c r="AC598" s="6">
        <v>10</v>
      </c>
      <c r="AD598" s="6">
        <v>11</v>
      </c>
      <c r="AE598" s="6">
        <v>11</v>
      </c>
      <c r="AF598" s="6">
        <v>11</v>
      </c>
      <c r="AG598" s="6">
        <v>11</v>
      </c>
      <c r="AH598" s="6">
        <v>11</v>
      </c>
      <c r="AI598" s="6">
        <v>11</v>
      </c>
      <c r="AJ598" s="6">
        <v>10</v>
      </c>
      <c r="AK598" s="6">
        <v>11</v>
      </c>
      <c r="AL598" s="6">
        <v>11</v>
      </c>
      <c r="AM598" s="6">
        <v>11</v>
      </c>
      <c r="AN598" s="6">
        <v>10</v>
      </c>
      <c r="AO598" s="6">
        <v>11</v>
      </c>
      <c r="AP598" s="6">
        <v>11</v>
      </c>
      <c r="AQ598" s="6">
        <v>11</v>
      </c>
      <c r="AR598" s="6">
        <v>11</v>
      </c>
      <c r="AS598" s="6">
        <v>10</v>
      </c>
      <c r="AT598" s="6">
        <v>10</v>
      </c>
      <c r="AU598" s="6">
        <v>10</v>
      </c>
      <c r="AV598" s="6">
        <v>10</v>
      </c>
      <c r="AW598" s="6">
        <v>10</v>
      </c>
      <c r="AX598" s="6">
        <v>10</v>
      </c>
      <c r="AY598" s="6">
        <v>10</v>
      </c>
      <c r="AZ598" s="6">
        <v>10</v>
      </c>
      <c r="BA598" s="6">
        <v>10</v>
      </c>
      <c r="BB598" s="6">
        <v>10</v>
      </c>
      <c r="BC598" s="7">
        <v>10</v>
      </c>
    </row>
    <row r="599" spans="2:55" x14ac:dyDescent="0.2">
      <c r="B599" s="5" t="s">
        <v>141</v>
      </c>
      <c r="C599" s="6">
        <v>16</v>
      </c>
      <c r="D599" s="6" t="s">
        <v>142</v>
      </c>
      <c r="E599" s="6">
        <v>30</v>
      </c>
      <c r="F599" s="6">
        <v>121</v>
      </c>
      <c r="G599" s="6">
        <v>10</v>
      </c>
      <c r="H599" s="6">
        <v>10</v>
      </c>
      <c r="I599" s="6">
        <v>10</v>
      </c>
      <c r="J599" s="6">
        <v>11</v>
      </c>
      <c r="K599" s="6">
        <v>11</v>
      </c>
      <c r="L599" s="6">
        <v>11</v>
      </c>
      <c r="M599" s="6">
        <v>11</v>
      </c>
      <c r="N599" s="6">
        <v>11</v>
      </c>
      <c r="O599" s="6">
        <v>11</v>
      </c>
      <c r="P599" s="6">
        <v>11</v>
      </c>
      <c r="Q599" s="6">
        <v>10</v>
      </c>
      <c r="R599" s="6">
        <v>11</v>
      </c>
      <c r="S599" s="6">
        <v>11</v>
      </c>
      <c r="T599" s="6">
        <v>10</v>
      </c>
      <c r="U599" s="6">
        <v>10</v>
      </c>
      <c r="V599" s="6">
        <v>12</v>
      </c>
      <c r="W599" s="6">
        <v>10</v>
      </c>
      <c r="X599" s="6">
        <v>12</v>
      </c>
      <c r="Y599" s="6">
        <v>10</v>
      </c>
      <c r="Z599" s="6">
        <v>12</v>
      </c>
      <c r="AA599" s="6">
        <v>11</v>
      </c>
      <c r="AB599" s="6">
        <v>12</v>
      </c>
      <c r="AC599" s="6">
        <v>10</v>
      </c>
      <c r="AD599" s="6">
        <v>11</v>
      </c>
      <c r="AE599" s="6">
        <v>10</v>
      </c>
      <c r="AF599" s="6">
        <v>12</v>
      </c>
      <c r="AG599" s="6">
        <v>11</v>
      </c>
      <c r="AH599" s="6">
        <v>11</v>
      </c>
      <c r="AI599" s="6">
        <v>11</v>
      </c>
      <c r="AJ599" s="6">
        <v>11</v>
      </c>
      <c r="AK599" s="6">
        <v>11</v>
      </c>
      <c r="AL599" s="6">
        <v>11</v>
      </c>
      <c r="AM599" s="6">
        <v>12</v>
      </c>
      <c r="AN599" s="6">
        <v>10</v>
      </c>
      <c r="AO599" s="6">
        <v>10</v>
      </c>
      <c r="AP599" s="6">
        <v>11</v>
      </c>
      <c r="AQ599" s="6">
        <v>12</v>
      </c>
      <c r="AR599" s="6">
        <v>11</v>
      </c>
      <c r="AS599" s="6">
        <v>10</v>
      </c>
      <c r="AT599" s="6">
        <v>10</v>
      </c>
      <c r="AU599" s="6">
        <v>10</v>
      </c>
      <c r="AV599" s="6">
        <v>10</v>
      </c>
      <c r="AW599" s="6">
        <v>10</v>
      </c>
      <c r="AX599" s="6">
        <v>10</v>
      </c>
      <c r="AY599" s="6">
        <v>10</v>
      </c>
      <c r="AZ599" s="6">
        <v>10</v>
      </c>
      <c r="BA599" s="6">
        <v>10</v>
      </c>
      <c r="BB599" s="6">
        <v>10</v>
      </c>
      <c r="BC599" s="7">
        <v>10</v>
      </c>
    </row>
    <row r="600" spans="2:55" x14ac:dyDescent="0.2">
      <c r="B600" s="5" t="s">
        <v>141</v>
      </c>
      <c r="C600" s="6">
        <v>16</v>
      </c>
      <c r="D600" s="6" t="s">
        <v>142</v>
      </c>
      <c r="E600" s="6">
        <v>30</v>
      </c>
      <c r="F600" s="6">
        <v>120</v>
      </c>
      <c r="G600" s="6">
        <v>10</v>
      </c>
      <c r="H600" s="6">
        <v>10</v>
      </c>
      <c r="I600" s="6">
        <v>11</v>
      </c>
      <c r="J600" s="6">
        <v>11</v>
      </c>
      <c r="K600" s="6">
        <v>11</v>
      </c>
      <c r="L600" s="6">
        <v>11</v>
      </c>
      <c r="M600" s="6">
        <v>11</v>
      </c>
      <c r="N600" s="6">
        <v>10</v>
      </c>
      <c r="O600" s="6">
        <v>12</v>
      </c>
      <c r="P600" s="6">
        <v>12</v>
      </c>
      <c r="Q600" s="6">
        <v>10</v>
      </c>
      <c r="R600" s="6">
        <v>11</v>
      </c>
      <c r="S600" s="6">
        <v>11</v>
      </c>
      <c r="T600" s="6">
        <v>11</v>
      </c>
      <c r="U600" s="6">
        <v>11</v>
      </c>
      <c r="V600" s="6">
        <v>11</v>
      </c>
      <c r="W600" s="6">
        <v>10</v>
      </c>
      <c r="X600" s="6">
        <v>12</v>
      </c>
      <c r="Y600" s="6">
        <v>10</v>
      </c>
      <c r="Z600" s="6">
        <v>11</v>
      </c>
      <c r="AA600" s="6">
        <v>11</v>
      </c>
      <c r="AB600" s="6">
        <v>11</v>
      </c>
      <c r="AC600" s="6">
        <v>10</v>
      </c>
      <c r="AD600" s="6">
        <v>11</v>
      </c>
      <c r="AE600" s="6">
        <v>11</v>
      </c>
      <c r="AF600" s="6">
        <v>11</v>
      </c>
      <c r="AG600" s="6">
        <v>11</v>
      </c>
      <c r="AH600" s="6">
        <v>11</v>
      </c>
      <c r="AI600" s="6">
        <v>12</v>
      </c>
      <c r="AJ600" s="6">
        <v>11</v>
      </c>
      <c r="AK600" s="6">
        <v>11</v>
      </c>
      <c r="AL600" s="6">
        <v>11</v>
      </c>
      <c r="AM600" s="6">
        <v>12</v>
      </c>
      <c r="AN600" s="6">
        <v>10</v>
      </c>
      <c r="AO600" s="6">
        <v>11</v>
      </c>
      <c r="AP600" s="6">
        <v>12</v>
      </c>
      <c r="AQ600" s="6">
        <v>11</v>
      </c>
      <c r="AR600" s="6">
        <v>12</v>
      </c>
      <c r="AS600" s="6">
        <v>10</v>
      </c>
      <c r="AT600" s="6">
        <v>10</v>
      </c>
      <c r="AU600" s="6">
        <v>10</v>
      </c>
      <c r="AV600" s="6">
        <v>10</v>
      </c>
      <c r="AW600" s="6">
        <v>10</v>
      </c>
      <c r="AX600" s="6">
        <v>10</v>
      </c>
      <c r="AY600" s="6">
        <v>10</v>
      </c>
      <c r="AZ600" s="6">
        <v>10</v>
      </c>
      <c r="BA600" s="6">
        <v>10</v>
      </c>
      <c r="BB600" s="6">
        <v>10</v>
      </c>
      <c r="BC600" s="7">
        <v>10</v>
      </c>
    </row>
    <row r="601" spans="2:55" x14ac:dyDescent="0.2">
      <c r="B601" s="5" t="s">
        <v>141</v>
      </c>
      <c r="C601" s="6">
        <v>16</v>
      </c>
      <c r="D601" s="6" t="s">
        <v>142</v>
      </c>
      <c r="E601" s="6">
        <v>29</v>
      </c>
      <c r="F601" s="6">
        <v>119</v>
      </c>
      <c r="G601" s="6">
        <v>10</v>
      </c>
      <c r="H601" s="6">
        <v>10</v>
      </c>
      <c r="I601" s="6">
        <v>10</v>
      </c>
      <c r="J601" s="6">
        <v>11</v>
      </c>
      <c r="K601" s="6">
        <v>11</v>
      </c>
      <c r="L601" s="6">
        <v>11</v>
      </c>
      <c r="M601" s="6">
        <v>11</v>
      </c>
      <c r="N601" s="6">
        <v>11</v>
      </c>
      <c r="O601" s="6">
        <v>11</v>
      </c>
      <c r="P601" s="6">
        <v>11</v>
      </c>
      <c r="Q601" s="6">
        <v>11</v>
      </c>
      <c r="R601" s="6">
        <v>11</v>
      </c>
      <c r="S601" s="6">
        <v>12</v>
      </c>
      <c r="T601" s="6">
        <v>10</v>
      </c>
      <c r="U601" s="6">
        <v>10</v>
      </c>
      <c r="V601" s="6">
        <v>11</v>
      </c>
      <c r="W601" s="6">
        <v>10</v>
      </c>
      <c r="X601" s="6">
        <v>12</v>
      </c>
      <c r="Y601" s="6">
        <v>10</v>
      </c>
      <c r="Z601" s="6">
        <v>12</v>
      </c>
      <c r="AA601" s="6">
        <v>11</v>
      </c>
      <c r="AB601" s="6">
        <v>12</v>
      </c>
      <c r="AC601" s="6">
        <v>10</v>
      </c>
      <c r="AD601" s="6">
        <v>11</v>
      </c>
      <c r="AE601" s="6">
        <v>11</v>
      </c>
      <c r="AF601" s="6">
        <v>11</v>
      </c>
      <c r="AG601" s="6">
        <v>11</v>
      </c>
      <c r="AH601" s="6">
        <v>11</v>
      </c>
      <c r="AI601" s="6">
        <v>11</v>
      </c>
      <c r="AJ601" s="6">
        <v>11</v>
      </c>
      <c r="AK601" s="6">
        <v>11</v>
      </c>
      <c r="AL601" s="6">
        <v>11</v>
      </c>
      <c r="AM601" s="6">
        <v>12</v>
      </c>
      <c r="AN601" s="6">
        <v>10</v>
      </c>
      <c r="AO601" s="6">
        <v>11</v>
      </c>
      <c r="AP601" s="6">
        <v>11</v>
      </c>
      <c r="AQ601" s="6">
        <v>12</v>
      </c>
      <c r="AR601" s="6">
        <v>11</v>
      </c>
      <c r="AS601" s="6">
        <v>10</v>
      </c>
      <c r="AT601" s="6">
        <v>10</v>
      </c>
      <c r="AU601" s="6">
        <v>10</v>
      </c>
      <c r="AV601" s="6">
        <v>10</v>
      </c>
      <c r="AW601" s="6">
        <v>10</v>
      </c>
      <c r="AX601" s="6">
        <v>10</v>
      </c>
      <c r="AY601" s="6">
        <v>10</v>
      </c>
      <c r="AZ601" s="6">
        <v>10</v>
      </c>
      <c r="BA601" s="6">
        <v>10</v>
      </c>
      <c r="BB601" s="6">
        <v>10</v>
      </c>
      <c r="BC601" s="7">
        <v>10</v>
      </c>
    </row>
    <row r="602" spans="2:55" x14ac:dyDescent="0.2">
      <c r="B602" s="5" t="s">
        <v>141</v>
      </c>
      <c r="C602" s="6">
        <v>16</v>
      </c>
      <c r="D602" s="6" t="s">
        <v>142</v>
      </c>
      <c r="E602" s="6">
        <v>30</v>
      </c>
      <c r="F602" s="6">
        <v>119</v>
      </c>
      <c r="G602" s="6">
        <v>10</v>
      </c>
      <c r="H602" s="6">
        <v>10</v>
      </c>
      <c r="I602" s="6">
        <v>10</v>
      </c>
      <c r="J602" s="6">
        <v>11</v>
      </c>
      <c r="K602" s="6">
        <v>11</v>
      </c>
      <c r="L602" s="6">
        <v>11</v>
      </c>
      <c r="M602" s="6">
        <v>11</v>
      </c>
      <c r="N602" s="6">
        <v>11</v>
      </c>
      <c r="O602" s="6">
        <v>11</v>
      </c>
      <c r="P602" s="6">
        <v>12</v>
      </c>
      <c r="Q602" s="6">
        <v>10</v>
      </c>
      <c r="R602" s="6">
        <v>11</v>
      </c>
      <c r="S602" s="6">
        <v>10</v>
      </c>
      <c r="T602" s="6">
        <v>10</v>
      </c>
      <c r="U602" s="6">
        <v>10</v>
      </c>
      <c r="V602" s="6">
        <v>11</v>
      </c>
      <c r="W602" s="6">
        <v>10</v>
      </c>
      <c r="X602" s="6">
        <v>12</v>
      </c>
      <c r="Y602" s="6">
        <v>10</v>
      </c>
      <c r="Z602" s="6">
        <v>11</v>
      </c>
      <c r="AA602" s="6">
        <v>11</v>
      </c>
      <c r="AB602" s="6">
        <v>11</v>
      </c>
      <c r="AC602" s="6">
        <v>10</v>
      </c>
      <c r="AD602" s="6">
        <v>11</v>
      </c>
      <c r="AE602" s="6">
        <v>10</v>
      </c>
      <c r="AF602" s="6">
        <v>11</v>
      </c>
      <c r="AG602" s="6">
        <v>11</v>
      </c>
      <c r="AH602" s="6">
        <v>11</v>
      </c>
      <c r="AI602" s="6">
        <v>11</v>
      </c>
      <c r="AJ602" s="6">
        <v>11</v>
      </c>
      <c r="AK602" s="6">
        <v>12</v>
      </c>
      <c r="AL602" s="6">
        <v>11</v>
      </c>
      <c r="AM602" s="6">
        <v>12</v>
      </c>
      <c r="AN602" s="6">
        <v>10</v>
      </c>
      <c r="AO602" s="6">
        <v>11</v>
      </c>
      <c r="AP602" s="6">
        <v>11</v>
      </c>
      <c r="AQ602" s="6">
        <v>12</v>
      </c>
      <c r="AR602" s="6">
        <v>12</v>
      </c>
      <c r="AS602" s="6">
        <v>10</v>
      </c>
      <c r="AT602" s="6">
        <v>10</v>
      </c>
      <c r="AU602" s="6">
        <v>10</v>
      </c>
      <c r="AV602" s="6">
        <v>10</v>
      </c>
      <c r="AW602" s="6">
        <v>10</v>
      </c>
      <c r="AX602" s="6">
        <v>10</v>
      </c>
      <c r="AY602" s="6">
        <v>10</v>
      </c>
      <c r="AZ602" s="6">
        <v>10</v>
      </c>
      <c r="BA602" s="6">
        <v>10</v>
      </c>
      <c r="BB602" s="6">
        <v>10</v>
      </c>
      <c r="BC602" s="7">
        <v>10</v>
      </c>
    </row>
    <row r="603" spans="2:55" x14ac:dyDescent="0.2">
      <c r="B603" s="5" t="s">
        <v>141</v>
      </c>
      <c r="C603" s="6">
        <v>16</v>
      </c>
      <c r="D603" s="6" t="s">
        <v>142</v>
      </c>
      <c r="E603" s="6">
        <v>30</v>
      </c>
      <c r="F603" s="6">
        <v>119</v>
      </c>
      <c r="G603" s="6">
        <v>10</v>
      </c>
      <c r="H603" s="6">
        <v>10</v>
      </c>
      <c r="I603" s="6">
        <v>11</v>
      </c>
      <c r="J603" s="6">
        <v>11</v>
      </c>
      <c r="K603" s="6">
        <v>11</v>
      </c>
      <c r="L603" s="6">
        <v>11</v>
      </c>
      <c r="M603" s="6">
        <v>11</v>
      </c>
      <c r="N603" s="6">
        <v>10</v>
      </c>
      <c r="O603" s="6">
        <v>11</v>
      </c>
      <c r="P603" s="6">
        <v>12</v>
      </c>
      <c r="Q603" s="6">
        <v>11</v>
      </c>
      <c r="R603" s="6">
        <v>11</v>
      </c>
      <c r="S603" s="6">
        <v>11</v>
      </c>
      <c r="T603" s="6">
        <v>11</v>
      </c>
      <c r="U603" s="6">
        <v>10</v>
      </c>
      <c r="V603" s="6">
        <v>11</v>
      </c>
      <c r="W603" s="6">
        <v>10</v>
      </c>
      <c r="X603" s="6">
        <v>11</v>
      </c>
      <c r="Y603" s="6">
        <v>10</v>
      </c>
      <c r="Z603" s="6">
        <v>11</v>
      </c>
      <c r="AA603" s="6">
        <v>11</v>
      </c>
      <c r="AB603" s="6">
        <v>11</v>
      </c>
      <c r="AC603" s="6">
        <v>10</v>
      </c>
      <c r="AD603" s="6">
        <v>11</v>
      </c>
      <c r="AE603" s="6">
        <v>11</v>
      </c>
      <c r="AF603" s="6">
        <v>11</v>
      </c>
      <c r="AG603" s="6">
        <v>11</v>
      </c>
      <c r="AH603" s="6">
        <v>11</v>
      </c>
      <c r="AI603" s="6">
        <v>11</v>
      </c>
      <c r="AJ603" s="6">
        <v>11</v>
      </c>
      <c r="AK603" s="6">
        <v>11</v>
      </c>
      <c r="AL603" s="6">
        <v>11</v>
      </c>
      <c r="AM603" s="6">
        <v>11</v>
      </c>
      <c r="AN603" s="6">
        <v>10</v>
      </c>
      <c r="AO603" s="6">
        <v>10</v>
      </c>
      <c r="AP603" s="6">
        <v>11</v>
      </c>
      <c r="AQ603" s="6">
        <v>12</v>
      </c>
      <c r="AR603" s="6">
        <v>12</v>
      </c>
      <c r="AS603" s="6">
        <v>10</v>
      </c>
      <c r="AT603" s="6">
        <v>10</v>
      </c>
      <c r="AU603" s="6">
        <v>10</v>
      </c>
      <c r="AV603" s="6">
        <v>10</v>
      </c>
      <c r="AW603" s="6">
        <v>10</v>
      </c>
      <c r="AX603" s="6">
        <v>10</v>
      </c>
      <c r="AY603" s="6">
        <v>10</v>
      </c>
      <c r="AZ603" s="6">
        <v>10</v>
      </c>
      <c r="BA603" s="6">
        <v>10</v>
      </c>
      <c r="BB603" s="6">
        <v>10</v>
      </c>
      <c r="BC603" s="7">
        <v>10</v>
      </c>
    </row>
    <row r="604" spans="2:55" x14ac:dyDescent="0.2">
      <c r="B604" s="5" t="s">
        <v>141</v>
      </c>
      <c r="C604" s="6">
        <v>16</v>
      </c>
      <c r="D604" s="6" t="s">
        <v>142</v>
      </c>
      <c r="E604" s="6">
        <v>29</v>
      </c>
      <c r="F604" s="6">
        <v>119</v>
      </c>
      <c r="G604" s="6">
        <v>10</v>
      </c>
      <c r="H604" s="6">
        <v>10</v>
      </c>
      <c r="I604" s="6">
        <v>10</v>
      </c>
      <c r="J604" s="6">
        <v>10</v>
      </c>
      <c r="K604" s="6">
        <v>12</v>
      </c>
      <c r="L604" s="6">
        <v>11</v>
      </c>
      <c r="M604" s="6">
        <v>11</v>
      </c>
      <c r="N604" s="6">
        <v>10</v>
      </c>
      <c r="O604" s="6">
        <v>11</v>
      </c>
      <c r="P604" s="6">
        <v>11</v>
      </c>
      <c r="Q604" s="6">
        <v>10</v>
      </c>
      <c r="R604" s="6">
        <v>11</v>
      </c>
      <c r="S604" s="6">
        <v>11</v>
      </c>
      <c r="T604" s="6">
        <v>10</v>
      </c>
      <c r="U604" s="6">
        <v>10</v>
      </c>
      <c r="V604" s="6">
        <v>11</v>
      </c>
      <c r="W604" s="6">
        <v>10</v>
      </c>
      <c r="X604" s="6">
        <v>11</v>
      </c>
      <c r="Y604" s="6">
        <v>10</v>
      </c>
      <c r="Z604" s="6">
        <v>11</v>
      </c>
      <c r="AA604" s="6">
        <v>11</v>
      </c>
      <c r="AB604" s="6">
        <v>11</v>
      </c>
      <c r="AC604" s="6">
        <v>10</v>
      </c>
      <c r="AD604" s="6">
        <v>11</v>
      </c>
      <c r="AE604" s="6">
        <v>10</v>
      </c>
      <c r="AF604" s="6">
        <v>12</v>
      </c>
      <c r="AG604" s="6">
        <v>11</v>
      </c>
      <c r="AH604" s="6">
        <v>11</v>
      </c>
      <c r="AI604" s="6">
        <v>11</v>
      </c>
      <c r="AJ604" s="6">
        <v>11</v>
      </c>
      <c r="AK604" s="6">
        <v>11</v>
      </c>
      <c r="AL604" s="6">
        <v>11</v>
      </c>
      <c r="AM604" s="6">
        <v>11</v>
      </c>
      <c r="AN604" s="6">
        <v>10</v>
      </c>
      <c r="AO604" s="6">
        <v>10</v>
      </c>
      <c r="AP604" s="6">
        <v>11</v>
      </c>
      <c r="AQ604" s="6">
        <v>12</v>
      </c>
      <c r="AR604" s="6">
        <v>12</v>
      </c>
      <c r="AS604" s="6">
        <v>10</v>
      </c>
      <c r="AT604" s="6">
        <v>10</v>
      </c>
      <c r="AU604" s="6">
        <v>10</v>
      </c>
      <c r="AV604" s="6">
        <v>10</v>
      </c>
      <c r="AW604" s="6">
        <v>10</v>
      </c>
      <c r="AX604" s="6">
        <v>10</v>
      </c>
      <c r="AY604" s="6">
        <v>10</v>
      </c>
      <c r="AZ604" s="6">
        <v>10</v>
      </c>
      <c r="BA604" s="6">
        <v>10</v>
      </c>
      <c r="BB604" s="6">
        <v>10</v>
      </c>
      <c r="BC604" s="7">
        <v>10</v>
      </c>
    </row>
    <row r="605" spans="2:55" x14ac:dyDescent="0.2">
      <c r="B605" s="5" t="s">
        <v>141</v>
      </c>
      <c r="C605" s="6">
        <v>16</v>
      </c>
      <c r="D605" s="6" t="s">
        <v>142</v>
      </c>
      <c r="E605" s="6">
        <v>30</v>
      </c>
      <c r="F605" s="6">
        <v>118</v>
      </c>
      <c r="G605" s="6">
        <v>10</v>
      </c>
      <c r="H605" s="6">
        <v>10</v>
      </c>
      <c r="I605" s="6">
        <v>10</v>
      </c>
      <c r="J605" s="6">
        <v>11</v>
      </c>
      <c r="K605" s="6">
        <v>11</v>
      </c>
      <c r="L605" s="6">
        <v>11</v>
      </c>
      <c r="M605" s="6">
        <v>11</v>
      </c>
      <c r="N605" s="6">
        <v>10</v>
      </c>
      <c r="O605" s="6">
        <v>11</v>
      </c>
      <c r="P605" s="6">
        <v>11</v>
      </c>
      <c r="Q605" s="6">
        <v>10</v>
      </c>
      <c r="R605" s="6">
        <v>11</v>
      </c>
      <c r="S605" s="6">
        <v>11</v>
      </c>
      <c r="T605" s="6">
        <v>10</v>
      </c>
      <c r="U605" s="6">
        <v>10</v>
      </c>
      <c r="V605" s="6">
        <v>11</v>
      </c>
      <c r="W605" s="6">
        <v>10</v>
      </c>
      <c r="X605" s="6">
        <v>11</v>
      </c>
      <c r="Y605" s="6">
        <v>10</v>
      </c>
      <c r="Z605" s="6">
        <v>12</v>
      </c>
      <c r="AA605" s="6">
        <v>11</v>
      </c>
      <c r="AB605" s="6">
        <v>11</v>
      </c>
      <c r="AC605" s="6">
        <v>10</v>
      </c>
      <c r="AD605" s="6">
        <v>11</v>
      </c>
      <c r="AE605" s="6">
        <v>11</v>
      </c>
      <c r="AF605" s="6">
        <v>11</v>
      </c>
      <c r="AG605" s="6">
        <v>11</v>
      </c>
      <c r="AH605" s="6">
        <v>11</v>
      </c>
      <c r="AI605" s="6">
        <v>11</v>
      </c>
      <c r="AJ605" s="6">
        <v>11</v>
      </c>
      <c r="AK605" s="6">
        <v>11</v>
      </c>
      <c r="AL605" s="6">
        <v>11</v>
      </c>
      <c r="AM605" s="6">
        <v>12</v>
      </c>
      <c r="AN605" s="6">
        <v>10</v>
      </c>
      <c r="AO605" s="6">
        <v>10</v>
      </c>
      <c r="AP605" s="6">
        <v>11</v>
      </c>
      <c r="AQ605" s="6">
        <v>11</v>
      </c>
      <c r="AR605" s="6">
        <v>12</v>
      </c>
      <c r="AS605" s="6">
        <v>10</v>
      </c>
      <c r="AT605" s="6">
        <v>10</v>
      </c>
      <c r="AU605" s="6">
        <v>10</v>
      </c>
      <c r="AV605" s="6">
        <v>10</v>
      </c>
      <c r="AW605" s="6">
        <v>10</v>
      </c>
      <c r="AX605" s="6">
        <v>10</v>
      </c>
      <c r="AY605" s="6">
        <v>10</v>
      </c>
      <c r="AZ605" s="6">
        <v>10</v>
      </c>
      <c r="BA605" s="6">
        <v>10</v>
      </c>
      <c r="BB605" s="6">
        <v>10</v>
      </c>
      <c r="BC605" s="7">
        <v>10</v>
      </c>
    </row>
    <row r="606" spans="2:55" x14ac:dyDescent="0.2">
      <c r="B606" s="5" t="s">
        <v>141</v>
      </c>
      <c r="C606" s="6">
        <v>16</v>
      </c>
      <c r="D606" s="6" t="s">
        <v>142</v>
      </c>
      <c r="E606" s="6">
        <v>30</v>
      </c>
      <c r="F606" s="6">
        <v>118</v>
      </c>
      <c r="G606" s="6">
        <v>10</v>
      </c>
      <c r="H606" s="6">
        <v>10</v>
      </c>
      <c r="I606" s="6">
        <v>10</v>
      </c>
      <c r="J606" s="6">
        <v>11</v>
      </c>
      <c r="K606" s="6">
        <v>11</v>
      </c>
      <c r="L606" s="6">
        <v>11</v>
      </c>
      <c r="M606" s="6">
        <v>11</v>
      </c>
      <c r="N606" s="6">
        <v>10</v>
      </c>
      <c r="O606" s="6">
        <v>11</v>
      </c>
      <c r="P606" s="6">
        <v>11</v>
      </c>
      <c r="Q606" s="6">
        <v>10</v>
      </c>
      <c r="R606" s="6">
        <v>11</v>
      </c>
      <c r="S606" s="6">
        <v>10</v>
      </c>
      <c r="T606" s="6">
        <v>10</v>
      </c>
      <c r="U606" s="6">
        <v>10</v>
      </c>
      <c r="V606" s="6">
        <v>11</v>
      </c>
      <c r="W606" s="6">
        <v>10</v>
      </c>
      <c r="X606" s="6">
        <v>11</v>
      </c>
      <c r="Y606" s="6">
        <v>10</v>
      </c>
      <c r="Z606" s="6">
        <v>12</v>
      </c>
      <c r="AA606" s="6">
        <v>11</v>
      </c>
      <c r="AB606" s="6">
        <v>11</v>
      </c>
      <c r="AC606" s="6">
        <v>10</v>
      </c>
      <c r="AD606" s="6">
        <v>11</v>
      </c>
      <c r="AE606" s="6">
        <v>10</v>
      </c>
      <c r="AF606" s="6">
        <v>11</v>
      </c>
      <c r="AG606" s="6">
        <v>11</v>
      </c>
      <c r="AH606" s="6">
        <v>11</v>
      </c>
      <c r="AI606" s="6">
        <v>11</v>
      </c>
      <c r="AJ606" s="6">
        <v>11</v>
      </c>
      <c r="AK606" s="6">
        <v>11</v>
      </c>
      <c r="AL606" s="6">
        <v>12</v>
      </c>
      <c r="AM606" s="6">
        <v>11</v>
      </c>
      <c r="AN606" s="6">
        <v>10</v>
      </c>
      <c r="AO606" s="6">
        <v>11</v>
      </c>
      <c r="AP606" s="6">
        <v>11</v>
      </c>
      <c r="AQ606" s="6">
        <v>11</v>
      </c>
      <c r="AR606" s="6">
        <v>12</v>
      </c>
      <c r="AS606" s="6">
        <v>10</v>
      </c>
      <c r="AT606" s="6">
        <v>10</v>
      </c>
      <c r="AU606" s="6">
        <v>10</v>
      </c>
      <c r="AV606" s="6">
        <v>10</v>
      </c>
      <c r="AW606" s="6">
        <v>10</v>
      </c>
      <c r="AX606" s="6">
        <v>10</v>
      </c>
      <c r="AY606" s="6">
        <v>10</v>
      </c>
      <c r="AZ606" s="6">
        <v>10</v>
      </c>
      <c r="BA606" s="6">
        <v>10</v>
      </c>
      <c r="BB606" s="6">
        <v>10</v>
      </c>
      <c r="BC606" s="7">
        <v>10</v>
      </c>
    </row>
    <row r="607" spans="2:55" x14ac:dyDescent="0.2">
      <c r="B607" s="5" t="s">
        <v>141</v>
      </c>
      <c r="C607" s="6">
        <v>16</v>
      </c>
      <c r="D607" s="6" t="s">
        <v>142</v>
      </c>
      <c r="E607" s="6">
        <v>28</v>
      </c>
      <c r="F607" s="6">
        <v>118</v>
      </c>
      <c r="G607" s="6">
        <v>10</v>
      </c>
      <c r="H607" s="6">
        <v>10</v>
      </c>
      <c r="I607" s="6">
        <v>10</v>
      </c>
      <c r="J607" s="6">
        <v>10</v>
      </c>
      <c r="K607" s="6">
        <v>10</v>
      </c>
      <c r="L607" s="6">
        <v>11</v>
      </c>
      <c r="M607" s="6">
        <v>11</v>
      </c>
      <c r="N607" s="6">
        <v>10</v>
      </c>
      <c r="O607" s="6">
        <v>11</v>
      </c>
      <c r="P607" s="6">
        <v>12</v>
      </c>
      <c r="Q607" s="6">
        <v>10</v>
      </c>
      <c r="R607" s="6">
        <v>10</v>
      </c>
      <c r="S607" s="6">
        <v>11</v>
      </c>
      <c r="T607" s="6">
        <v>10</v>
      </c>
      <c r="U607" s="6">
        <v>10</v>
      </c>
      <c r="V607" s="6">
        <v>11</v>
      </c>
      <c r="W607" s="6">
        <v>10</v>
      </c>
      <c r="X607" s="6">
        <v>11</v>
      </c>
      <c r="Y607" s="6">
        <v>10</v>
      </c>
      <c r="Z607" s="6">
        <v>12</v>
      </c>
      <c r="AA607" s="6">
        <v>11</v>
      </c>
      <c r="AB607" s="6">
        <v>12</v>
      </c>
      <c r="AC607" s="6">
        <v>10</v>
      </c>
      <c r="AD607" s="6">
        <v>11</v>
      </c>
      <c r="AE607" s="6">
        <v>11</v>
      </c>
      <c r="AF607" s="6">
        <v>12</v>
      </c>
      <c r="AG607" s="6">
        <v>11</v>
      </c>
      <c r="AH607" s="6">
        <v>11</v>
      </c>
      <c r="AI607" s="6">
        <v>11</v>
      </c>
      <c r="AJ607" s="6">
        <v>10</v>
      </c>
      <c r="AK607" s="6">
        <v>12</v>
      </c>
      <c r="AL607" s="6">
        <v>11</v>
      </c>
      <c r="AM607" s="6">
        <v>11</v>
      </c>
      <c r="AN607" s="6">
        <v>10</v>
      </c>
      <c r="AO607" s="6">
        <v>10</v>
      </c>
      <c r="AP607" s="6">
        <v>12</v>
      </c>
      <c r="AQ607" s="6">
        <v>11</v>
      </c>
      <c r="AR607" s="6">
        <v>11</v>
      </c>
      <c r="AS607" s="6">
        <v>10</v>
      </c>
      <c r="AT607" s="6">
        <v>10</v>
      </c>
      <c r="AU607" s="6">
        <v>10</v>
      </c>
      <c r="AV607" s="6">
        <v>10</v>
      </c>
      <c r="AW607" s="6">
        <v>10</v>
      </c>
      <c r="AX607" s="6">
        <v>10</v>
      </c>
      <c r="AY607" s="6">
        <v>10</v>
      </c>
      <c r="AZ607" s="6">
        <v>10</v>
      </c>
      <c r="BA607" s="6">
        <v>10</v>
      </c>
      <c r="BB607" s="6">
        <v>10</v>
      </c>
      <c r="BC607" s="7">
        <v>10</v>
      </c>
    </row>
    <row r="608" spans="2:55" x14ac:dyDescent="0.2">
      <c r="B608" s="5" t="s">
        <v>141</v>
      </c>
      <c r="C608" s="6">
        <v>16</v>
      </c>
      <c r="D608" s="6" t="s">
        <v>142</v>
      </c>
      <c r="E608" s="6">
        <v>30</v>
      </c>
      <c r="F608" s="6">
        <v>117</v>
      </c>
      <c r="G608" s="6">
        <v>10</v>
      </c>
      <c r="H608" s="6">
        <v>10</v>
      </c>
      <c r="I608" s="6">
        <v>10</v>
      </c>
      <c r="J608" s="6">
        <v>10</v>
      </c>
      <c r="K608" s="6">
        <v>11</v>
      </c>
      <c r="L608" s="6">
        <v>11</v>
      </c>
      <c r="M608" s="6">
        <v>11</v>
      </c>
      <c r="N608" s="6">
        <v>10</v>
      </c>
      <c r="O608" s="6">
        <v>11</v>
      </c>
      <c r="P608" s="6">
        <v>11</v>
      </c>
      <c r="Q608" s="6">
        <v>10</v>
      </c>
      <c r="R608" s="6">
        <v>11</v>
      </c>
      <c r="S608" s="6">
        <v>11</v>
      </c>
      <c r="T608" s="6">
        <v>10</v>
      </c>
      <c r="U608" s="6">
        <v>10</v>
      </c>
      <c r="V608" s="6">
        <v>11</v>
      </c>
      <c r="W608" s="6">
        <v>10</v>
      </c>
      <c r="X608" s="6">
        <v>11</v>
      </c>
      <c r="Y608" s="6">
        <v>10</v>
      </c>
      <c r="Z608" s="6">
        <v>11</v>
      </c>
      <c r="AA608" s="6">
        <v>11</v>
      </c>
      <c r="AB608" s="6">
        <v>11</v>
      </c>
      <c r="AC608" s="6">
        <v>10</v>
      </c>
      <c r="AD608" s="6">
        <v>10</v>
      </c>
      <c r="AE608" s="6">
        <v>11</v>
      </c>
      <c r="AF608" s="6">
        <v>12</v>
      </c>
      <c r="AG608" s="6">
        <v>11</v>
      </c>
      <c r="AH608" s="6">
        <v>10</v>
      </c>
      <c r="AI608" s="6">
        <v>11</v>
      </c>
      <c r="AJ608" s="6">
        <v>10</v>
      </c>
      <c r="AK608" s="6">
        <v>11</v>
      </c>
      <c r="AL608" s="6">
        <v>11</v>
      </c>
      <c r="AM608" s="6">
        <v>11</v>
      </c>
      <c r="AN608" s="6">
        <v>10</v>
      </c>
      <c r="AO608" s="6">
        <v>10</v>
      </c>
      <c r="AP608" s="6">
        <v>11</v>
      </c>
      <c r="AQ608" s="6">
        <v>11</v>
      </c>
      <c r="AR608" s="6">
        <v>11</v>
      </c>
      <c r="AS608" s="6">
        <v>10</v>
      </c>
      <c r="AT608" s="6">
        <v>10</v>
      </c>
      <c r="AU608" s="6">
        <v>10</v>
      </c>
      <c r="AV608" s="6">
        <v>10</v>
      </c>
      <c r="AW608" s="6">
        <v>10</v>
      </c>
      <c r="AX608" s="6">
        <v>10</v>
      </c>
      <c r="AY608" s="6">
        <v>10</v>
      </c>
      <c r="AZ608" s="6">
        <v>10</v>
      </c>
      <c r="BA608" s="6">
        <v>10</v>
      </c>
      <c r="BB608" s="6">
        <v>10</v>
      </c>
      <c r="BC608" s="7">
        <v>10</v>
      </c>
    </row>
    <row r="610" spans="2:55" x14ac:dyDescent="0.2">
      <c r="B610" s="1" t="s">
        <v>94</v>
      </c>
    </row>
    <row r="611" spans="2:55" x14ac:dyDescent="0.2">
      <c r="B611" s="2" t="s">
        <v>5</v>
      </c>
      <c r="C611" s="3" t="s">
        <v>6</v>
      </c>
      <c r="D611" s="3" t="s">
        <v>7</v>
      </c>
      <c r="E611" s="3" t="s">
        <v>8</v>
      </c>
      <c r="F611" s="3" t="s">
        <v>9</v>
      </c>
      <c r="G611" s="3" t="s">
        <v>10</v>
      </c>
      <c r="H611" s="3" t="s">
        <v>11</v>
      </c>
      <c r="I611" s="3" t="s">
        <v>12</v>
      </c>
      <c r="J611" s="3" t="s">
        <v>13</v>
      </c>
      <c r="K611" s="3" t="s">
        <v>14</v>
      </c>
      <c r="L611" s="3" t="s">
        <v>15</v>
      </c>
      <c r="M611" s="3" t="s">
        <v>16</v>
      </c>
      <c r="N611" s="3" t="s">
        <v>17</v>
      </c>
      <c r="O611" s="3" t="s">
        <v>18</v>
      </c>
      <c r="P611" s="3" t="s">
        <v>19</v>
      </c>
      <c r="Q611" s="3" t="s">
        <v>20</v>
      </c>
      <c r="R611" s="3" t="s">
        <v>21</v>
      </c>
      <c r="S611" s="3" t="s">
        <v>22</v>
      </c>
      <c r="T611" s="3" t="s">
        <v>23</v>
      </c>
      <c r="U611" s="3" t="s">
        <v>24</v>
      </c>
      <c r="V611" s="3" t="s">
        <v>25</v>
      </c>
      <c r="W611" s="3" t="s">
        <v>26</v>
      </c>
      <c r="X611" s="3" t="s">
        <v>27</v>
      </c>
      <c r="Y611" s="3" t="s">
        <v>28</v>
      </c>
      <c r="Z611" s="3" t="s">
        <v>29</v>
      </c>
      <c r="AA611" s="3" t="s">
        <v>30</v>
      </c>
      <c r="AB611" s="3" t="s">
        <v>31</v>
      </c>
      <c r="AC611" s="3" t="s">
        <v>32</v>
      </c>
      <c r="AD611" s="3" t="s">
        <v>33</v>
      </c>
      <c r="AE611" s="3" t="s">
        <v>34</v>
      </c>
      <c r="AF611" s="3" t="s">
        <v>35</v>
      </c>
      <c r="AG611" s="3" t="s">
        <v>36</v>
      </c>
      <c r="AH611" s="3" t="s">
        <v>37</v>
      </c>
      <c r="AI611" s="3" t="s">
        <v>38</v>
      </c>
      <c r="AJ611" s="3" t="s">
        <v>39</v>
      </c>
      <c r="AK611" s="3" t="s">
        <v>40</v>
      </c>
      <c r="AL611" s="3" t="s">
        <v>41</v>
      </c>
      <c r="AM611" s="3" t="s">
        <v>42</v>
      </c>
      <c r="AN611" s="3" t="s">
        <v>43</v>
      </c>
      <c r="AO611" s="3" t="s">
        <v>44</v>
      </c>
      <c r="AP611" s="3" t="s">
        <v>45</v>
      </c>
      <c r="AQ611" s="3" t="s">
        <v>46</v>
      </c>
      <c r="AR611" s="3" t="s">
        <v>47</v>
      </c>
      <c r="AS611" s="3" t="s">
        <v>48</v>
      </c>
      <c r="AT611" s="3" t="s">
        <v>49</v>
      </c>
      <c r="AU611" s="3" t="s">
        <v>50</v>
      </c>
      <c r="AV611" s="3" t="s">
        <v>51</v>
      </c>
      <c r="AW611" s="3" t="s">
        <v>52</v>
      </c>
      <c r="AX611" s="3" t="s">
        <v>53</v>
      </c>
      <c r="AY611" s="3" t="s">
        <v>54</v>
      </c>
      <c r="AZ611" s="3" t="s">
        <v>55</v>
      </c>
      <c r="BA611" s="3" t="s">
        <v>56</v>
      </c>
      <c r="BB611" s="3" t="s">
        <v>57</v>
      </c>
      <c r="BC611" s="4" t="s">
        <v>58</v>
      </c>
    </row>
    <row r="612" spans="2:55" x14ac:dyDescent="0.2">
      <c r="B612" s="5" t="s">
        <v>144</v>
      </c>
      <c r="C612" s="6">
        <v>16</v>
      </c>
      <c r="D612" s="6" t="s">
        <v>61</v>
      </c>
      <c r="E612" s="6">
        <v>29</v>
      </c>
      <c r="F612" s="6">
        <v>123</v>
      </c>
      <c r="G612" s="6">
        <v>10</v>
      </c>
      <c r="H612" s="6">
        <v>10</v>
      </c>
      <c r="I612" s="6">
        <v>11</v>
      </c>
      <c r="J612" s="6">
        <v>11</v>
      </c>
      <c r="K612" s="6">
        <v>12</v>
      </c>
      <c r="L612" s="6">
        <v>11</v>
      </c>
      <c r="M612" s="6">
        <v>11</v>
      </c>
      <c r="N612" s="6">
        <v>11</v>
      </c>
      <c r="O612" s="6">
        <v>11</v>
      </c>
      <c r="P612" s="6">
        <v>11</v>
      </c>
      <c r="Q612" s="6">
        <v>10</v>
      </c>
      <c r="R612" s="6">
        <v>11</v>
      </c>
      <c r="S612" s="6">
        <v>11</v>
      </c>
      <c r="T612" s="6">
        <v>10</v>
      </c>
      <c r="U612" s="6">
        <v>11</v>
      </c>
      <c r="V612" s="6">
        <v>11</v>
      </c>
      <c r="W612" s="6">
        <v>10</v>
      </c>
      <c r="X612" s="6">
        <v>11</v>
      </c>
      <c r="Y612" s="6">
        <v>10</v>
      </c>
      <c r="Z612" s="6">
        <v>12</v>
      </c>
      <c r="AA612" s="6">
        <v>12</v>
      </c>
      <c r="AB612" s="6">
        <v>12</v>
      </c>
      <c r="AC612" s="6">
        <v>10</v>
      </c>
      <c r="AD612" s="6">
        <v>11</v>
      </c>
      <c r="AE612" s="6">
        <v>11</v>
      </c>
      <c r="AF612" s="6">
        <v>12</v>
      </c>
      <c r="AG612" s="6">
        <v>11</v>
      </c>
      <c r="AH612" s="6">
        <v>11</v>
      </c>
      <c r="AI612" s="6">
        <v>12</v>
      </c>
      <c r="AJ612" s="6">
        <v>11</v>
      </c>
      <c r="AK612" s="6">
        <v>11</v>
      </c>
      <c r="AL612" s="6">
        <v>12</v>
      </c>
      <c r="AM612" s="6">
        <v>12</v>
      </c>
      <c r="AN612" s="6">
        <v>10</v>
      </c>
      <c r="AO612" s="6">
        <v>11</v>
      </c>
      <c r="AP612" s="6">
        <v>11</v>
      </c>
      <c r="AQ612" s="6">
        <v>11</v>
      </c>
      <c r="AR612" s="6">
        <v>12</v>
      </c>
      <c r="AS612" s="6">
        <v>10</v>
      </c>
      <c r="AT612" s="6">
        <v>10</v>
      </c>
      <c r="AU612" s="6">
        <v>10</v>
      </c>
      <c r="AV612" s="6">
        <v>10</v>
      </c>
      <c r="AW612" s="6">
        <v>10</v>
      </c>
      <c r="AX612" s="6">
        <v>10</v>
      </c>
      <c r="AY612" s="6">
        <v>10</v>
      </c>
      <c r="AZ612" s="6">
        <v>10</v>
      </c>
      <c r="BA612" s="6">
        <v>10</v>
      </c>
      <c r="BB612" s="6">
        <v>10</v>
      </c>
      <c r="BC612" s="7">
        <v>10</v>
      </c>
    </row>
    <row r="613" spans="2:55" x14ac:dyDescent="0.2">
      <c r="B613" s="5" t="s">
        <v>144</v>
      </c>
      <c r="C613" s="6">
        <v>16</v>
      </c>
      <c r="D613" s="6" t="s">
        <v>61</v>
      </c>
      <c r="E613" s="6">
        <v>30</v>
      </c>
      <c r="F613" s="6">
        <v>123</v>
      </c>
      <c r="G613" s="6">
        <v>10</v>
      </c>
      <c r="H613" s="6">
        <v>10</v>
      </c>
      <c r="I613" s="6">
        <v>11</v>
      </c>
      <c r="J613" s="6">
        <v>10</v>
      </c>
      <c r="K613" s="6">
        <v>11</v>
      </c>
      <c r="L613" s="6">
        <v>10</v>
      </c>
      <c r="M613" s="6">
        <v>11</v>
      </c>
      <c r="N613" s="6">
        <v>10</v>
      </c>
      <c r="O613" s="6">
        <v>11</v>
      </c>
      <c r="P613" s="6">
        <v>11</v>
      </c>
      <c r="Q613" s="6">
        <v>10</v>
      </c>
      <c r="R613" s="6">
        <v>11</v>
      </c>
      <c r="S613" s="6">
        <v>11</v>
      </c>
      <c r="T613" s="6">
        <v>11</v>
      </c>
      <c r="U613" s="6">
        <v>11</v>
      </c>
      <c r="V613" s="6">
        <v>12</v>
      </c>
      <c r="W613" s="6">
        <v>10</v>
      </c>
      <c r="X613" s="6">
        <v>12</v>
      </c>
      <c r="Y613" s="6">
        <v>10</v>
      </c>
      <c r="Z613" s="6">
        <v>11</v>
      </c>
      <c r="AA613" s="6">
        <v>11</v>
      </c>
      <c r="AB613" s="6">
        <v>12</v>
      </c>
      <c r="AC613" s="6">
        <v>10</v>
      </c>
      <c r="AD613" s="6">
        <v>11</v>
      </c>
      <c r="AE613" s="6">
        <v>11</v>
      </c>
      <c r="AF613" s="6">
        <v>12</v>
      </c>
      <c r="AG613" s="6">
        <v>11</v>
      </c>
      <c r="AH613" s="6">
        <v>11</v>
      </c>
      <c r="AI613" s="6">
        <v>12</v>
      </c>
      <c r="AJ613" s="6">
        <v>11</v>
      </c>
      <c r="AK613" s="6">
        <v>11</v>
      </c>
      <c r="AL613" s="6">
        <v>12</v>
      </c>
      <c r="AM613" s="6">
        <v>11</v>
      </c>
      <c r="AN613" s="6">
        <v>10</v>
      </c>
      <c r="AO613" s="6">
        <v>11</v>
      </c>
      <c r="AP613" s="6">
        <v>11</v>
      </c>
      <c r="AQ613" s="6">
        <v>12</v>
      </c>
      <c r="AR613" s="6">
        <v>12</v>
      </c>
      <c r="AS613" s="6">
        <v>10</v>
      </c>
      <c r="AT613" s="6">
        <v>10</v>
      </c>
      <c r="AU613" s="6">
        <v>10</v>
      </c>
      <c r="AV613" s="6">
        <v>10</v>
      </c>
      <c r="AW613" s="6">
        <v>10</v>
      </c>
      <c r="AX613" s="6">
        <v>10</v>
      </c>
      <c r="AY613" s="6">
        <v>10</v>
      </c>
      <c r="AZ613" s="6">
        <v>10</v>
      </c>
      <c r="BA613" s="6">
        <v>10</v>
      </c>
      <c r="BB613" s="6">
        <v>10</v>
      </c>
      <c r="BC613" s="7">
        <v>10</v>
      </c>
    </row>
    <row r="614" spans="2:55" x14ac:dyDescent="0.2">
      <c r="B614" s="5" t="s">
        <v>144</v>
      </c>
      <c r="C614" s="6">
        <v>16</v>
      </c>
      <c r="D614" s="6" t="s">
        <v>61</v>
      </c>
      <c r="E614" s="6">
        <v>30</v>
      </c>
      <c r="F614" s="6">
        <v>123</v>
      </c>
      <c r="G614" s="6">
        <v>10</v>
      </c>
      <c r="H614" s="6">
        <v>10</v>
      </c>
      <c r="I614" s="6">
        <v>10</v>
      </c>
      <c r="J614" s="6">
        <v>10</v>
      </c>
      <c r="K614" s="6">
        <v>11</v>
      </c>
      <c r="L614" s="6">
        <v>12</v>
      </c>
      <c r="M614" s="6">
        <v>11</v>
      </c>
      <c r="N614" s="6">
        <v>11</v>
      </c>
      <c r="O614" s="6">
        <v>11</v>
      </c>
      <c r="P614" s="6">
        <v>12</v>
      </c>
      <c r="Q614" s="6">
        <v>10</v>
      </c>
      <c r="R614" s="6">
        <v>11</v>
      </c>
      <c r="S614" s="6">
        <v>11</v>
      </c>
      <c r="T614" s="6">
        <v>10</v>
      </c>
      <c r="U614" s="6">
        <v>11</v>
      </c>
      <c r="V614" s="6">
        <v>11</v>
      </c>
      <c r="W614" s="6">
        <v>10</v>
      </c>
      <c r="X614" s="6">
        <v>12</v>
      </c>
      <c r="Y614" s="6">
        <v>10</v>
      </c>
      <c r="Z614" s="6">
        <v>11</v>
      </c>
      <c r="AA614" s="6">
        <v>11</v>
      </c>
      <c r="AB614" s="6">
        <v>12</v>
      </c>
      <c r="AC614" s="6">
        <v>10</v>
      </c>
      <c r="AD614" s="6">
        <v>11</v>
      </c>
      <c r="AE614" s="6">
        <v>11</v>
      </c>
      <c r="AF614" s="6">
        <v>11</v>
      </c>
      <c r="AG614" s="6">
        <v>11</v>
      </c>
      <c r="AH614" s="6">
        <v>11</v>
      </c>
      <c r="AI614" s="6">
        <v>11</v>
      </c>
      <c r="AJ614" s="6">
        <v>11</v>
      </c>
      <c r="AK614" s="6">
        <v>11</v>
      </c>
      <c r="AL614" s="6">
        <v>12</v>
      </c>
      <c r="AM614" s="6">
        <v>12</v>
      </c>
      <c r="AN614" s="6">
        <v>10</v>
      </c>
      <c r="AO614" s="6">
        <v>11</v>
      </c>
      <c r="AP614" s="6">
        <v>11</v>
      </c>
      <c r="AQ614" s="6">
        <v>12</v>
      </c>
      <c r="AR614" s="6">
        <v>12</v>
      </c>
      <c r="AS614" s="6">
        <v>10</v>
      </c>
      <c r="AT614" s="6">
        <v>10</v>
      </c>
      <c r="AU614" s="6">
        <v>10</v>
      </c>
      <c r="AV614" s="6">
        <v>10</v>
      </c>
      <c r="AW614" s="6">
        <v>10</v>
      </c>
      <c r="AX614" s="6">
        <v>10</v>
      </c>
      <c r="AY614" s="6">
        <v>10</v>
      </c>
      <c r="AZ614" s="6">
        <v>10</v>
      </c>
      <c r="BA614" s="6">
        <v>10</v>
      </c>
      <c r="BB614" s="6">
        <v>10</v>
      </c>
      <c r="BC614" s="7">
        <v>10</v>
      </c>
    </row>
    <row r="615" spans="2:55" x14ac:dyDescent="0.2">
      <c r="B615" s="5" t="s">
        <v>144</v>
      </c>
      <c r="C615" s="6">
        <v>16</v>
      </c>
      <c r="D615" s="6" t="s">
        <v>61</v>
      </c>
      <c r="E615" s="6">
        <v>30</v>
      </c>
      <c r="F615" s="6">
        <v>121</v>
      </c>
      <c r="G615" s="6">
        <v>10</v>
      </c>
      <c r="H615" s="6">
        <v>10</v>
      </c>
      <c r="I615" s="6">
        <v>10</v>
      </c>
      <c r="J615" s="6">
        <v>10</v>
      </c>
      <c r="K615" s="6">
        <v>11</v>
      </c>
      <c r="L615" s="6">
        <v>11</v>
      </c>
      <c r="M615" s="6">
        <v>11</v>
      </c>
      <c r="N615" s="6">
        <v>11</v>
      </c>
      <c r="O615" s="6">
        <v>11</v>
      </c>
      <c r="P615" s="6">
        <v>11</v>
      </c>
      <c r="Q615" s="6">
        <v>10</v>
      </c>
      <c r="R615" s="6">
        <v>11</v>
      </c>
      <c r="S615" s="6">
        <v>12</v>
      </c>
      <c r="T615" s="6">
        <v>10</v>
      </c>
      <c r="U615" s="6">
        <v>11</v>
      </c>
      <c r="V615" s="6">
        <v>11</v>
      </c>
      <c r="W615" s="6">
        <v>10</v>
      </c>
      <c r="X615" s="6">
        <v>11</v>
      </c>
      <c r="Y615" s="6">
        <v>10</v>
      </c>
      <c r="Z615" s="6">
        <v>11</v>
      </c>
      <c r="AA615" s="6">
        <v>11</v>
      </c>
      <c r="AB615" s="6">
        <v>12</v>
      </c>
      <c r="AC615" s="6">
        <v>10</v>
      </c>
      <c r="AD615" s="6">
        <v>11</v>
      </c>
      <c r="AE615" s="6">
        <v>10</v>
      </c>
      <c r="AF615" s="6">
        <v>12</v>
      </c>
      <c r="AG615" s="6">
        <v>11</v>
      </c>
      <c r="AH615" s="6">
        <v>11</v>
      </c>
      <c r="AI615" s="6">
        <v>12</v>
      </c>
      <c r="AJ615" s="6">
        <v>11</v>
      </c>
      <c r="AK615" s="6">
        <v>11</v>
      </c>
      <c r="AL615" s="6">
        <v>11</v>
      </c>
      <c r="AM615" s="6">
        <v>11</v>
      </c>
      <c r="AN615" s="6">
        <v>11</v>
      </c>
      <c r="AO615" s="6">
        <v>10</v>
      </c>
      <c r="AP615" s="6">
        <v>11</v>
      </c>
      <c r="AQ615" s="6">
        <v>11</v>
      </c>
      <c r="AR615" s="6">
        <v>11</v>
      </c>
      <c r="AS615" s="6">
        <v>10</v>
      </c>
      <c r="AT615" s="6">
        <v>10</v>
      </c>
      <c r="AU615" s="6">
        <v>10</v>
      </c>
      <c r="AV615" s="6">
        <v>10</v>
      </c>
      <c r="AW615" s="6">
        <v>10</v>
      </c>
      <c r="AX615" s="6">
        <v>10</v>
      </c>
      <c r="AY615" s="6">
        <v>10</v>
      </c>
      <c r="AZ615" s="6">
        <v>10</v>
      </c>
      <c r="BA615" s="6">
        <v>10</v>
      </c>
      <c r="BB615" s="6">
        <v>10</v>
      </c>
      <c r="BC615" s="7">
        <v>10</v>
      </c>
    </row>
    <row r="616" spans="2:55" x14ac:dyDescent="0.2">
      <c r="B616" s="5" t="s">
        <v>144</v>
      </c>
      <c r="C616" s="6">
        <v>16</v>
      </c>
      <c r="D616" s="6" t="s">
        <v>61</v>
      </c>
      <c r="E616" s="6">
        <v>30</v>
      </c>
      <c r="F616" s="6">
        <v>120</v>
      </c>
      <c r="G616" s="6">
        <v>10</v>
      </c>
      <c r="H616" s="6">
        <v>10</v>
      </c>
      <c r="I616" s="6">
        <v>10</v>
      </c>
      <c r="J616" s="6">
        <v>11</v>
      </c>
      <c r="K616" s="6">
        <v>11</v>
      </c>
      <c r="L616" s="6">
        <v>11</v>
      </c>
      <c r="M616" s="6">
        <v>11</v>
      </c>
      <c r="N616" s="6">
        <v>10</v>
      </c>
      <c r="O616" s="6">
        <v>11</v>
      </c>
      <c r="P616" s="6">
        <v>12</v>
      </c>
      <c r="Q616" s="6">
        <v>10</v>
      </c>
      <c r="R616" s="6">
        <v>11</v>
      </c>
      <c r="S616" s="6">
        <v>11</v>
      </c>
      <c r="T616" s="6">
        <v>10</v>
      </c>
      <c r="U616" s="6">
        <v>10</v>
      </c>
      <c r="V616" s="6">
        <v>11</v>
      </c>
      <c r="W616" s="6">
        <v>10</v>
      </c>
      <c r="X616" s="6">
        <v>12</v>
      </c>
      <c r="Y616" s="6">
        <v>10</v>
      </c>
      <c r="Z616" s="6">
        <v>12</v>
      </c>
      <c r="AA616" s="6">
        <v>10</v>
      </c>
      <c r="AB616" s="6">
        <v>11</v>
      </c>
      <c r="AC616" s="6">
        <v>10</v>
      </c>
      <c r="AD616" s="6">
        <v>11</v>
      </c>
      <c r="AE616" s="6">
        <v>11</v>
      </c>
      <c r="AF616" s="6">
        <v>12</v>
      </c>
      <c r="AG616" s="6">
        <v>11</v>
      </c>
      <c r="AH616" s="6">
        <v>11</v>
      </c>
      <c r="AI616" s="6">
        <v>12</v>
      </c>
      <c r="AJ616" s="6">
        <v>11</v>
      </c>
      <c r="AK616" s="6">
        <v>11</v>
      </c>
      <c r="AL616" s="6">
        <v>11</v>
      </c>
      <c r="AM616" s="6">
        <v>11</v>
      </c>
      <c r="AN616" s="6">
        <v>10</v>
      </c>
      <c r="AO616" s="6">
        <v>11</v>
      </c>
      <c r="AP616" s="6">
        <v>11</v>
      </c>
      <c r="AQ616" s="6">
        <v>11</v>
      </c>
      <c r="AR616" s="6">
        <v>11</v>
      </c>
      <c r="AS616" s="6">
        <v>10</v>
      </c>
      <c r="AT616" s="6">
        <v>10</v>
      </c>
      <c r="AU616" s="6">
        <v>10</v>
      </c>
      <c r="AV616" s="6">
        <v>10</v>
      </c>
      <c r="AW616" s="6">
        <v>10</v>
      </c>
      <c r="AX616" s="6">
        <v>10</v>
      </c>
      <c r="AY616" s="6">
        <v>10</v>
      </c>
      <c r="AZ616" s="6">
        <v>10</v>
      </c>
      <c r="BA616" s="6">
        <v>10</v>
      </c>
      <c r="BB616" s="6">
        <v>10</v>
      </c>
      <c r="BC616" s="7">
        <v>10</v>
      </c>
    </row>
    <row r="617" spans="2:55" x14ac:dyDescent="0.2">
      <c r="B617" s="5" t="s">
        <v>144</v>
      </c>
      <c r="C617" s="6">
        <v>16</v>
      </c>
      <c r="D617" s="6" t="s">
        <v>61</v>
      </c>
      <c r="E617" s="6">
        <v>30</v>
      </c>
      <c r="F617" s="6">
        <v>119</v>
      </c>
      <c r="G617" s="6">
        <v>10</v>
      </c>
      <c r="H617" s="6">
        <v>10</v>
      </c>
      <c r="I617" s="6">
        <v>10</v>
      </c>
      <c r="J617" s="6">
        <v>11</v>
      </c>
      <c r="K617" s="6">
        <v>11</v>
      </c>
      <c r="L617" s="6">
        <v>11</v>
      </c>
      <c r="M617" s="6">
        <v>11</v>
      </c>
      <c r="N617" s="6">
        <v>10</v>
      </c>
      <c r="O617" s="6">
        <v>11</v>
      </c>
      <c r="P617" s="6">
        <v>11</v>
      </c>
      <c r="Q617" s="6">
        <v>11</v>
      </c>
      <c r="R617" s="6">
        <v>11</v>
      </c>
      <c r="S617" s="6">
        <v>11</v>
      </c>
      <c r="T617" s="6">
        <v>10</v>
      </c>
      <c r="U617" s="6">
        <v>10</v>
      </c>
      <c r="V617" s="6">
        <v>11</v>
      </c>
      <c r="W617" s="6">
        <v>10</v>
      </c>
      <c r="X617" s="6">
        <v>12</v>
      </c>
      <c r="Y617" s="6">
        <v>10</v>
      </c>
      <c r="Z617" s="6">
        <v>11</v>
      </c>
      <c r="AA617" s="6">
        <v>11</v>
      </c>
      <c r="AB617" s="6">
        <v>11</v>
      </c>
      <c r="AC617" s="6">
        <v>10</v>
      </c>
      <c r="AD617" s="6">
        <v>10</v>
      </c>
      <c r="AE617" s="6">
        <v>11</v>
      </c>
      <c r="AF617" s="6">
        <v>11</v>
      </c>
      <c r="AG617" s="6">
        <v>10</v>
      </c>
      <c r="AH617" s="6">
        <v>11</v>
      </c>
      <c r="AI617" s="6">
        <v>11</v>
      </c>
      <c r="AJ617" s="6">
        <v>11</v>
      </c>
      <c r="AK617" s="6">
        <v>11</v>
      </c>
      <c r="AL617" s="6">
        <v>12</v>
      </c>
      <c r="AM617" s="6">
        <v>11</v>
      </c>
      <c r="AN617" s="6">
        <v>10</v>
      </c>
      <c r="AO617" s="6">
        <v>11</v>
      </c>
      <c r="AP617" s="6">
        <v>11</v>
      </c>
      <c r="AQ617" s="6">
        <v>12</v>
      </c>
      <c r="AR617" s="6">
        <v>11</v>
      </c>
      <c r="AS617" s="6">
        <v>10</v>
      </c>
      <c r="AT617" s="6">
        <v>10</v>
      </c>
      <c r="AU617" s="6">
        <v>10</v>
      </c>
      <c r="AV617" s="6">
        <v>10</v>
      </c>
      <c r="AW617" s="6">
        <v>10</v>
      </c>
      <c r="AX617" s="6">
        <v>10</v>
      </c>
      <c r="AY617" s="6">
        <v>10</v>
      </c>
      <c r="AZ617" s="6">
        <v>10</v>
      </c>
      <c r="BA617" s="6">
        <v>10</v>
      </c>
      <c r="BB617" s="6">
        <v>10</v>
      </c>
      <c r="BC617" s="7">
        <v>10</v>
      </c>
    </row>
    <row r="618" spans="2:55" x14ac:dyDescent="0.2">
      <c r="B618" s="5" t="s">
        <v>144</v>
      </c>
      <c r="C618" s="6">
        <v>16</v>
      </c>
      <c r="D618" s="6" t="s">
        <v>61</v>
      </c>
      <c r="E618" s="6">
        <v>29</v>
      </c>
      <c r="F618" s="6">
        <v>119</v>
      </c>
      <c r="G618" s="6">
        <v>10</v>
      </c>
      <c r="H618" s="6">
        <v>10</v>
      </c>
      <c r="I618" s="6">
        <v>10</v>
      </c>
      <c r="J618" s="6">
        <v>10</v>
      </c>
      <c r="K618" s="6">
        <v>11</v>
      </c>
      <c r="L618" s="6">
        <v>11</v>
      </c>
      <c r="M618" s="6">
        <v>11</v>
      </c>
      <c r="N618" s="6">
        <v>10</v>
      </c>
      <c r="O618" s="6">
        <v>11</v>
      </c>
      <c r="P618" s="6">
        <v>11</v>
      </c>
      <c r="Q618" s="6">
        <v>10</v>
      </c>
      <c r="R618" s="6">
        <v>11</v>
      </c>
      <c r="S618" s="6">
        <v>11</v>
      </c>
      <c r="T618" s="6">
        <v>10</v>
      </c>
      <c r="U618" s="6">
        <v>10</v>
      </c>
      <c r="V618" s="6">
        <v>11</v>
      </c>
      <c r="W618" s="6">
        <v>10</v>
      </c>
      <c r="X618" s="6">
        <v>12</v>
      </c>
      <c r="Y618" s="6">
        <v>10</v>
      </c>
      <c r="Z618" s="6">
        <v>12</v>
      </c>
      <c r="AA618" s="6">
        <v>11</v>
      </c>
      <c r="AB618" s="6">
        <v>12</v>
      </c>
      <c r="AC618" s="6">
        <v>10</v>
      </c>
      <c r="AD618" s="6">
        <v>11</v>
      </c>
      <c r="AE618" s="6">
        <v>10</v>
      </c>
      <c r="AF618" s="6">
        <v>12</v>
      </c>
      <c r="AG618" s="6">
        <v>10</v>
      </c>
      <c r="AH618" s="6">
        <v>11</v>
      </c>
      <c r="AI618" s="6">
        <v>11</v>
      </c>
      <c r="AJ618" s="6">
        <v>11</v>
      </c>
      <c r="AK618" s="6">
        <v>11</v>
      </c>
      <c r="AL618" s="6">
        <v>12</v>
      </c>
      <c r="AM618" s="6">
        <v>11</v>
      </c>
      <c r="AN618" s="6">
        <v>10</v>
      </c>
      <c r="AO618" s="6">
        <v>10</v>
      </c>
      <c r="AP618" s="6">
        <v>11</v>
      </c>
      <c r="AQ618" s="6">
        <v>11</v>
      </c>
      <c r="AR618" s="6">
        <v>11</v>
      </c>
      <c r="AS618" s="6">
        <v>10</v>
      </c>
      <c r="AT618" s="6">
        <v>10</v>
      </c>
      <c r="AU618" s="6">
        <v>10</v>
      </c>
      <c r="AV618" s="6">
        <v>10</v>
      </c>
      <c r="AW618" s="6">
        <v>10</v>
      </c>
      <c r="AX618" s="6">
        <v>10</v>
      </c>
      <c r="AY618" s="6">
        <v>10</v>
      </c>
      <c r="AZ618" s="6">
        <v>10</v>
      </c>
      <c r="BA618" s="6">
        <v>10</v>
      </c>
      <c r="BB618" s="6">
        <v>10</v>
      </c>
      <c r="BC618" s="7">
        <v>10</v>
      </c>
    </row>
    <row r="619" spans="2:55" x14ac:dyDescent="0.2">
      <c r="B619" s="5" t="s">
        <v>144</v>
      </c>
      <c r="C619" s="6">
        <v>16</v>
      </c>
      <c r="D619" s="6" t="s">
        <v>61</v>
      </c>
      <c r="E619" s="6">
        <v>29</v>
      </c>
      <c r="F619" s="6">
        <v>119</v>
      </c>
      <c r="G619" s="6">
        <v>10</v>
      </c>
      <c r="H619" s="6">
        <v>10</v>
      </c>
      <c r="I619" s="6">
        <v>10</v>
      </c>
      <c r="J619" s="6">
        <v>11</v>
      </c>
      <c r="K619" s="6">
        <v>11</v>
      </c>
      <c r="L619" s="6">
        <v>10</v>
      </c>
      <c r="M619" s="6">
        <v>11</v>
      </c>
      <c r="N619" s="6">
        <v>10</v>
      </c>
      <c r="O619" s="6">
        <v>11</v>
      </c>
      <c r="P619" s="6">
        <v>12</v>
      </c>
      <c r="Q619" s="6">
        <v>10</v>
      </c>
      <c r="R619" s="6">
        <v>10</v>
      </c>
      <c r="S619" s="6">
        <v>11</v>
      </c>
      <c r="T619" s="6">
        <v>10</v>
      </c>
      <c r="U619" s="6">
        <v>10</v>
      </c>
      <c r="V619" s="6">
        <v>11</v>
      </c>
      <c r="W619" s="6">
        <v>10</v>
      </c>
      <c r="X619" s="6">
        <v>12</v>
      </c>
      <c r="Y619" s="6">
        <v>10</v>
      </c>
      <c r="Z619" s="6">
        <v>11</v>
      </c>
      <c r="AA619" s="6">
        <v>11</v>
      </c>
      <c r="AB619" s="6">
        <v>11</v>
      </c>
      <c r="AC619" s="6">
        <v>10</v>
      </c>
      <c r="AD619" s="6">
        <v>11</v>
      </c>
      <c r="AE619" s="6">
        <v>10</v>
      </c>
      <c r="AF619" s="6">
        <v>12</v>
      </c>
      <c r="AG619" s="6">
        <v>11</v>
      </c>
      <c r="AH619" s="6">
        <v>10</v>
      </c>
      <c r="AI619" s="6">
        <v>11</v>
      </c>
      <c r="AJ619" s="6">
        <v>11</v>
      </c>
      <c r="AK619" s="6">
        <v>11</v>
      </c>
      <c r="AL619" s="6">
        <v>11</v>
      </c>
      <c r="AM619" s="6">
        <v>11</v>
      </c>
      <c r="AN619" s="6">
        <v>10</v>
      </c>
      <c r="AO619" s="6">
        <v>11</v>
      </c>
      <c r="AP619" s="6">
        <v>11</v>
      </c>
      <c r="AQ619" s="6">
        <v>11</v>
      </c>
      <c r="AR619" s="6">
        <v>11</v>
      </c>
      <c r="AS619" s="6">
        <v>10</v>
      </c>
      <c r="AT619" s="6">
        <v>10</v>
      </c>
      <c r="AU619" s="6">
        <v>10</v>
      </c>
      <c r="AV619" s="6">
        <v>10</v>
      </c>
      <c r="AW619" s="6">
        <v>10</v>
      </c>
      <c r="AX619" s="6">
        <v>10</v>
      </c>
      <c r="AY619" s="6">
        <v>10</v>
      </c>
      <c r="AZ619" s="6">
        <v>10</v>
      </c>
      <c r="BA619" s="6">
        <v>10</v>
      </c>
      <c r="BB619" s="6">
        <v>10</v>
      </c>
      <c r="BC619" s="7">
        <v>10</v>
      </c>
    </row>
    <row r="620" spans="2:55" x14ac:dyDescent="0.2">
      <c r="B620" s="5" t="s">
        <v>144</v>
      </c>
      <c r="C620" s="6">
        <v>16</v>
      </c>
      <c r="D620" s="6" t="s">
        <v>61</v>
      </c>
      <c r="E620" s="6">
        <v>23</v>
      </c>
      <c r="F620" s="6">
        <v>108</v>
      </c>
      <c r="G620" s="6">
        <v>10</v>
      </c>
      <c r="H620" s="6">
        <v>10</v>
      </c>
      <c r="I620" s="6">
        <v>10</v>
      </c>
      <c r="J620" s="6">
        <v>10</v>
      </c>
      <c r="K620" s="6">
        <v>10</v>
      </c>
      <c r="L620" s="6">
        <v>10</v>
      </c>
      <c r="M620" s="6">
        <v>11</v>
      </c>
      <c r="N620" s="6">
        <v>10</v>
      </c>
      <c r="O620" s="6">
        <v>10</v>
      </c>
      <c r="P620" s="6">
        <v>10</v>
      </c>
      <c r="Q620" s="6">
        <v>10</v>
      </c>
      <c r="R620" s="6">
        <v>10</v>
      </c>
      <c r="S620" s="6">
        <v>10</v>
      </c>
      <c r="T620" s="6">
        <v>10</v>
      </c>
      <c r="U620" s="6">
        <v>10</v>
      </c>
      <c r="V620" s="6">
        <v>10</v>
      </c>
      <c r="W620" s="6">
        <v>10</v>
      </c>
      <c r="X620" s="6">
        <v>10</v>
      </c>
      <c r="Y620" s="6">
        <v>9</v>
      </c>
      <c r="Z620" s="6">
        <v>10</v>
      </c>
      <c r="AA620" s="6">
        <v>11</v>
      </c>
      <c r="AB620" s="6">
        <v>11</v>
      </c>
      <c r="AC620" s="6">
        <v>10</v>
      </c>
      <c r="AD620" s="6">
        <v>10</v>
      </c>
      <c r="AE620" s="6">
        <v>10</v>
      </c>
      <c r="AF620" s="6">
        <v>11</v>
      </c>
      <c r="AG620" s="6">
        <v>11</v>
      </c>
      <c r="AH620" s="6">
        <v>10</v>
      </c>
      <c r="AI620" s="6">
        <v>11</v>
      </c>
      <c r="AJ620" s="6">
        <v>10</v>
      </c>
      <c r="AK620" s="6">
        <v>10</v>
      </c>
      <c r="AL620" s="6">
        <v>11</v>
      </c>
      <c r="AM620" s="6">
        <v>11</v>
      </c>
      <c r="AN620" s="6">
        <v>10</v>
      </c>
      <c r="AO620" s="6">
        <v>11</v>
      </c>
      <c r="AP620" s="6">
        <v>10</v>
      </c>
      <c r="AQ620" s="6">
        <v>11</v>
      </c>
      <c r="AR620" s="6">
        <v>11</v>
      </c>
      <c r="AS620" s="6">
        <v>10</v>
      </c>
      <c r="AT620" s="6">
        <v>10</v>
      </c>
      <c r="AU620" s="6">
        <v>10</v>
      </c>
      <c r="AV620" s="6">
        <v>10</v>
      </c>
      <c r="AW620" s="6">
        <v>10</v>
      </c>
      <c r="AX620" s="6">
        <v>10</v>
      </c>
      <c r="AY620" s="6">
        <v>10</v>
      </c>
      <c r="AZ620" s="6">
        <v>10</v>
      </c>
      <c r="BA620" s="6">
        <v>10</v>
      </c>
      <c r="BB620" s="6">
        <v>10</v>
      </c>
      <c r="BC620" s="7">
        <v>10</v>
      </c>
    </row>
    <row r="621" spans="2:55" x14ac:dyDescent="0.2">
      <c r="B621" s="5" t="s">
        <v>144</v>
      </c>
      <c r="C621" s="6">
        <v>16</v>
      </c>
      <c r="D621" s="6" t="s">
        <v>61</v>
      </c>
      <c r="E621" s="6">
        <v>12</v>
      </c>
      <c r="F621" s="6">
        <v>98</v>
      </c>
      <c r="G621" s="6">
        <v>10</v>
      </c>
      <c r="H621" s="6">
        <v>10</v>
      </c>
      <c r="I621" s="6">
        <v>10</v>
      </c>
      <c r="J621" s="6">
        <v>10</v>
      </c>
      <c r="K621" s="6">
        <v>10</v>
      </c>
      <c r="L621" s="6">
        <v>10</v>
      </c>
      <c r="M621" s="6">
        <v>10</v>
      </c>
      <c r="N621" s="6">
        <v>10</v>
      </c>
      <c r="O621" s="6">
        <v>10</v>
      </c>
      <c r="P621" s="6">
        <v>10</v>
      </c>
      <c r="Q621" s="6">
        <v>10</v>
      </c>
      <c r="R621" s="6">
        <v>10</v>
      </c>
      <c r="S621" s="6">
        <v>10</v>
      </c>
      <c r="T621" s="6">
        <v>10</v>
      </c>
      <c r="U621" s="6">
        <v>10</v>
      </c>
      <c r="V621" s="6">
        <v>10</v>
      </c>
      <c r="W621" s="6">
        <v>10</v>
      </c>
      <c r="X621" s="6">
        <v>10</v>
      </c>
      <c r="Y621" s="6">
        <v>8</v>
      </c>
      <c r="Z621" s="6">
        <v>10</v>
      </c>
      <c r="AA621" s="6">
        <v>10</v>
      </c>
      <c r="AB621" s="6">
        <v>10</v>
      </c>
      <c r="AC621" s="6">
        <v>10</v>
      </c>
      <c r="AD621" s="6">
        <v>10</v>
      </c>
      <c r="AE621" s="6">
        <v>10</v>
      </c>
      <c r="AF621" s="6">
        <v>10</v>
      </c>
      <c r="AG621" s="6">
        <v>10</v>
      </c>
      <c r="AH621" s="6">
        <v>10</v>
      </c>
      <c r="AI621" s="6">
        <v>10</v>
      </c>
      <c r="AJ621" s="6">
        <v>10</v>
      </c>
      <c r="AK621" s="6">
        <v>10</v>
      </c>
      <c r="AL621" s="6">
        <v>11</v>
      </c>
      <c r="AM621" s="6">
        <v>10</v>
      </c>
      <c r="AN621" s="6">
        <v>11</v>
      </c>
      <c r="AO621" s="6">
        <v>10</v>
      </c>
      <c r="AP621" s="6">
        <v>10</v>
      </c>
      <c r="AQ621" s="6">
        <v>10</v>
      </c>
      <c r="AR621" s="6">
        <v>10</v>
      </c>
      <c r="AS621" s="6">
        <v>10</v>
      </c>
      <c r="AT621" s="6">
        <v>10</v>
      </c>
      <c r="AU621" s="6">
        <v>10</v>
      </c>
      <c r="AV621" s="6">
        <v>10</v>
      </c>
      <c r="AW621" s="6">
        <v>10</v>
      </c>
      <c r="AX621" s="6">
        <v>10</v>
      </c>
      <c r="AY621" s="6">
        <v>10</v>
      </c>
      <c r="AZ621" s="6">
        <v>10</v>
      </c>
      <c r="BA621" s="6">
        <v>10</v>
      </c>
      <c r="BB621" s="6">
        <v>10</v>
      </c>
      <c r="BC621" s="7">
        <v>10</v>
      </c>
    </row>
    <row r="622" spans="2:55" x14ac:dyDescent="0.2">
      <c r="B622" s="5" t="s">
        <v>145</v>
      </c>
      <c r="C622" s="6">
        <v>16</v>
      </c>
      <c r="D622" s="6" t="s">
        <v>87</v>
      </c>
      <c r="E622" s="6">
        <v>30</v>
      </c>
      <c r="F622" s="6">
        <v>123</v>
      </c>
      <c r="G622" s="6">
        <v>10</v>
      </c>
      <c r="H622" s="6">
        <v>10</v>
      </c>
      <c r="I622" s="6">
        <v>10</v>
      </c>
      <c r="J622" s="6">
        <v>11</v>
      </c>
      <c r="K622" s="6">
        <v>11</v>
      </c>
      <c r="L622" s="6">
        <v>11</v>
      </c>
      <c r="M622" s="6">
        <v>11</v>
      </c>
      <c r="N622" s="6">
        <v>10</v>
      </c>
      <c r="O622" s="6">
        <v>11</v>
      </c>
      <c r="P622" s="6">
        <v>12</v>
      </c>
      <c r="Q622" s="6">
        <v>10</v>
      </c>
      <c r="R622" s="6">
        <v>11</v>
      </c>
      <c r="S622" s="6">
        <v>11</v>
      </c>
      <c r="T622" s="6">
        <v>11</v>
      </c>
      <c r="U622" s="6">
        <v>11</v>
      </c>
      <c r="V622" s="6">
        <v>11</v>
      </c>
      <c r="W622" s="6">
        <v>10</v>
      </c>
      <c r="X622" s="6">
        <v>11</v>
      </c>
      <c r="Y622" s="6">
        <v>10</v>
      </c>
      <c r="Z622" s="6">
        <v>12</v>
      </c>
      <c r="AA622" s="6">
        <v>11</v>
      </c>
      <c r="AB622" s="6">
        <v>12</v>
      </c>
      <c r="AC622" s="6">
        <v>10</v>
      </c>
      <c r="AD622" s="6">
        <v>10</v>
      </c>
      <c r="AE622" s="6">
        <v>10</v>
      </c>
      <c r="AF622" s="6">
        <v>11</v>
      </c>
      <c r="AG622" s="6">
        <v>12</v>
      </c>
      <c r="AH622" s="6">
        <v>11</v>
      </c>
      <c r="AI622" s="6">
        <v>12</v>
      </c>
      <c r="AJ622" s="6">
        <v>11</v>
      </c>
      <c r="AK622" s="6">
        <v>12</v>
      </c>
      <c r="AL622" s="6">
        <v>12</v>
      </c>
      <c r="AM622" s="6">
        <v>12</v>
      </c>
      <c r="AN622" s="6">
        <v>10</v>
      </c>
      <c r="AO622" s="6">
        <v>11</v>
      </c>
      <c r="AP622" s="6">
        <v>12</v>
      </c>
      <c r="AQ622" s="6">
        <v>11</v>
      </c>
      <c r="AR622" s="6">
        <v>12</v>
      </c>
      <c r="AS622" s="6">
        <v>10</v>
      </c>
      <c r="AT622" s="6">
        <v>10</v>
      </c>
      <c r="AU622" s="6">
        <v>10</v>
      </c>
      <c r="AV622" s="6">
        <v>10</v>
      </c>
      <c r="AW622" s="6">
        <v>10</v>
      </c>
      <c r="AX622" s="6">
        <v>10</v>
      </c>
      <c r="AY622" s="6">
        <v>10</v>
      </c>
      <c r="AZ622" s="6">
        <v>10</v>
      </c>
      <c r="BA622" s="6">
        <v>10</v>
      </c>
      <c r="BB622" s="6">
        <v>10</v>
      </c>
      <c r="BC622" s="7">
        <v>10</v>
      </c>
    </row>
    <row r="623" spans="2:55" x14ac:dyDescent="0.2">
      <c r="B623" s="5" t="s">
        <v>145</v>
      </c>
      <c r="C623" s="6">
        <v>16</v>
      </c>
      <c r="D623" s="6" t="s">
        <v>87</v>
      </c>
      <c r="E623" s="6">
        <v>29</v>
      </c>
      <c r="F623" s="6">
        <v>121</v>
      </c>
      <c r="G623" s="6">
        <v>10</v>
      </c>
      <c r="H623" s="6">
        <v>10</v>
      </c>
      <c r="I623" s="6">
        <v>11</v>
      </c>
      <c r="J623" s="6">
        <v>11</v>
      </c>
      <c r="K623" s="6">
        <v>12</v>
      </c>
      <c r="L623" s="6">
        <v>11</v>
      </c>
      <c r="M623" s="6">
        <v>12</v>
      </c>
      <c r="N623" s="6">
        <v>11</v>
      </c>
      <c r="O623" s="6">
        <v>11</v>
      </c>
      <c r="P623" s="6">
        <v>11</v>
      </c>
      <c r="Q623" s="6">
        <v>10</v>
      </c>
      <c r="R623" s="6">
        <v>11</v>
      </c>
      <c r="S623" s="6">
        <v>11</v>
      </c>
      <c r="T623" s="6">
        <v>11</v>
      </c>
      <c r="U623" s="6">
        <v>10</v>
      </c>
      <c r="V623" s="6">
        <v>11</v>
      </c>
      <c r="W623" s="6">
        <v>10</v>
      </c>
      <c r="X623" s="6">
        <v>11</v>
      </c>
      <c r="Y623" s="6">
        <v>10</v>
      </c>
      <c r="Z623" s="6">
        <v>11</v>
      </c>
      <c r="AA623" s="6">
        <v>11</v>
      </c>
      <c r="AB623" s="6">
        <v>12</v>
      </c>
      <c r="AC623" s="6">
        <v>10</v>
      </c>
      <c r="AD623" s="6">
        <v>11</v>
      </c>
      <c r="AE623" s="6">
        <v>11</v>
      </c>
      <c r="AF623" s="6">
        <v>12</v>
      </c>
      <c r="AG623" s="6">
        <v>12</v>
      </c>
      <c r="AH623" s="6">
        <v>11</v>
      </c>
      <c r="AI623" s="6">
        <v>12</v>
      </c>
      <c r="AJ623" s="6">
        <v>11</v>
      </c>
      <c r="AK623" s="6">
        <v>11</v>
      </c>
      <c r="AL623" s="6">
        <v>12</v>
      </c>
      <c r="AM623" s="6">
        <v>12</v>
      </c>
      <c r="AN623" s="6">
        <v>10</v>
      </c>
      <c r="AO623" s="6">
        <v>11</v>
      </c>
      <c r="AP623" s="6">
        <v>12</v>
      </c>
      <c r="AQ623" s="6">
        <v>11</v>
      </c>
      <c r="AR623" s="6">
        <v>12</v>
      </c>
      <c r="AS623" s="6">
        <v>10</v>
      </c>
      <c r="AT623" s="6">
        <v>10</v>
      </c>
      <c r="AU623" s="6">
        <v>10</v>
      </c>
      <c r="AV623" s="6">
        <v>10</v>
      </c>
      <c r="AW623" s="6">
        <v>10</v>
      </c>
      <c r="AX623" s="6">
        <v>10</v>
      </c>
      <c r="AY623" s="6">
        <v>10</v>
      </c>
      <c r="AZ623" s="6">
        <v>10</v>
      </c>
      <c r="BA623" s="6">
        <v>10</v>
      </c>
      <c r="BB623" s="6">
        <v>10</v>
      </c>
      <c r="BC623" s="7">
        <v>10</v>
      </c>
    </row>
    <row r="624" spans="2:55" x14ac:dyDescent="0.2">
      <c r="B624" s="5" t="s">
        <v>145</v>
      </c>
      <c r="C624" s="6">
        <v>16</v>
      </c>
      <c r="D624" s="6" t="s">
        <v>87</v>
      </c>
      <c r="E624" s="6">
        <v>30</v>
      </c>
      <c r="F624" s="6">
        <v>121</v>
      </c>
      <c r="G624" s="6">
        <v>10</v>
      </c>
      <c r="H624" s="6">
        <v>10</v>
      </c>
      <c r="I624" s="6">
        <v>11</v>
      </c>
      <c r="J624" s="6">
        <v>11</v>
      </c>
      <c r="K624" s="6">
        <v>11</v>
      </c>
      <c r="L624" s="6">
        <v>11</v>
      </c>
      <c r="M624" s="6">
        <v>11</v>
      </c>
      <c r="N624" s="6">
        <v>11</v>
      </c>
      <c r="O624" s="6">
        <v>11</v>
      </c>
      <c r="P624" s="6">
        <v>11</v>
      </c>
      <c r="Q624" s="6">
        <v>10</v>
      </c>
      <c r="R624" s="6">
        <v>11</v>
      </c>
      <c r="S624" s="6">
        <v>11</v>
      </c>
      <c r="T624" s="6">
        <v>10</v>
      </c>
      <c r="U624" s="6">
        <v>11</v>
      </c>
      <c r="V624" s="6">
        <v>11</v>
      </c>
      <c r="W624" s="6">
        <v>10</v>
      </c>
      <c r="X624" s="6">
        <v>12</v>
      </c>
      <c r="Y624" s="6">
        <v>10</v>
      </c>
      <c r="Z624" s="6">
        <v>12</v>
      </c>
      <c r="AA624" s="6">
        <v>11</v>
      </c>
      <c r="AB624" s="6">
        <v>11</v>
      </c>
      <c r="AC624" s="6">
        <v>10</v>
      </c>
      <c r="AD624" s="6">
        <v>11</v>
      </c>
      <c r="AE624" s="6">
        <v>11</v>
      </c>
      <c r="AF624" s="6">
        <v>11</v>
      </c>
      <c r="AG624" s="6">
        <v>11</v>
      </c>
      <c r="AH624" s="6">
        <v>11</v>
      </c>
      <c r="AI624" s="6">
        <v>12</v>
      </c>
      <c r="AJ624" s="6">
        <v>11</v>
      </c>
      <c r="AK624" s="6">
        <v>12</v>
      </c>
      <c r="AL624" s="6">
        <v>12</v>
      </c>
      <c r="AM624" s="6">
        <v>12</v>
      </c>
      <c r="AN624" s="6">
        <v>10</v>
      </c>
      <c r="AO624" s="6">
        <v>11</v>
      </c>
      <c r="AP624" s="6">
        <v>12</v>
      </c>
      <c r="AQ624" s="6">
        <v>12</v>
      </c>
      <c r="AR624" s="6">
        <v>12</v>
      </c>
      <c r="AS624" s="6">
        <v>10</v>
      </c>
      <c r="AT624" s="6">
        <v>10</v>
      </c>
      <c r="AU624" s="6">
        <v>10</v>
      </c>
      <c r="AV624" s="6">
        <v>10</v>
      </c>
      <c r="AW624" s="6">
        <v>10</v>
      </c>
      <c r="AX624" s="6">
        <v>10</v>
      </c>
      <c r="AY624" s="6">
        <v>10</v>
      </c>
      <c r="AZ624" s="6">
        <v>10</v>
      </c>
      <c r="BA624" s="6">
        <v>10</v>
      </c>
      <c r="BB624" s="6">
        <v>10</v>
      </c>
      <c r="BC624" s="7">
        <v>10</v>
      </c>
    </row>
    <row r="625" spans="2:55" x14ac:dyDescent="0.2">
      <c r="B625" s="5" t="s">
        <v>145</v>
      </c>
      <c r="C625" s="6">
        <v>16</v>
      </c>
      <c r="D625" s="6" t="s">
        <v>87</v>
      </c>
      <c r="E625" s="6">
        <v>30</v>
      </c>
      <c r="F625" s="6">
        <v>120</v>
      </c>
      <c r="G625" s="6">
        <v>10</v>
      </c>
      <c r="H625" s="6">
        <v>10</v>
      </c>
      <c r="I625" s="6">
        <v>11</v>
      </c>
      <c r="J625" s="6">
        <v>11</v>
      </c>
      <c r="K625" s="6">
        <v>12</v>
      </c>
      <c r="L625" s="6">
        <v>11</v>
      </c>
      <c r="M625" s="6">
        <v>11</v>
      </c>
      <c r="N625" s="6">
        <v>10</v>
      </c>
      <c r="O625" s="6">
        <v>11</v>
      </c>
      <c r="P625" s="6">
        <v>12</v>
      </c>
      <c r="Q625" s="6">
        <v>11</v>
      </c>
      <c r="R625" s="6">
        <v>11</v>
      </c>
      <c r="S625" s="6">
        <v>11</v>
      </c>
      <c r="T625" s="6">
        <v>11</v>
      </c>
      <c r="U625" s="6">
        <v>11</v>
      </c>
      <c r="V625" s="6">
        <v>11</v>
      </c>
      <c r="W625" s="6">
        <v>10</v>
      </c>
      <c r="X625" s="6">
        <v>12</v>
      </c>
      <c r="Y625" s="6">
        <v>10</v>
      </c>
      <c r="Z625" s="6">
        <v>11</v>
      </c>
      <c r="AA625" s="6">
        <v>11</v>
      </c>
      <c r="AB625" s="6">
        <v>12</v>
      </c>
      <c r="AC625" s="6">
        <v>10</v>
      </c>
      <c r="AD625" s="6">
        <v>10</v>
      </c>
      <c r="AE625" s="6">
        <v>11</v>
      </c>
      <c r="AF625" s="6">
        <v>12</v>
      </c>
      <c r="AG625" s="6">
        <v>11</v>
      </c>
      <c r="AH625" s="6">
        <v>11</v>
      </c>
      <c r="AI625" s="6">
        <v>11</v>
      </c>
      <c r="AJ625" s="6">
        <v>12</v>
      </c>
      <c r="AK625" s="6">
        <v>11</v>
      </c>
      <c r="AL625" s="6">
        <v>12</v>
      </c>
      <c r="AM625" s="6">
        <v>12</v>
      </c>
      <c r="AN625" s="6">
        <v>10</v>
      </c>
      <c r="AO625" s="6">
        <v>10</v>
      </c>
      <c r="AP625" s="6">
        <v>12</v>
      </c>
      <c r="AQ625" s="6">
        <v>12</v>
      </c>
      <c r="AR625" s="6">
        <v>11</v>
      </c>
      <c r="AS625" s="6">
        <v>10</v>
      </c>
      <c r="AT625" s="6">
        <v>10</v>
      </c>
      <c r="AU625" s="6">
        <v>10</v>
      </c>
      <c r="AV625" s="6">
        <v>10</v>
      </c>
      <c r="AW625" s="6">
        <v>10</v>
      </c>
      <c r="AX625" s="6">
        <v>10</v>
      </c>
      <c r="AY625" s="6">
        <v>10</v>
      </c>
      <c r="AZ625" s="6">
        <v>10</v>
      </c>
      <c r="BA625" s="6">
        <v>10</v>
      </c>
      <c r="BB625" s="6">
        <v>10</v>
      </c>
      <c r="BC625" s="7">
        <v>10</v>
      </c>
    </row>
    <row r="626" spans="2:55" x14ac:dyDescent="0.2">
      <c r="B626" s="5" t="s">
        <v>145</v>
      </c>
      <c r="C626" s="6">
        <v>16</v>
      </c>
      <c r="D626" s="6" t="s">
        <v>87</v>
      </c>
      <c r="E626" s="6">
        <v>30</v>
      </c>
      <c r="F626" s="6">
        <v>120</v>
      </c>
      <c r="G626" s="6">
        <v>10</v>
      </c>
      <c r="H626" s="6">
        <v>10</v>
      </c>
      <c r="I626" s="6">
        <v>10</v>
      </c>
      <c r="J626" s="6">
        <v>11</v>
      </c>
      <c r="K626" s="6">
        <v>11</v>
      </c>
      <c r="L626" s="6">
        <v>10</v>
      </c>
      <c r="M626" s="6">
        <v>11</v>
      </c>
      <c r="N626" s="6">
        <v>11</v>
      </c>
      <c r="O626" s="6">
        <v>11</v>
      </c>
      <c r="P626" s="6">
        <v>12</v>
      </c>
      <c r="Q626" s="6">
        <v>10</v>
      </c>
      <c r="R626" s="6">
        <v>11</v>
      </c>
      <c r="S626" s="6">
        <v>11</v>
      </c>
      <c r="T626" s="6">
        <v>10</v>
      </c>
      <c r="U626" s="6">
        <v>11</v>
      </c>
      <c r="V626" s="6">
        <v>12</v>
      </c>
      <c r="W626" s="6">
        <v>10</v>
      </c>
      <c r="X626" s="6">
        <v>11</v>
      </c>
      <c r="Y626" s="6">
        <v>10</v>
      </c>
      <c r="Z626" s="6">
        <v>11</v>
      </c>
      <c r="AA626" s="6">
        <v>11</v>
      </c>
      <c r="AB626" s="6">
        <v>12</v>
      </c>
      <c r="AC626" s="6">
        <v>10</v>
      </c>
      <c r="AD626" s="6">
        <v>11</v>
      </c>
      <c r="AE626" s="6">
        <v>11</v>
      </c>
      <c r="AF626" s="6">
        <v>11</v>
      </c>
      <c r="AG626" s="6">
        <v>11</v>
      </c>
      <c r="AH626" s="6">
        <v>11</v>
      </c>
      <c r="AI626" s="6">
        <v>13</v>
      </c>
      <c r="AJ626" s="6">
        <v>11</v>
      </c>
      <c r="AK626" s="6">
        <v>12</v>
      </c>
      <c r="AL626" s="6">
        <v>12</v>
      </c>
      <c r="AM626" s="6">
        <v>11</v>
      </c>
      <c r="AN626" s="6">
        <v>10</v>
      </c>
      <c r="AO626" s="6">
        <v>11</v>
      </c>
      <c r="AP626" s="6">
        <v>11</v>
      </c>
      <c r="AQ626" s="6">
        <v>12</v>
      </c>
      <c r="AR626" s="6">
        <v>12</v>
      </c>
      <c r="AS626" s="6">
        <v>10</v>
      </c>
      <c r="AT626" s="6">
        <v>10</v>
      </c>
      <c r="AU626" s="6">
        <v>10</v>
      </c>
      <c r="AV626" s="6">
        <v>10</v>
      </c>
      <c r="AW626" s="6">
        <v>10</v>
      </c>
      <c r="AX626" s="6">
        <v>10</v>
      </c>
      <c r="AY626" s="6">
        <v>10</v>
      </c>
      <c r="AZ626" s="6">
        <v>10</v>
      </c>
      <c r="BA626" s="6">
        <v>10</v>
      </c>
      <c r="BB626" s="6">
        <v>10</v>
      </c>
      <c r="BC626" s="7">
        <v>10</v>
      </c>
    </row>
    <row r="627" spans="2:55" x14ac:dyDescent="0.2">
      <c r="B627" s="5" t="s">
        <v>145</v>
      </c>
      <c r="C627" s="6">
        <v>16</v>
      </c>
      <c r="D627" s="6" t="s">
        <v>87</v>
      </c>
      <c r="E627" s="6">
        <v>30</v>
      </c>
      <c r="F627" s="6">
        <v>120</v>
      </c>
      <c r="G627" s="6">
        <v>10</v>
      </c>
      <c r="H627" s="6">
        <v>10</v>
      </c>
      <c r="I627" s="6">
        <v>10</v>
      </c>
      <c r="J627" s="6">
        <v>11</v>
      </c>
      <c r="K627" s="6">
        <v>12</v>
      </c>
      <c r="L627" s="6">
        <v>11</v>
      </c>
      <c r="M627" s="6">
        <v>11</v>
      </c>
      <c r="N627" s="6">
        <v>11</v>
      </c>
      <c r="O627" s="6">
        <v>11</v>
      </c>
      <c r="P627" s="6">
        <v>12</v>
      </c>
      <c r="Q627" s="6">
        <v>11</v>
      </c>
      <c r="R627" s="6">
        <v>11</v>
      </c>
      <c r="S627" s="6">
        <v>11</v>
      </c>
      <c r="T627" s="6">
        <v>10</v>
      </c>
      <c r="U627" s="6">
        <v>10</v>
      </c>
      <c r="V627" s="6">
        <v>11</v>
      </c>
      <c r="W627" s="6">
        <v>10</v>
      </c>
      <c r="X627" s="6">
        <v>12</v>
      </c>
      <c r="Y627" s="6">
        <v>10</v>
      </c>
      <c r="Z627" s="6">
        <v>11</v>
      </c>
      <c r="AA627" s="6">
        <v>11</v>
      </c>
      <c r="AB627" s="6">
        <v>11</v>
      </c>
      <c r="AC627" s="6">
        <v>10</v>
      </c>
      <c r="AD627" s="6">
        <v>11</v>
      </c>
      <c r="AE627" s="6">
        <v>11</v>
      </c>
      <c r="AF627" s="6">
        <v>11</v>
      </c>
      <c r="AG627" s="6">
        <v>11</v>
      </c>
      <c r="AH627" s="6">
        <v>11</v>
      </c>
      <c r="AI627" s="6">
        <v>12</v>
      </c>
      <c r="AJ627" s="6">
        <v>11</v>
      </c>
      <c r="AK627" s="6">
        <v>12</v>
      </c>
      <c r="AL627" s="6">
        <v>12</v>
      </c>
      <c r="AM627" s="6">
        <v>12</v>
      </c>
      <c r="AN627" s="6">
        <v>11</v>
      </c>
      <c r="AO627" s="6">
        <v>11</v>
      </c>
      <c r="AP627" s="6">
        <v>11</v>
      </c>
      <c r="AQ627" s="6">
        <v>12</v>
      </c>
      <c r="AR627" s="6">
        <v>12</v>
      </c>
      <c r="AS627" s="6">
        <v>10</v>
      </c>
      <c r="AT627" s="6">
        <v>10</v>
      </c>
      <c r="AU627" s="6">
        <v>10</v>
      </c>
      <c r="AV627" s="6">
        <v>10</v>
      </c>
      <c r="AW627" s="6">
        <v>10</v>
      </c>
      <c r="AX627" s="6">
        <v>10</v>
      </c>
      <c r="AY627" s="6">
        <v>10</v>
      </c>
      <c r="AZ627" s="6">
        <v>10</v>
      </c>
      <c r="BA627" s="6">
        <v>10</v>
      </c>
      <c r="BB627" s="6">
        <v>10</v>
      </c>
      <c r="BC627" s="7">
        <v>10</v>
      </c>
    </row>
    <row r="628" spans="2:55" x14ac:dyDescent="0.2">
      <c r="B628" s="5" t="s">
        <v>145</v>
      </c>
      <c r="C628" s="6">
        <v>16</v>
      </c>
      <c r="D628" s="6" t="s">
        <v>87</v>
      </c>
      <c r="E628" s="6">
        <v>28</v>
      </c>
      <c r="F628" s="6">
        <v>119</v>
      </c>
      <c r="G628" s="6">
        <v>10</v>
      </c>
      <c r="H628" s="6">
        <v>10</v>
      </c>
      <c r="I628" s="6">
        <v>10</v>
      </c>
      <c r="J628" s="6">
        <v>11</v>
      </c>
      <c r="K628" s="6">
        <v>11</v>
      </c>
      <c r="L628" s="6">
        <v>11</v>
      </c>
      <c r="M628" s="6">
        <v>11</v>
      </c>
      <c r="N628" s="6">
        <v>10</v>
      </c>
      <c r="O628" s="6">
        <v>11</v>
      </c>
      <c r="P628" s="6">
        <v>12</v>
      </c>
      <c r="Q628" s="6">
        <v>11</v>
      </c>
      <c r="R628" s="6">
        <v>11</v>
      </c>
      <c r="S628" s="6">
        <v>11</v>
      </c>
      <c r="T628" s="6">
        <v>10</v>
      </c>
      <c r="U628" s="6">
        <v>10</v>
      </c>
      <c r="V628" s="6">
        <v>12</v>
      </c>
      <c r="W628" s="6">
        <v>10</v>
      </c>
      <c r="X628" s="6">
        <v>12</v>
      </c>
      <c r="Y628" s="6">
        <v>10</v>
      </c>
      <c r="Z628" s="6">
        <v>12</v>
      </c>
      <c r="AA628" s="6">
        <v>11</v>
      </c>
      <c r="AB628" s="6">
        <v>11</v>
      </c>
      <c r="AC628" s="6">
        <v>10</v>
      </c>
      <c r="AD628" s="6">
        <v>11</v>
      </c>
      <c r="AE628" s="6">
        <v>11</v>
      </c>
      <c r="AF628" s="6">
        <v>11</v>
      </c>
      <c r="AG628" s="6">
        <v>11</v>
      </c>
      <c r="AH628" s="6">
        <v>11</v>
      </c>
      <c r="AI628" s="6">
        <v>12</v>
      </c>
      <c r="AJ628" s="6">
        <v>11</v>
      </c>
      <c r="AK628" s="6">
        <v>11</v>
      </c>
      <c r="AL628" s="6">
        <v>12</v>
      </c>
      <c r="AM628" s="6">
        <v>12</v>
      </c>
      <c r="AN628" s="6">
        <v>12</v>
      </c>
      <c r="AO628" s="6">
        <v>11</v>
      </c>
      <c r="AP628" s="6">
        <v>11</v>
      </c>
      <c r="AQ628" s="6">
        <v>11</v>
      </c>
      <c r="AR628" s="6">
        <v>11</v>
      </c>
      <c r="AS628" s="6">
        <v>10</v>
      </c>
      <c r="AT628" s="6">
        <v>10</v>
      </c>
      <c r="AU628" s="6">
        <v>10</v>
      </c>
      <c r="AV628" s="6">
        <v>10</v>
      </c>
      <c r="AW628" s="6">
        <v>10</v>
      </c>
      <c r="AX628" s="6">
        <v>10</v>
      </c>
      <c r="AY628" s="6">
        <v>10</v>
      </c>
      <c r="AZ628" s="6">
        <v>10</v>
      </c>
      <c r="BA628" s="6">
        <v>10</v>
      </c>
      <c r="BB628" s="6">
        <v>10</v>
      </c>
      <c r="BC628" s="7">
        <v>10</v>
      </c>
    </row>
    <row r="629" spans="2:55" x14ac:dyDescent="0.2">
      <c r="B629" s="5" t="s">
        <v>145</v>
      </c>
      <c r="C629" s="6">
        <v>16</v>
      </c>
      <c r="D629" s="6" t="s">
        <v>87</v>
      </c>
      <c r="E629" s="6">
        <v>30</v>
      </c>
      <c r="F629" s="6">
        <v>118</v>
      </c>
      <c r="G629" s="6">
        <v>10</v>
      </c>
      <c r="H629" s="6">
        <v>10</v>
      </c>
      <c r="I629" s="6">
        <v>10</v>
      </c>
      <c r="J629" s="6">
        <v>11</v>
      </c>
      <c r="K629" s="6">
        <v>11</v>
      </c>
      <c r="L629" s="6">
        <v>11</v>
      </c>
      <c r="M629" s="6">
        <v>11</v>
      </c>
      <c r="N629" s="6">
        <v>10</v>
      </c>
      <c r="O629" s="6">
        <v>11</v>
      </c>
      <c r="P629" s="6">
        <v>11</v>
      </c>
      <c r="Q629" s="6">
        <v>11</v>
      </c>
      <c r="R629" s="6">
        <v>11</v>
      </c>
      <c r="S629" s="6">
        <v>11</v>
      </c>
      <c r="T629" s="6">
        <v>10</v>
      </c>
      <c r="U629" s="6">
        <v>11</v>
      </c>
      <c r="V629" s="6">
        <v>11</v>
      </c>
      <c r="W629" s="6">
        <v>10</v>
      </c>
      <c r="X629" s="6">
        <v>12</v>
      </c>
      <c r="Y629" s="6">
        <v>10</v>
      </c>
      <c r="Z629" s="6">
        <v>12</v>
      </c>
      <c r="AA629" s="6">
        <v>11</v>
      </c>
      <c r="AB629" s="6">
        <v>12</v>
      </c>
      <c r="AC629" s="6">
        <v>10</v>
      </c>
      <c r="AD629" s="6">
        <v>11</v>
      </c>
      <c r="AE629" s="6">
        <v>11</v>
      </c>
      <c r="AF629" s="6">
        <v>12</v>
      </c>
      <c r="AG629" s="6">
        <v>11</v>
      </c>
      <c r="AH629" s="6">
        <v>11</v>
      </c>
      <c r="AI629" s="6">
        <v>11</v>
      </c>
      <c r="AJ629" s="6">
        <v>11</v>
      </c>
      <c r="AK629" s="6">
        <v>11</v>
      </c>
      <c r="AL629" s="6">
        <v>12</v>
      </c>
      <c r="AM629" s="6">
        <v>12</v>
      </c>
      <c r="AN629" s="6">
        <v>11</v>
      </c>
      <c r="AO629" s="6">
        <v>11</v>
      </c>
      <c r="AP629" s="6">
        <v>11</v>
      </c>
      <c r="AQ629" s="6">
        <v>11</v>
      </c>
      <c r="AR629" s="6">
        <v>11</v>
      </c>
      <c r="AS629" s="6">
        <v>10</v>
      </c>
      <c r="AT629" s="6">
        <v>10</v>
      </c>
      <c r="AU629" s="6">
        <v>10</v>
      </c>
      <c r="AV629" s="6">
        <v>10</v>
      </c>
      <c r="AW629" s="6">
        <v>10</v>
      </c>
      <c r="AX629" s="6">
        <v>10</v>
      </c>
      <c r="AY629" s="6">
        <v>10</v>
      </c>
      <c r="AZ629" s="6">
        <v>10</v>
      </c>
      <c r="BA629" s="6">
        <v>10</v>
      </c>
      <c r="BB629" s="6">
        <v>10</v>
      </c>
      <c r="BC629" s="7">
        <v>10</v>
      </c>
    </row>
    <row r="630" spans="2:55" x14ac:dyDescent="0.2">
      <c r="B630" s="5" t="s">
        <v>145</v>
      </c>
      <c r="C630" s="6">
        <v>16</v>
      </c>
      <c r="D630" s="6" t="s">
        <v>87</v>
      </c>
      <c r="E630" s="6">
        <v>29</v>
      </c>
      <c r="F630" s="6">
        <v>117</v>
      </c>
      <c r="G630" s="6">
        <v>10</v>
      </c>
      <c r="H630" s="6">
        <v>10</v>
      </c>
      <c r="I630" s="6">
        <v>10</v>
      </c>
      <c r="J630" s="6">
        <v>11</v>
      </c>
      <c r="K630" s="6">
        <v>11</v>
      </c>
      <c r="L630" s="6">
        <v>10</v>
      </c>
      <c r="M630" s="6">
        <v>11</v>
      </c>
      <c r="N630" s="6">
        <v>10</v>
      </c>
      <c r="O630" s="6">
        <v>11</v>
      </c>
      <c r="P630" s="6">
        <v>11</v>
      </c>
      <c r="Q630" s="6">
        <v>10</v>
      </c>
      <c r="R630" s="6">
        <v>11</v>
      </c>
      <c r="S630" s="6">
        <v>10</v>
      </c>
      <c r="T630" s="6">
        <v>10</v>
      </c>
      <c r="U630" s="6">
        <v>10</v>
      </c>
      <c r="V630" s="6">
        <v>12</v>
      </c>
      <c r="W630" s="6">
        <v>10</v>
      </c>
      <c r="X630" s="6">
        <v>12</v>
      </c>
      <c r="Y630" s="6">
        <v>10</v>
      </c>
      <c r="Z630" s="6">
        <v>11</v>
      </c>
      <c r="AA630" s="6">
        <v>11</v>
      </c>
      <c r="AB630" s="6">
        <v>12</v>
      </c>
      <c r="AC630" s="6">
        <v>10</v>
      </c>
      <c r="AD630" s="6">
        <v>11</v>
      </c>
      <c r="AE630" s="6">
        <v>11</v>
      </c>
      <c r="AF630" s="6">
        <v>11</v>
      </c>
      <c r="AG630" s="6">
        <v>11</v>
      </c>
      <c r="AH630" s="6">
        <v>11</v>
      </c>
      <c r="AI630" s="6">
        <v>11</v>
      </c>
      <c r="AJ630" s="6">
        <v>11</v>
      </c>
      <c r="AK630" s="6">
        <v>11</v>
      </c>
      <c r="AL630" s="6">
        <v>12</v>
      </c>
      <c r="AM630" s="6">
        <v>12</v>
      </c>
      <c r="AN630" s="6">
        <v>10</v>
      </c>
      <c r="AO630" s="6">
        <v>10</v>
      </c>
      <c r="AP630" s="6">
        <v>11</v>
      </c>
      <c r="AQ630" s="6">
        <v>11</v>
      </c>
      <c r="AR630" s="6">
        <v>11</v>
      </c>
      <c r="AS630" s="6">
        <v>10</v>
      </c>
      <c r="AT630" s="6">
        <v>10</v>
      </c>
      <c r="AU630" s="6">
        <v>10</v>
      </c>
      <c r="AV630" s="6">
        <v>10</v>
      </c>
      <c r="AW630" s="6">
        <v>10</v>
      </c>
      <c r="AX630" s="6">
        <v>10</v>
      </c>
      <c r="AY630" s="6">
        <v>10</v>
      </c>
      <c r="AZ630" s="6">
        <v>10</v>
      </c>
      <c r="BA630" s="6">
        <v>10</v>
      </c>
      <c r="BB630" s="6">
        <v>10</v>
      </c>
      <c r="BC630" s="7">
        <v>10</v>
      </c>
    </row>
    <row r="631" spans="2:55" x14ac:dyDescent="0.2">
      <c r="B631" s="5" t="s">
        <v>145</v>
      </c>
      <c r="C631" s="6">
        <v>16</v>
      </c>
      <c r="D631" s="6" t="s">
        <v>87</v>
      </c>
      <c r="E631" s="6">
        <v>28</v>
      </c>
      <c r="F631" s="6">
        <v>116</v>
      </c>
      <c r="G631" s="6">
        <v>10</v>
      </c>
      <c r="H631" s="6">
        <v>10</v>
      </c>
      <c r="I631" s="6">
        <v>10</v>
      </c>
      <c r="J631" s="6">
        <v>11</v>
      </c>
      <c r="K631" s="6">
        <v>11</v>
      </c>
      <c r="L631" s="6">
        <v>10</v>
      </c>
      <c r="M631" s="6">
        <v>11</v>
      </c>
      <c r="N631" s="6">
        <v>10</v>
      </c>
      <c r="O631" s="6">
        <v>11</v>
      </c>
      <c r="P631" s="6">
        <v>11</v>
      </c>
      <c r="Q631" s="6">
        <v>10</v>
      </c>
      <c r="R631" s="6">
        <v>11</v>
      </c>
      <c r="S631" s="6">
        <v>11</v>
      </c>
      <c r="T631" s="6">
        <v>10</v>
      </c>
      <c r="U631" s="6">
        <v>10</v>
      </c>
      <c r="V631" s="6">
        <v>11</v>
      </c>
      <c r="W631" s="6">
        <v>10</v>
      </c>
      <c r="X631" s="6">
        <v>11</v>
      </c>
      <c r="Y631" s="6">
        <v>10</v>
      </c>
      <c r="Z631" s="6">
        <v>11</v>
      </c>
      <c r="AA631" s="6">
        <v>11</v>
      </c>
      <c r="AB631" s="6">
        <v>12</v>
      </c>
      <c r="AC631" s="6">
        <v>10</v>
      </c>
      <c r="AD631" s="6">
        <v>11</v>
      </c>
      <c r="AE631" s="6">
        <v>11</v>
      </c>
      <c r="AF631" s="6">
        <v>11</v>
      </c>
      <c r="AG631" s="6">
        <v>11</v>
      </c>
      <c r="AH631" s="6">
        <v>11</v>
      </c>
      <c r="AI631" s="6">
        <v>12</v>
      </c>
      <c r="AJ631" s="6">
        <v>11</v>
      </c>
      <c r="AK631" s="6">
        <v>11</v>
      </c>
      <c r="AL631" s="6">
        <v>11</v>
      </c>
      <c r="AM631" s="6">
        <v>12</v>
      </c>
      <c r="AN631" s="6">
        <v>10</v>
      </c>
      <c r="AO631" s="6">
        <v>11</v>
      </c>
      <c r="AP631" s="6">
        <v>11</v>
      </c>
      <c r="AQ631" s="6">
        <v>11</v>
      </c>
      <c r="AR631" s="6">
        <v>12</v>
      </c>
      <c r="AS631" s="6">
        <v>10</v>
      </c>
      <c r="AT631" s="6">
        <v>10</v>
      </c>
      <c r="AU631" s="6">
        <v>10</v>
      </c>
      <c r="AV631" s="6">
        <v>10</v>
      </c>
      <c r="AW631" s="6">
        <v>10</v>
      </c>
      <c r="AX631" s="6">
        <v>10</v>
      </c>
      <c r="AY631" s="6">
        <v>10</v>
      </c>
      <c r="AZ631" s="6">
        <v>10</v>
      </c>
      <c r="BA631" s="6">
        <v>10</v>
      </c>
      <c r="BB631" s="6">
        <v>10</v>
      </c>
      <c r="BC631" s="7">
        <v>10</v>
      </c>
    </row>
    <row r="632" spans="2:55" x14ac:dyDescent="0.2">
      <c r="B632" s="5" t="s">
        <v>146</v>
      </c>
      <c r="C632" s="6">
        <v>16</v>
      </c>
      <c r="D632" s="6" t="s">
        <v>102</v>
      </c>
      <c r="E632" s="6">
        <v>30</v>
      </c>
      <c r="F632" s="6">
        <v>120</v>
      </c>
      <c r="G632" s="6">
        <v>10</v>
      </c>
      <c r="H632" s="6">
        <v>10</v>
      </c>
      <c r="I632" s="6">
        <v>10</v>
      </c>
      <c r="J632" s="6">
        <v>11</v>
      </c>
      <c r="K632" s="6">
        <v>11</v>
      </c>
      <c r="L632" s="6">
        <v>10</v>
      </c>
      <c r="M632" s="6">
        <v>11</v>
      </c>
      <c r="N632" s="6">
        <v>10</v>
      </c>
      <c r="O632" s="6">
        <v>10</v>
      </c>
      <c r="P632" s="6">
        <v>11</v>
      </c>
      <c r="Q632" s="6">
        <v>10</v>
      </c>
      <c r="R632" s="6">
        <v>11</v>
      </c>
      <c r="S632" s="6">
        <v>11</v>
      </c>
      <c r="T632" s="6">
        <v>10</v>
      </c>
      <c r="U632" s="6">
        <v>11</v>
      </c>
      <c r="V632" s="6">
        <v>11</v>
      </c>
      <c r="W632" s="6">
        <v>10</v>
      </c>
      <c r="X632" s="6">
        <v>12</v>
      </c>
      <c r="Y632" s="6">
        <v>10</v>
      </c>
      <c r="Z632" s="6">
        <v>12</v>
      </c>
      <c r="AA632" s="6">
        <v>11</v>
      </c>
      <c r="AB632" s="6">
        <v>12</v>
      </c>
      <c r="AC632" s="6">
        <v>10</v>
      </c>
      <c r="AD632" s="6">
        <v>11</v>
      </c>
      <c r="AE632" s="6">
        <v>10</v>
      </c>
      <c r="AF632" s="6">
        <v>11</v>
      </c>
      <c r="AG632" s="6">
        <v>10</v>
      </c>
      <c r="AH632" s="6">
        <v>11</v>
      </c>
      <c r="AI632" s="6">
        <v>12</v>
      </c>
      <c r="AJ632" s="6">
        <v>11</v>
      </c>
      <c r="AK632" s="6">
        <v>12</v>
      </c>
      <c r="AL632" s="6">
        <v>12</v>
      </c>
      <c r="AM632" s="6">
        <v>12</v>
      </c>
      <c r="AN632" s="6">
        <v>10</v>
      </c>
      <c r="AO632" s="6">
        <v>11</v>
      </c>
      <c r="AP632" s="6">
        <v>12</v>
      </c>
      <c r="AQ632" s="6">
        <v>12</v>
      </c>
      <c r="AR632" s="6">
        <v>11</v>
      </c>
      <c r="AS632" s="6">
        <v>10</v>
      </c>
      <c r="AT632" s="6">
        <v>10</v>
      </c>
      <c r="AU632" s="6">
        <v>10</v>
      </c>
      <c r="AV632" s="6">
        <v>10</v>
      </c>
      <c r="AW632" s="6">
        <v>10</v>
      </c>
      <c r="AX632" s="6">
        <v>10</v>
      </c>
      <c r="AY632" s="6">
        <v>10</v>
      </c>
      <c r="AZ632" s="6">
        <v>10</v>
      </c>
      <c r="BA632" s="6">
        <v>10</v>
      </c>
      <c r="BB632" s="6">
        <v>10</v>
      </c>
      <c r="BC632" s="7">
        <v>10</v>
      </c>
    </row>
    <row r="633" spans="2:55" x14ac:dyDescent="0.2">
      <c r="B633" s="5" t="s">
        <v>146</v>
      </c>
      <c r="C633" s="6">
        <v>16</v>
      </c>
      <c r="D633" s="6" t="s">
        <v>102</v>
      </c>
      <c r="E633" s="6">
        <v>29</v>
      </c>
      <c r="F633" s="6">
        <v>119</v>
      </c>
      <c r="G633" s="6">
        <v>10</v>
      </c>
      <c r="H633" s="6">
        <v>10</v>
      </c>
      <c r="I633" s="6">
        <v>11</v>
      </c>
      <c r="J633" s="6">
        <v>11</v>
      </c>
      <c r="K633" s="6">
        <v>11</v>
      </c>
      <c r="L633" s="6">
        <v>10</v>
      </c>
      <c r="M633" s="6">
        <v>11</v>
      </c>
      <c r="N633" s="6">
        <v>11</v>
      </c>
      <c r="O633" s="6">
        <v>11</v>
      </c>
      <c r="P633" s="6">
        <v>11</v>
      </c>
      <c r="Q633" s="6">
        <v>10</v>
      </c>
      <c r="R633" s="6">
        <v>11</v>
      </c>
      <c r="S633" s="6">
        <v>11</v>
      </c>
      <c r="T633" s="6">
        <v>11</v>
      </c>
      <c r="U633" s="6">
        <v>10</v>
      </c>
      <c r="V633" s="6">
        <v>11</v>
      </c>
      <c r="W633" s="6">
        <v>10</v>
      </c>
      <c r="X633" s="6">
        <v>12</v>
      </c>
      <c r="Y633" s="6">
        <v>10</v>
      </c>
      <c r="Z633" s="6">
        <v>11</v>
      </c>
      <c r="AA633" s="6">
        <v>11</v>
      </c>
      <c r="AB633" s="6">
        <v>12</v>
      </c>
      <c r="AC633" s="6">
        <v>10</v>
      </c>
      <c r="AD633" s="6">
        <v>11</v>
      </c>
      <c r="AE633" s="6">
        <v>11</v>
      </c>
      <c r="AF633" s="6">
        <v>12</v>
      </c>
      <c r="AG633" s="6">
        <v>11</v>
      </c>
      <c r="AH633" s="6">
        <v>11</v>
      </c>
      <c r="AI633" s="6">
        <v>11</v>
      </c>
      <c r="AJ633" s="6">
        <v>11</v>
      </c>
      <c r="AK633" s="6">
        <v>12</v>
      </c>
      <c r="AL633" s="6">
        <v>12</v>
      </c>
      <c r="AM633" s="6">
        <v>11</v>
      </c>
      <c r="AN633" s="6">
        <v>10</v>
      </c>
      <c r="AO633" s="6">
        <v>10</v>
      </c>
      <c r="AP633" s="6">
        <v>12</v>
      </c>
      <c r="AQ633" s="6">
        <v>12</v>
      </c>
      <c r="AR633" s="6">
        <v>12</v>
      </c>
      <c r="AS633" s="6">
        <v>10</v>
      </c>
      <c r="AT633" s="6">
        <v>10</v>
      </c>
      <c r="AU633" s="6">
        <v>10</v>
      </c>
      <c r="AV633" s="6">
        <v>10</v>
      </c>
      <c r="AW633" s="6">
        <v>10</v>
      </c>
      <c r="AX633" s="6">
        <v>10</v>
      </c>
      <c r="AY633" s="6">
        <v>10</v>
      </c>
      <c r="AZ633" s="6">
        <v>10</v>
      </c>
      <c r="BA633" s="6">
        <v>10</v>
      </c>
      <c r="BB633" s="6">
        <v>10</v>
      </c>
      <c r="BC633" s="7">
        <v>10</v>
      </c>
    </row>
    <row r="634" spans="2:55" x14ac:dyDescent="0.2">
      <c r="B634" s="5" t="s">
        <v>146</v>
      </c>
      <c r="C634" s="6">
        <v>16</v>
      </c>
      <c r="D634" s="6" t="s">
        <v>102</v>
      </c>
      <c r="E634" s="6">
        <v>29</v>
      </c>
      <c r="F634" s="6">
        <v>118</v>
      </c>
      <c r="G634" s="6">
        <v>10</v>
      </c>
      <c r="H634" s="6">
        <v>10</v>
      </c>
      <c r="I634" s="6">
        <v>11</v>
      </c>
      <c r="J634" s="6">
        <v>11</v>
      </c>
      <c r="K634" s="6">
        <v>11</v>
      </c>
      <c r="L634" s="6">
        <v>11</v>
      </c>
      <c r="M634" s="6">
        <v>11</v>
      </c>
      <c r="N634" s="6">
        <v>10</v>
      </c>
      <c r="O634" s="6">
        <v>11</v>
      </c>
      <c r="P634" s="6">
        <v>12</v>
      </c>
      <c r="Q634" s="6">
        <v>11</v>
      </c>
      <c r="R634" s="6">
        <v>11</v>
      </c>
      <c r="S634" s="6">
        <v>11</v>
      </c>
      <c r="T634" s="6">
        <v>10</v>
      </c>
      <c r="U634" s="6">
        <v>10</v>
      </c>
      <c r="V634" s="6">
        <v>11</v>
      </c>
      <c r="W634" s="6">
        <v>10</v>
      </c>
      <c r="X634" s="6">
        <v>11</v>
      </c>
      <c r="Y634" s="6">
        <v>10</v>
      </c>
      <c r="Z634" s="6">
        <v>11</v>
      </c>
      <c r="AA634" s="6">
        <v>11</v>
      </c>
      <c r="AB634" s="6">
        <v>12</v>
      </c>
      <c r="AC634" s="6">
        <v>10</v>
      </c>
      <c r="AD634" s="6">
        <v>11</v>
      </c>
      <c r="AE634" s="6">
        <v>11</v>
      </c>
      <c r="AF634" s="6">
        <v>11</v>
      </c>
      <c r="AG634" s="6">
        <v>11</v>
      </c>
      <c r="AH634" s="6">
        <v>11</v>
      </c>
      <c r="AI634" s="6">
        <v>12</v>
      </c>
      <c r="AJ634" s="6">
        <v>11</v>
      </c>
      <c r="AK634" s="6">
        <v>11</v>
      </c>
      <c r="AL634" s="6">
        <v>12</v>
      </c>
      <c r="AM634" s="6">
        <v>11</v>
      </c>
      <c r="AN634" s="6">
        <v>10</v>
      </c>
      <c r="AO634" s="6">
        <v>10</v>
      </c>
      <c r="AP634" s="6">
        <v>12</v>
      </c>
      <c r="AQ634" s="6">
        <v>12</v>
      </c>
      <c r="AR634" s="6">
        <v>12</v>
      </c>
      <c r="AS634" s="6">
        <v>10</v>
      </c>
      <c r="AT634" s="6">
        <v>10</v>
      </c>
      <c r="AU634" s="6">
        <v>10</v>
      </c>
      <c r="AV634" s="6">
        <v>10</v>
      </c>
      <c r="AW634" s="6">
        <v>10</v>
      </c>
      <c r="AX634" s="6">
        <v>10</v>
      </c>
      <c r="AY634" s="6">
        <v>10</v>
      </c>
      <c r="AZ634" s="6">
        <v>10</v>
      </c>
      <c r="BA634" s="6">
        <v>10</v>
      </c>
      <c r="BB634" s="6">
        <v>10</v>
      </c>
      <c r="BC634" s="7">
        <v>10</v>
      </c>
    </row>
    <row r="635" spans="2:55" x14ac:dyDescent="0.2">
      <c r="B635" s="5" t="s">
        <v>146</v>
      </c>
      <c r="C635" s="6">
        <v>16</v>
      </c>
      <c r="D635" s="6" t="s">
        <v>102</v>
      </c>
      <c r="E635" s="6">
        <v>28</v>
      </c>
      <c r="F635" s="6">
        <v>117</v>
      </c>
      <c r="G635" s="6">
        <v>10</v>
      </c>
      <c r="H635" s="6">
        <v>10</v>
      </c>
      <c r="I635" s="6">
        <v>10</v>
      </c>
      <c r="J635" s="6">
        <v>11</v>
      </c>
      <c r="K635" s="6">
        <v>11</v>
      </c>
      <c r="L635" s="6">
        <v>10</v>
      </c>
      <c r="M635" s="6">
        <v>11</v>
      </c>
      <c r="N635" s="6">
        <v>10</v>
      </c>
      <c r="O635" s="6">
        <v>11</v>
      </c>
      <c r="P635" s="6">
        <v>12</v>
      </c>
      <c r="Q635" s="6">
        <v>10</v>
      </c>
      <c r="R635" s="6">
        <v>11</v>
      </c>
      <c r="S635" s="6">
        <v>11</v>
      </c>
      <c r="T635" s="6">
        <v>10</v>
      </c>
      <c r="U635" s="6">
        <v>10</v>
      </c>
      <c r="V635" s="6">
        <v>11</v>
      </c>
      <c r="W635" s="6">
        <v>10</v>
      </c>
      <c r="X635" s="6">
        <v>11</v>
      </c>
      <c r="Y635" s="6">
        <v>10</v>
      </c>
      <c r="Z635" s="6">
        <v>11</v>
      </c>
      <c r="AA635" s="6">
        <v>11</v>
      </c>
      <c r="AB635" s="6">
        <v>11</v>
      </c>
      <c r="AC635" s="6">
        <v>10</v>
      </c>
      <c r="AD635" s="6">
        <v>11</v>
      </c>
      <c r="AE635" s="6">
        <v>11</v>
      </c>
      <c r="AF635" s="6">
        <v>11</v>
      </c>
      <c r="AG635" s="6">
        <v>11</v>
      </c>
      <c r="AH635" s="6">
        <v>11</v>
      </c>
      <c r="AI635" s="6">
        <v>12</v>
      </c>
      <c r="AJ635" s="6">
        <v>11</v>
      </c>
      <c r="AK635" s="6">
        <v>11</v>
      </c>
      <c r="AL635" s="6">
        <v>12</v>
      </c>
      <c r="AM635" s="6">
        <v>11</v>
      </c>
      <c r="AN635" s="6">
        <v>10</v>
      </c>
      <c r="AO635" s="6">
        <v>10</v>
      </c>
      <c r="AP635" s="6">
        <v>11</v>
      </c>
      <c r="AQ635" s="6">
        <v>12</v>
      </c>
      <c r="AR635" s="6">
        <v>12</v>
      </c>
      <c r="AS635" s="6">
        <v>10</v>
      </c>
      <c r="AT635" s="6">
        <v>10</v>
      </c>
      <c r="AU635" s="6">
        <v>10</v>
      </c>
      <c r="AV635" s="6">
        <v>10</v>
      </c>
      <c r="AW635" s="6">
        <v>10</v>
      </c>
      <c r="AX635" s="6">
        <v>10</v>
      </c>
      <c r="AY635" s="6">
        <v>10</v>
      </c>
      <c r="AZ635" s="6">
        <v>10</v>
      </c>
      <c r="BA635" s="6">
        <v>10</v>
      </c>
      <c r="BB635" s="6">
        <v>10</v>
      </c>
      <c r="BC635" s="7">
        <v>10</v>
      </c>
    </row>
    <row r="636" spans="2:55" x14ac:dyDescent="0.2">
      <c r="B636" s="5" t="s">
        <v>146</v>
      </c>
      <c r="C636" s="6">
        <v>16</v>
      </c>
      <c r="D636" s="6" t="s">
        <v>102</v>
      </c>
      <c r="E636" s="6">
        <v>30</v>
      </c>
      <c r="F636" s="6">
        <v>117</v>
      </c>
      <c r="G636" s="6">
        <v>10</v>
      </c>
      <c r="H636" s="6">
        <v>10</v>
      </c>
      <c r="I636" s="6">
        <v>10</v>
      </c>
      <c r="J636" s="6">
        <v>11</v>
      </c>
      <c r="K636" s="6">
        <v>11</v>
      </c>
      <c r="L636" s="6">
        <v>11</v>
      </c>
      <c r="M636" s="6">
        <v>11</v>
      </c>
      <c r="N636" s="6">
        <v>10</v>
      </c>
      <c r="O636" s="6">
        <v>10</v>
      </c>
      <c r="P636" s="6">
        <v>11</v>
      </c>
      <c r="Q636" s="6">
        <v>10</v>
      </c>
      <c r="R636" s="6">
        <v>11</v>
      </c>
      <c r="S636" s="6">
        <v>11</v>
      </c>
      <c r="T636" s="6">
        <v>10</v>
      </c>
      <c r="U636" s="6">
        <v>10</v>
      </c>
      <c r="V636" s="6">
        <v>11</v>
      </c>
      <c r="W636" s="6">
        <v>10</v>
      </c>
      <c r="X636" s="6">
        <v>11</v>
      </c>
      <c r="Y636" s="6">
        <v>10</v>
      </c>
      <c r="Z636" s="6">
        <v>12</v>
      </c>
      <c r="AA636" s="6">
        <v>11</v>
      </c>
      <c r="AB636" s="6">
        <v>11</v>
      </c>
      <c r="AC636" s="6">
        <v>10</v>
      </c>
      <c r="AD636" s="6">
        <v>11</v>
      </c>
      <c r="AE636" s="6">
        <v>11</v>
      </c>
      <c r="AF636" s="6">
        <v>11</v>
      </c>
      <c r="AG636" s="6">
        <v>11</v>
      </c>
      <c r="AH636" s="6">
        <v>11</v>
      </c>
      <c r="AI636" s="6">
        <v>12</v>
      </c>
      <c r="AJ636" s="6">
        <v>10</v>
      </c>
      <c r="AK636" s="6">
        <v>11</v>
      </c>
      <c r="AL636" s="6">
        <v>12</v>
      </c>
      <c r="AM636" s="6">
        <v>11</v>
      </c>
      <c r="AN636" s="6">
        <v>11</v>
      </c>
      <c r="AO636" s="6">
        <v>10</v>
      </c>
      <c r="AP636" s="6">
        <v>11</v>
      </c>
      <c r="AQ636" s="6">
        <v>11</v>
      </c>
      <c r="AR636" s="6">
        <v>11</v>
      </c>
      <c r="AS636" s="6">
        <v>10</v>
      </c>
      <c r="AT636" s="6">
        <v>10</v>
      </c>
      <c r="AU636" s="6">
        <v>10</v>
      </c>
      <c r="AV636" s="6">
        <v>10</v>
      </c>
      <c r="AW636" s="6">
        <v>10</v>
      </c>
      <c r="AX636" s="6">
        <v>10</v>
      </c>
      <c r="AY636" s="6">
        <v>10</v>
      </c>
      <c r="AZ636" s="6">
        <v>10</v>
      </c>
      <c r="BA636" s="6">
        <v>10</v>
      </c>
      <c r="BB636" s="6">
        <v>10</v>
      </c>
      <c r="BC636" s="7">
        <v>10</v>
      </c>
    </row>
    <row r="637" spans="2:55" x14ac:dyDescent="0.2">
      <c r="B637" s="5" t="s">
        <v>146</v>
      </c>
      <c r="C637" s="6">
        <v>16</v>
      </c>
      <c r="D637" s="6" t="s">
        <v>102</v>
      </c>
      <c r="E637" s="6">
        <v>30</v>
      </c>
      <c r="F637" s="6">
        <v>117</v>
      </c>
      <c r="G637" s="6">
        <v>10</v>
      </c>
      <c r="H637" s="6">
        <v>10</v>
      </c>
      <c r="I637" s="6">
        <v>10</v>
      </c>
      <c r="J637" s="6">
        <v>12</v>
      </c>
      <c r="K637" s="6">
        <v>11</v>
      </c>
      <c r="L637" s="6">
        <v>11</v>
      </c>
      <c r="M637" s="6">
        <v>11</v>
      </c>
      <c r="N637" s="6">
        <v>10</v>
      </c>
      <c r="O637" s="6">
        <v>11</v>
      </c>
      <c r="P637" s="6">
        <v>11</v>
      </c>
      <c r="Q637" s="6">
        <v>10</v>
      </c>
      <c r="R637" s="6">
        <v>11</v>
      </c>
      <c r="S637" s="6">
        <v>11</v>
      </c>
      <c r="T637" s="6">
        <v>10</v>
      </c>
      <c r="U637" s="6">
        <v>10</v>
      </c>
      <c r="V637" s="6">
        <v>11</v>
      </c>
      <c r="W637" s="6">
        <v>10</v>
      </c>
      <c r="X637" s="6">
        <v>12</v>
      </c>
      <c r="Y637" s="6">
        <v>10</v>
      </c>
      <c r="Z637" s="6">
        <v>12</v>
      </c>
      <c r="AA637" s="6">
        <v>11</v>
      </c>
      <c r="AB637" s="6">
        <v>11</v>
      </c>
      <c r="AC637" s="6">
        <v>10</v>
      </c>
      <c r="AD637" s="6">
        <v>10</v>
      </c>
      <c r="AE637" s="6">
        <v>11</v>
      </c>
      <c r="AF637" s="6">
        <v>11</v>
      </c>
      <c r="AG637" s="6">
        <v>11</v>
      </c>
      <c r="AH637" s="6">
        <v>11</v>
      </c>
      <c r="AI637" s="6">
        <v>12</v>
      </c>
      <c r="AJ637" s="6">
        <v>10</v>
      </c>
      <c r="AK637" s="6">
        <v>11</v>
      </c>
      <c r="AL637" s="6">
        <v>12</v>
      </c>
      <c r="AM637" s="6">
        <v>12</v>
      </c>
      <c r="AN637" s="6">
        <v>10</v>
      </c>
      <c r="AO637" s="6">
        <v>11</v>
      </c>
      <c r="AP637" s="6">
        <v>11</v>
      </c>
      <c r="AQ637" s="6">
        <v>12</v>
      </c>
      <c r="AR637" s="6">
        <v>12</v>
      </c>
      <c r="AS637" s="6">
        <v>10</v>
      </c>
      <c r="AT637" s="6">
        <v>10</v>
      </c>
      <c r="AU637" s="6">
        <v>10</v>
      </c>
      <c r="AV637" s="6">
        <v>10</v>
      </c>
      <c r="AW637" s="6">
        <v>10</v>
      </c>
      <c r="AX637" s="6">
        <v>10</v>
      </c>
      <c r="AY637" s="6">
        <v>10</v>
      </c>
      <c r="AZ637" s="6">
        <v>10</v>
      </c>
      <c r="BA637" s="6">
        <v>10</v>
      </c>
      <c r="BB637" s="6">
        <v>10</v>
      </c>
      <c r="BC637" s="7">
        <v>10</v>
      </c>
    </row>
    <row r="638" spans="2:55" x14ac:dyDescent="0.2">
      <c r="B638" s="5" t="s">
        <v>146</v>
      </c>
      <c r="C638" s="6">
        <v>16</v>
      </c>
      <c r="D638" s="6" t="s">
        <v>102</v>
      </c>
      <c r="E638" s="6">
        <v>30</v>
      </c>
      <c r="F638" s="6">
        <v>116</v>
      </c>
      <c r="G638" s="6">
        <v>10</v>
      </c>
      <c r="H638" s="6">
        <v>10</v>
      </c>
      <c r="I638" s="6">
        <v>10</v>
      </c>
      <c r="J638" s="6">
        <v>11</v>
      </c>
      <c r="K638" s="6">
        <v>12</v>
      </c>
      <c r="L638" s="6">
        <v>11</v>
      </c>
      <c r="M638" s="6">
        <v>11</v>
      </c>
      <c r="N638" s="6">
        <v>10</v>
      </c>
      <c r="O638" s="6">
        <v>11</v>
      </c>
      <c r="P638" s="6">
        <v>11</v>
      </c>
      <c r="Q638" s="6">
        <v>10</v>
      </c>
      <c r="R638" s="6">
        <v>11</v>
      </c>
      <c r="S638" s="6">
        <v>11</v>
      </c>
      <c r="T638" s="6">
        <v>10</v>
      </c>
      <c r="U638" s="6">
        <v>10</v>
      </c>
      <c r="V638" s="6">
        <v>11</v>
      </c>
      <c r="W638" s="6">
        <v>10</v>
      </c>
      <c r="X638" s="6">
        <v>11</v>
      </c>
      <c r="Y638" s="6">
        <v>10</v>
      </c>
      <c r="Z638" s="6">
        <v>11</v>
      </c>
      <c r="AA638" s="6">
        <v>11</v>
      </c>
      <c r="AB638" s="6">
        <v>12</v>
      </c>
      <c r="AC638" s="6">
        <v>10</v>
      </c>
      <c r="AD638" s="6">
        <v>11</v>
      </c>
      <c r="AE638" s="6">
        <v>10</v>
      </c>
      <c r="AF638" s="6">
        <v>11</v>
      </c>
      <c r="AG638" s="6">
        <v>11</v>
      </c>
      <c r="AH638" s="6">
        <v>11</v>
      </c>
      <c r="AI638" s="6">
        <v>11</v>
      </c>
      <c r="AJ638" s="6">
        <v>11</v>
      </c>
      <c r="AK638" s="6">
        <v>11</v>
      </c>
      <c r="AL638" s="6">
        <v>12</v>
      </c>
      <c r="AM638" s="6">
        <v>11</v>
      </c>
      <c r="AN638" s="6">
        <v>10</v>
      </c>
      <c r="AO638" s="6">
        <v>10</v>
      </c>
      <c r="AP638" s="6">
        <v>11</v>
      </c>
      <c r="AQ638" s="6">
        <v>12</v>
      </c>
      <c r="AR638" s="6">
        <v>11</v>
      </c>
      <c r="AS638" s="6">
        <v>10</v>
      </c>
      <c r="AT638" s="6">
        <v>10</v>
      </c>
      <c r="AU638" s="6">
        <v>10</v>
      </c>
      <c r="AV638" s="6">
        <v>10</v>
      </c>
      <c r="AW638" s="6">
        <v>10</v>
      </c>
      <c r="AX638" s="6">
        <v>10</v>
      </c>
      <c r="AY638" s="6">
        <v>10</v>
      </c>
      <c r="AZ638" s="6">
        <v>10</v>
      </c>
      <c r="BA638" s="6">
        <v>10</v>
      </c>
      <c r="BB638" s="6">
        <v>10</v>
      </c>
      <c r="BC638" s="7">
        <v>10</v>
      </c>
    </row>
    <row r="639" spans="2:55" x14ac:dyDescent="0.2">
      <c r="B639" s="5" t="s">
        <v>146</v>
      </c>
      <c r="C639" s="6">
        <v>16</v>
      </c>
      <c r="D639" s="6" t="s">
        <v>102</v>
      </c>
      <c r="E639" s="6">
        <v>30</v>
      </c>
      <c r="F639" s="6">
        <v>116</v>
      </c>
      <c r="G639" s="6">
        <v>10</v>
      </c>
      <c r="H639" s="6">
        <v>10</v>
      </c>
      <c r="I639" s="6">
        <v>10</v>
      </c>
      <c r="J639" s="6">
        <v>11</v>
      </c>
      <c r="K639" s="6">
        <v>11</v>
      </c>
      <c r="L639" s="6">
        <v>11</v>
      </c>
      <c r="M639" s="6">
        <v>11</v>
      </c>
      <c r="N639" s="6">
        <v>10</v>
      </c>
      <c r="O639" s="6">
        <v>11</v>
      </c>
      <c r="P639" s="6">
        <v>11</v>
      </c>
      <c r="Q639" s="6">
        <v>10</v>
      </c>
      <c r="R639" s="6">
        <v>11</v>
      </c>
      <c r="S639" s="6">
        <v>10</v>
      </c>
      <c r="T639" s="6">
        <v>10</v>
      </c>
      <c r="U639" s="6">
        <v>10</v>
      </c>
      <c r="V639" s="6">
        <v>11</v>
      </c>
      <c r="W639" s="6">
        <v>10</v>
      </c>
      <c r="X639" s="6">
        <v>11</v>
      </c>
      <c r="Y639" s="6">
        <v>10</v>
      </c>
      <c r="Z639" s="6">
        <v>11</v>
      </c>
      <c r="AA639" s="6">
        <v>12</v>
      </c>
      <c r="AB639" s="6">
        <v>12</v>
      </c>
      <c r="AC639" s="6">
        <v>10</v>
      </c>
      <c r="AD639" s="6">
        <v>11</v>
      </c>
      <c r="AE639" s="6">
        <v>10</v>
      </c>
      <c r="AF639" s="6">
        <v>12</v>
      </c>
      <c r="AG639" s="6">
        <v>11</v>
      </c>
      <c r="AH639" s="6">
        <v>11</v>
      </c>
      <c r="AI639" s="6">
        <v>12</v>
      </c>
      <c r="AJ639" s="6">
        <v>11</v>
      </c>
      <c r="AK639" s="6">
        <v>11</v>
      </c>
      <c r="AL639" s="6">
        <v>12</v>
      </c>
      <c r="AM639" s="6">
        <v>11</v>
      </c>
      <c r="AN639" s="6">
        <v>10</v>
      </c>
      <c r="AO639" s="6">
        <v>11</v>
      </c>
      <c r="AP639" s="6">
        <v>12</v>
      </c>
      <c r="AQ639" s="6">
        <v>11</v>
      </c>
      <c r="AR639" s="6">
        <v>11</v>
      </c>
      <c r="AS639" s="6">
        <v>10</v>
      </c>
      <c r="AT639" s="6">
        <v>10</v>
      </c>
      <c r="AU639" s="6">
        <v>10</v>
      </c>
      <c r="AV639" s="6">
        <v>10</v>
      </c>
      <c r="AW639" s="6">
        <v>10</v>
      </c>
      <c r="AX639" s="6">
        <v>10</v>
      </c>
      <c r="AY639" s="6">
        <v>10</v>
      </c>
      <c r="AZ639" s="6">
        <v>10</v>
      </c>
      <c r="BA639" s="6">
        <v>10</v>
      </c>
      <c r="BB639" s="6">
        <v>10</v>
      </c>
      <c r="BC639" s="7">
        <v>10</v>
      </c>
    </row>
    <row r="640" spans="2:55" x14ac:dyDescent="0.2">
      <c r="B640" s="5" t="s">
        <v>146</v>
      </c>
      <c r="C640" s="6">
        <v>16</v>
      </c>
      <c r="D640" s="6" t="s">
        <v>102</v>
      </c>
      <c r="E640" s="6">
        <v>30</v>
      </c>
      <c r="F640" s="6">
        <v>114</v>
      </c>
      <c r="G640" s="6">
        <v>10</v>
      </c>
      <c r="H640" s="6">
        <v>10</v>
      </c>
      <c r="I640" s="6">
        <v>10</v>
      </c>
      <c r="J640" s="6">
        <v>11</v>
      </c>
      <c r="K640" s="6">
        <v>11</v>
      </c>
      <c r="L640" s="6">
        <v>10</v>
      </c>
      <c r="M640" s="6">
        <v>11</v>
      </c>
      <c r="N640" s="6">
        <v>10</v>
      </c>
      <c r="O640" s="6">
        <v>10</v>
      </c>
      <c r="P640" s="6">
        <v>11</v>
      </c>
      <c r="Q640" s="6">
        <v>10</v>
      </c>
      <c r="R640" s="6">
        <v>11</v>
      </c>
      <c r="S640" s="6">
        <v>11</v>
      </c>
      <c r="T640" s="6">
        <v>10</v>
      </c>
      <c r="U640" s="6">
        <v>10</v>
      </c>
      <c r="V640" s="6">
        <v>11</v>
      </c>
      <c r="W640" s="6">
        <v>10</v>
      </c>
      <c r="X640" s="6">
        <v>12</v>
      </c>
      <c r="Y640" s="6">
        <v>10</v>
      </c>
      <c r="Z640" s="6">
        <v>11</v>
      </c>
      <c r="AA640" s="6">
        <v>11</v>
      </c>
      <c r="AB640" s="6">
        <v>11</v>
      </c>
      <c r="AC640" s="6">
        <v>10</v>
      </c>
      <c r="AD640" s="6">
        <v>11</v>
      </c>
      <c r="AE640" s="6">
        <v>11</v>
      </c>
      <c r="AF640" s="6">
        <v>11</v>
      </c>
      <c r="AG640" s="6">
        <v>11</v>
      </c>
      <c r="AH640" s="6">
        <v>10</v>
      </c>
      <c r="AI640" s="6">
        <v>11</v>
      </c>
      <c r="AJ640" s="6">
        <v>11</v>
      </c>
      <c r="AK640" s="6">
        <v>11</v>
      </c>
      <c r="AL640" s="6">
        <v>12</v>
      </c>
      <c r="AM640" s="6">
        <v>11</v>
      </c>
      <c r="AN640" s="6">
        <v>10</v>
      </c>
      <c r="AO640" s="6">
        <v>11</v>
      </c>
      <c r="AP640" s="6">
        <v>11</v>
      </c>
      <c r="AQ640" s="6">
        <v>11</v>
      </c>
      <c r="AR640" s="6">
        <v>11</v>
      </c>
      <c r="AS640" s="6">
        <v>10</v>
      </c>
      <c r="AT640" s="6">
        <v>10</v>
      </c>
      <c r="AU640" s="6">
        <v>10</v>
      </c>
      <c r="AV640" s="6">
        <v>10</v>
      </c>
      <c r="AW640" s="6">
        <v>10</v>
      </c>
      <c r="AX640" s="6">
        <v>10</v>
      </c>
      <c r="AY640" s="6">
        <v>10</v>
      </c>
      <c r="AZ640" s="6">
        <v>10</v>
      </c>
      <c r="BA640" s="6">
        <v>10</v>
      </c>
      <c r="BB640" s="6">
        <v>10</v>
      </c>
      <c r="BC640" s="7">
        <v>10</v>
      </c>
    </row>
    <row r="641" spans="2:55" x14ac:dyDescent="0.2">
      <c r="B641" s="5" t="s">
        <v>146</v>
      </c>
      <c r="C641" s="6">
        <v>16</v>
      </c>
      <c r="D641" s="6" t="s">
        <v>102</v>
      </c>
      <c r="E641" s="6">
        <v>30</v>
      </c>
      <c r="F641" s="6">
        <v>114</v>
      </c>
      <c r="G641" s="6">
        <v>10</v>
      </c>
      <c r="H641" s="6">
        <v>10</v>
      </c>
      <c r="I641" s="6">
        <v>11</v>
      </c>
      <c r="J641" s="6">
        <v>11</v>
      </c>
      <c r="K641" s="6">
        <v>11</v>
      </c>
      <c r="L641" s="6">
        <v>10</v>
      </c>
      <c r="M641" s="6">
        <v>11</v>
      </c>
      <c r="N641" s="6">
        <v>10</v>
      </c>
      <c r="O641" s="6">
        <v>10</v>
      </c>
      <c r="P641" s="6">
        <v>12</v>
      </c>
      <c r="Q641" s="6">
        <v>10</v>
      </c>
      <c r="R641" s="6">
        <v>11</v>
      </c>
      <c r="S641" s="6">
        <v>11</v>
      </c>
      <c r="T641" s="6">
        <v>10</v>
      </c>
      <c r="U641" s="6">
        <v>10</v>
      </c>
      <c r="V641" s="6">
        <v>11</v>
      </c>
      <c r="W641" s="6">
        <v>10</v>
      </c>
      <c r="X641" s="6">
        <v>12</v>
      </c>
      <c r="Y641" s="6">
        <v>10</v>
      </c>
      <c r="Z641" s="6">
        <v>11</v>
      </c>
      <c r="AA641" s="6">
        <v>11</v>
      </c>
      <c r="AB641" s="6">
        <v>11</v>
      </c>
      <c r="AC641" s="6">
        <v>10</v>
      </c>
      <c r="AD641" s="6">
        <v>11</v>
      </c>
      <c r="AE641" s="6">
        <v>11</v>
      </c>
      <c r="AF641" s="6">
        <v>11</v>
      </c>
      <c r="AG641" s="6">
        <v>11</v>
      </c>
      <c r="AH641" s="6">
        <v>10</v>
      </c>
      <c r="AI641" s="6">
        <v>11</v>
      </c>
      <c r="AJ641" s="6">
        <v>11</v>
      </c>
      <c r="AK641" s="6">
        <v>11</v>
      </c>
      <c r="AL641" s="6">
        <v>12</v>
      </c>
      <c r="AM641" s="6">
        <v>11</v>
      </c>
      <c r="AN641" s="6">
        <v>10</v>
      </c>
      <c r="AO641" s="6">
        <v>10</v>
      </c>
      <c r="AP641" s="6">
        <v>11</v>
      </c>
      <c r="AQ641" s="6">
        <v>11</v>
      </c>
      <c r="AR641" s="6">
        <v>12</v>
      </c>
      <c r="AS641" s="6">
        <v>10</v>
      </c>
      <c r="AT641" s="6">
        <v>10</v>
      </c>
      <c r="AU641" s="6">
        <v>10</v>
      </c>
      <c r="AV641" s="6">
        <v>10</v>
      </c>
      <c r="AW641" s="6">
        <v>10</v>
      </c>
      <c r="AX641" s="6">
        <v>10</v>
      </c>
      <c r="AY641" s="6">
        <v>10</v>
      </c>
      <c r="AZ641" s="6">
        <v>10</v>
      </c>
      <c r="BA641" s="6">
        <v>10</v>
      </c>
      <c r="BB641" s="6">
        <v>10</v>
      </c>
      <c r="BC641" s="7">
        <v>10</v>
      </c>
    </row>
    <row r="642" spans="2:55" x14ac:dyDescent="0.2">
      <c r="B642" s="5" t="s">
        <v>147</v>
      </c>
      <c r="C642" s="6">
        <v>16</v>
      </c>
      <c r="D642" s="6" t="s">
        <v>107</v>
      </c>
      <c r="E642" s="6">
        <v>29</v>
      </c>
      <c r="F642" s="6">
        <v>120</v>
      </c>
      <c r="G642" s="6">
        <v>10</v>
      </c>
      <c r="H642" s="6">
        <v>10</v>
      </c>
      <c r="I642" s="6">
        <v>10</v>
      </c>
      <c r="J642" s="6">
        <v>11</v>
      </c>
      <c r="K642" s="6">
        <v>11</v>
      </c>
      <c r="L642" s="6">
        <v>11</v>
      </c>
      <c r="M642" s="6">
        <v>11</v>
      </c>
      <c r="N642" s="6">
        <v>10</v>
      </c>
      <c r="O642" s="6">
        <v>12</v>
      </c>
      <c r="P642" s="6">
        <v>11</v>
      </c>
      <c r="Q642" s="6">
        <v>10</v>
      </c>
      <c r="R642" s="6">
        <v>13</v>
      </c>
      <c r="S642" s="6">
        <v>11</v>
      </c>
      <c r="T642" s="6">
        <v>10</v>
      </c>
      <c r="U642" s="6">
        <v>12</v>
      </c>
      <c r="V642" s="6">
        <v>11</v>
      </c>
      <c r="W642" s="6">
        <v>10</v>
      </c>
      <c r="X642" s="6">
        <v>11</v>
      </c>
      <c r="Y642" s="6">
        <v>10</v>
      </c>
      <c r="Z642" s="6">
        <v>11</v>
      </c>
      <c r="AA642" s="6">
        <v>13</v>
      </c>
      <c r="AB642" s="6">
        <v>12</v>
      </c>
      <c r="AC642" s="6">
        <v>10</v>
      </c>
      <c r="AD642" s="6">
        <v>11</v>
      </c>
      <c r="AE642" s="6">
        <v>11</v>
      </c>
      <c r="AF642" s="6">
        <v>12</v>
      </c>
      <c r="AG642" s="6">
        <v>12</v>
      </c>
      <c r="AH642" s="6">
        <v>11</v>
      </c>
      <c r="AI642" s="6">
        <v>12</v>
      </c>
      <c r="AJ642" s="6">
        <v>11</v>
      </c>
      <c r="AK642" s="6">
        <v>11</v>
      </c>
      <c r="AL642" s="6">
        <v>11</v>
      </c>
      <c r="AM642" s="6">
        <v>12</v>
      </c>
      <c r="AN642" s="6">
        <v>10</v>
      </c>
      <c r="AO642" s="6">
        <v>11</v>
      </c>
      <c r="AP642" s="6">
        <v>12</v>
      </c>
      <c r="AQ642" s="6">
        <v>12</v>
      </c>
      <c r="AR642" s="6">
        <v>12</v>
      </c>
      <c r="AS642" s="6">
        <v>10</v>
      </c>
      <c r="AT642" s="6">
        <v>10</v>
      </c>
      <c r="AU642" s="6">
        <v>10</v>
      </c>
      <c r="AV642" s="6">
        <v>10</v>
      </c>
      <c r="AW642" s="6">
        <v>10</v>
      </c>
      <c r="AX642" s="6">
        <v>10</v>
      </c>
      <c r="AY642" s="6">
        <v>10</v>
      </c>
      <c r="AZ642" s="6">
        <v>10</v>
      </c>
      <c r="BA642" s="6">
        <v>10</v>
      </c>
      <c r="BB642" s="6">
        <v>10</v>
      </c>
      <c r="BC642" s="7">
        <v>10</v>
      </c>
    </row>
    <row r="643" spans="2:55" x14ac:dyDescent="0.2">
      <c r="B643" s="5" t="s">
        <v>148</v>
      </c>
      <c r="C643" s="6">
        <v>16</v>
      </c>
      <c r="D643" s="6" t="s">
        <v>107</v>
      </c>
      <c r="E643" s="6">
        <v>29</v>
      </c>
      <c r="F643" s="6">
        <v>117</v>
      </c>
      <c r="G643" s="6">
        <v>10</v>
      </c>
      <c r="H643" s="6">
        <v>10</v>
      </c>
      <c r="I643" s="6">
        <v>11</v>
      </c>
      <c r="J643" s="6">
        <v>10</v>
      </c>
      <c r="K643" s="6">
        <v>11</v>
      </c>
      <c r="L643" s="6">
        <v>11</v>
      </c>
      <c r="M643" s="6">
        <v>11</v>
      </c>
      <c r="N643" s="6">
        <v>10</v>
      </c>
      <c r="O643" s="6">
        <v>11</v>
      </c>
      <c r="P643" s="6">
        <v>10</v>
      </c>
      <c r="Q643" s="6">
        <v>11</v>
      </c>
      <c r="R643" s="6">
        <v>12</v>
      </c>
      <c r="S643" s="6">
        <v>11</v>
      </c>
      <c r="T643" s="6">
        <v>11</v>
      </c>
      <c r="U643" s="6">
        <v>11</v>
      </c>
      <c r="V643" s="6">
        <v>10</v>
      </c>
      <c r="W643" s="6">
        <v>10</v>
      </c>
      <c r="X643" s="6">
        <v>11</v>
      </c>
      <c r="Y643" s="6">
        <v>10</v>
      </c>
      <c r="Z643" s="6">
        <v>11</v>
      </c>
      <c r="AA643" s="6">
        <v>11</v>
      </c>
      <c r="AB643" s="6">
        <v>12</v>
      </c>
      <c r="AC643" s="6">
        <v>10</v>
      </c>
      <c r="AD643" s="6">
        <v>10</v>
      </c>
      <c r="AE643" s="6">
        <v>11</v>
      </c>
      <c r="AF643" s="6">
        <v>10</v>
      </c>
      <c r="AG643" s="6">
        <v>12</v>
      </c>
      <c r="AH643" s="6">
        <v>11</v>
      </c>
      <c r="AI643" s="6">
        <v>11</v>
      </c>
      <c r="AJ643" s="6">
        <v>10</v>
      </c>
      <c r="AK643" s="6">
        <v>12</v>
      </c>
      <c r="AL643" s="6">
        <v>12</v>
      </c>
      <c r="AM643" s="6">
        <v>11</v>
      </c>
      <c r="AN643" s="6">
        <v>11</v>
      </c>
      <c r="AO643" s="6">
        <v>11</v>
      </c>
      <c r="AP643" s="6">
        <v>11</v>
      </c>
      <c r="AQ643" s="6">
        <v>12</v>
      </c>
      <c r="AR643" s="6">
        <v>12</v>
      </c>
      <c r="AS643" s="6">
        <v>10</v>
      </c>
      <c r="AT643" s="6">
        <v>10</v>
      </c>
      <c r="AU643" s="6">
        <v>10</v>
      </c>
      <c r="AV643" s="6">
        <v>10</v>
      </c>
      <c r="AW643" s="6">
        <v>10</v>
      </c>
      <c r="AX643" s="6">
        <v>10</v>
      </c>
      <c r="AY643" s="6">
        <v>10</v>
      </c>
      <c r="AZ643" s="6">
        <v>10</v>
      </c>
      <c r="BA643" s="6">
        <v>10</v>
      </c>
      <c r="BB643" s="6">
        <v>10</v>
      </c>
      <c r="BC643" s="7">
        <v>10</v>
      </c>
    </row>
    <row r="644" spans="2:55" x14ac:dyDescent="0.2">
      <c r="B644" s="5" t="s">
        <v>147</v>
      </c>
      <c r="C644" s="6">
        <v>16</v>
      </c>
      <c r="D644" s="6" t="s">
        <v>107</v>
      </c>
      <c r="E644" s="6">
        <v>30</v>
      </c>
      <c r="F644" s="6">
        <v>116</v>
      </c>
      <c r="G644" s="6">
        <v>10</v>
      </c>
      <c r="H644" s="6">
        <v>10</v>
      </c>
      <c r="I644" s="6">
        <v>10</v>
      </c>
      <c r="J644" s="6">
        <v>10</v>
      </c>
      <c r="K644" s="6">
        <v>11</v>
      </c>
      <c r="L644" s="6">
        <v>10</v>
      </c>
      <c r="M644" s="6">
        <v>11</v>
      </c>
      <c r="N644" s="6">
        <v>10</v>
      </c>
      <c r="O644" s="6">
        <v>11</v>
      </c>
      <c r="P644" s="6">
        <v>10</v>
      </c>
      <c r="Q644" s="6">
        <v>10</v>
      </c>
      <c r="R644" s="6">
        <v>12</v>
      </c>
      <c r="S644" s="6">
        <v>10</v>
      </c>
      <c r="T644" s="6">
        <v>10</v>
      </c>
      <c r="U644" s="6">
        <v>11</v>
      </c>
      <c r="V644" s="6">
        <v>10</v>
      </c>
      <c r="W644" s="6">
        <v>10</v>
      </c>
      <c r="X644" s="6">
        <v>12</v>
      </c>
      <c r="Y644" s="6">
        <v>10</v>
      </c>
      <c r="Z644" s="6">
        <v>11</v>
      </c>
      <c r="AA644" s="6">
        <v>11</v>
      </c>
      <c r="AB644" s="6">
        <v>12</v>
      </c>
      <c r="AC644" s="6">
        <v>10</v>
      </c>
      <c r="AD644" s="6">
        <v>10</v>
      </c>
      <c r="AE644" s="6">
        <v>11</v>
      </c>
      <c r="AF644" s="6">
        <v>11</v>
      </c>
      <c r="AG644" s="6">
        <v>11</v>
      </c>
      <c r="AH644" s="6">
        <v>11</v>
      </c>
      <c r="AI644" s="6">
        <v>11</v>
      </c>
      <c r="AJ644" s="6">
        <v>11</v>
      </c>
      <c r="AK644" s="6">
        <v>11</v>
      </c>
      <c r="AL644" s="6">
        <v>11</v>
      </c>
      <c r="AM644" s="6">
        <v>12</v>
      </c>
      <c r="AN644" s="6">
        <v>11</v>
      </c>
      <c r="AO644" s="6">
        <v>11</v>
      </c>
      <c r="AP644" s="6">
        <v>12</v>
      </c>
      <c r="AQ644" s="6">
        <v>12</v>
      </c>
      <c r="AR644" s="6">
        <v>12</v>
      </c>
      <c r="AS644" s="6">
        <v>10</v>
      </c>
      <c r="AT644" s="6">
        <v>10</v>
      </c>
      <c r="AU644" s="6">
        <v>10</v>
      </c>
      <c r="AV644" s="6">
        <v>10</v>
      </c>
      <c r="AW644" s="6">
        <v>10</v>
      </c>
      <c r="AX644" s="6">
        <v>10</v>
      </c>
      <c r="AY644" s="6">
        <v>10</v>
      </c>
      <c r="AZ644" s="6">
        <v>10</v>
      </c>
      <c r="BA644" s="6">
        <v>10</v>
      </c>
      <c r="BB644" s="6">
        <v>10</v>
      </c>
      <c r="BC644" s="7">
        <v>10</v>
      </c>
    </row>
    <row r="645" spans="2:55" x14ac:dyDescent="0.2">
      <c r="B645" s="5" t="s">
        <v>148</v>
      </c>
      <c r="C645" s="6">
        <v>16</v>
      </c>
      <c r="D645" s="6" t="s">
        <v>107</v>
      </c>
      <c r="E645" s="6">
        <v>30</v>
      </c>
      <c r="F645" s="6">
        <v>115</v>
      </c>
      <c r="G645" s="6">
        <v>10</v>
      </c>
      <c r="H645" s="6">
        <v>10</v>
      </c>
      <c r="I645" s="6">
        <v>10</v>
      </c>
      <c r="J645" s="6">
        <v>10</v>
      </c>
      <c r="K645" s="6">
        <v>11</v>
      </c>
      <c r="L645" s="6">
        <v>10</v>
      </c>
      <c r="M645" s="6">
        <v>11</v>
      </c>
      <c r="N645" s="6">
        <v>10</v>
      </c>
      <c r="O645" s="6">
        <v>11</v>
      </c>
      <c r="P645" s="6">
        <v>10</v>
      </c>
      <c r="Q645" s="6">
        <v>10</v>
      </c>
      <c r="R645" s="6">
        <v>11</v>
      </c>
      <c r="S645" s="6">
        <v>10</v>
      </c>
      <c r="T645" s="6">
        <v>10</v>
      </c>
      <c r="U645" s="6">
        <v>11</v>
      </c>
      <c r="V645" s="6">
        <v>10</v>
      </c>
      <c r="W645" s="6">
        <v>10</v>
      </c>
      <c r="X645" s="6">
        <v>12</v>
      </c>
      <c r="Y645" s="6">
        <v>10</v>
      </c>
      <c r="Z645" s="6">
        <v>11</v>
      </c>
      <c r="AA645" s="6">
        <v>11</v>
      </c>
      <c r="AB645" s="6">
        <v>12</v>
      </c>
      <c r="AC645" s="6">
        <v>10</v>
      </c>
      <c r="AD645" s="6">
        <v>10</v>
      </c>
      <c r="AE645" s="6">
        <v>11</v>
      </c>
      <c r="AF645" s="6">
        <v>11</v>
      </c>
      <c r="AG645" s="6">
        <v>11</v>
      </c>
      <c r="AH645" s="6">
        <v>11</v>
      </c>
      <c r="AI645" s="6">
        <v>10</v>
      </c>
      <c r="AJ645" s="6">
        <v>10</v>
      </c>
      <c r="AK645" s="6">
        <v>11</v>
      </c>
      <c r="AL645" s="6">
        <v>12</v>
      </c>
      <c r="AM645" s="6">
        <v>11</v>
      </c>
      <c r="AN645" s="6">
        <v>11</v>
      </c>
      <c r="AO645" s="6">
        <v>10</v>
      </c>
      <c r="AP645" s="6">
        <v>11</v>
      </c>
      <c r="AQ645" s="6">
        <v>11</v>
      </c>
      <c r="AR645" s="6">
        <v>12</v>
      </c>
      <c r="AS645" s="6">
        <v>10</v>
      </c>
      <c r="AT645" s="6">
        <v>10</v>
      </c>
      <c r="AU645" s="6">
        <v>10</v>
      </c>
      <c r="AV645" s="6">
        <v>10</v>
      </c>
      <c r="AW645" s="6">
        <v>10</v>
      </c>
      <c r="AX645" s="6">
        <v>10</v>
      </c>
      <c r="AY645" s="6">
        <v>10</v>
      </c>
      <c r="AZ645" s="6">
        <v>10</v>
      </c>
      <c r="BA645" s="6">
        <v>10</v>
      </c>
      <c r="BB645" s="6">
        <v>10</v>
      </c>
      <c r="BC645" s="7">
        <v>10</v>
      </c>
    </row>
    <row r="646" spans="2:55" x14ac:dyDescent="0.2">
      <c r="B646" s="5" t="s">
        <v>147</v>
      </c>
      <c r="C646" s="6">
        <v>16</v>
      </c>
      <c r="D646" s="6" t="s">
        <v>107</v>
      </c>
      <c r="E646" s="6">
        <v>30</v>
      </c>
      <c r="F646" s="6">
        <v>115</v>
      </c>
      <c r="G646" s="6">
        <v>10</v>
      </c>
      <c r="H646" s="6">
        <v>10</v>
      </c>
      <c r="I646" s="6">
        <v>10</v>
      </c>
      <c r="J646" s="6">
        <v>11</v>
      </c>
      <c r="K646" s="6">
        <v>11</v>
      </c>
      <c r="L646" s="6">
        <v>11</v>
      </c>
      <c r="M646" s="6">
        <v>11</v>
      </c>
      <c r="N646" s="6">
        <v>10</v>
      </c>
      <c r="O646" s="6">
        <v>12</v>
      </c>
      <c r="P646" s="6">
        <v>11</v>
      </c>
      <c r="Q646" s="6">
        <v>11</v>
      </c>
      <c r="R646" s="6">
        <v>12</v>
      </c>
      <c r="S646" s="6">
        <v>11</v>
      </c>
      <c r="T646" s="6">
        <v>10</v>
      </c>
      <c r="U646" s="6">
        <v>10</v>
      </c>
      <c r="V646" s="6">
        <v>10</v>
      </c>
      <c r="W646" s="6">
        <v>10</v>
      </c>
      <c r="X646" s="6">
        <v>12</v>
      </c>
      <c r="Y646" s="6">
        <v>10</v>
      </c>
      <c r="Z646" s="6">
        <v>11</v>
      </c>
      <c r="AA646" s="6">
        <v>12</v>
      </c>
      <c r="AB646" s="6">
        <v>11</v>
      </c>
      <c r="AC646" s="6">
        <v>10</v>
      </c>
      <c r="AD646" s="6">
        <v>10</v>
      </c>
      <c r="AE646" s="6">
        <v>10</v>
      </c>
      <c r="AF646" s="6">
        <v>12</v>
      </c>
      <c r="AG646" s="6">
        <v>12</v>
      </c>
      <c r="AH646" s="6">
        <v>11</v>
      </c>
      <c r="AI646" s="6">
        <v>11</v>
      </c>
      <c r="AJ646" s="6">
        <v>11</v>
      </c>
      <c r="AK646" s="6">
        <v>12</v>
      </c>
      <c r="AL646" s="6">
        <v>12</v>
      </c>
      <c r="AM646" s="6">
        <v>11</v>
      </c>
      <c r="AN646" s="6">
        <v>10</v>
      </c>
      <c r="AO646" s="6">
        <v>11</v>
      </c>
      <c r="AP646" s="6">
        <v>12</v>
      </c>
      <c r="AQ646" s="6">
        <v>11</v>
      </c>
      <c r="AR646" s="6">
        <v>11</v>
      </c>
      <c r="AS646" s="6">
        <v>10</v>
      </c>
      <c r="AT646" s="6">
        <v>10</v>
      </c>
      <c r="AU646" s="6">
        <v>10</v>
      </c>
      <c r="AV646" s="6">
        <v>10</v>
      </c>
      <c r="AW646" s="6">
        <v>10</v>
      </c>
      <c r="AX646" s="6">
        <v>10</v>
      </c>
      <c r="AY646" s="6">
        <v>10</v>
      </c>
      <c r="AZ646" s="6">
        <v>10</v>
      </c>
      <c r="BA646" s="6">
        <v>10</v>
      </c>
      <c r="BB646" s="6">
        <v>10</v>
      </c>
      <c r="BC646" s="7">
        <v>10</v>
      </c>
    </row>
    <row r="647" spans="2:55" x14ac:dyDescent="0.2">
      <c r="B647" s="5" t="s">
        <v>147</v>
      </c>
      <c r="C647" s="6">
        <v>16</v>
      </c>
      <c r="D647" s="6" t="s">
        <v>107</v>
      </c>
      <c r="E647" s="6">
        <v>29</v>
      </c>
      <c r="F647" s="6">
        <v>115</v>
      </c>
      <c r="G647" s="6">
        <v>10</v>
      </c>
      <c r="H647" s="6">
        <v>10</v>
      </c>
      <c r="I647" s="6">
        <v>11</v>
      </c>
      <c r="J647" s="6">
        <v>10</v>
      </c>
      <c r="K647" s="6">
        <v>11</v>
      </c>
      <c r="L647" s="6">
        <v>11</v>
      </c>
      <c r="M647" s="6">
        <v>10</v>
      </c>
      <c r="N647" s="6">
        <v>10</v>
      </c>
      <c r="O647" s="6">
        <v>12</v>
      </c>
      <c r="P647" s="6">
        <v>10</v>
      </c>
      <c r="Q647" s="6">
        <v>10</v>
      </c>
      <c r="R647" s="6">
        <v>11</v>
      </c>
      <c r="S647" s="6">
        <v>10</v>
      </c>
      <c r="T647" s="6">
        <v>11</v>
      </c>
      <c r="U647" s="6">
        <v>11</v>
      </c>
      <c r="V647" s="6">
        <v>11</v>
      </c>
      <c r="W647" s="6">
        <v>10</v>
      </c>
      <c r="X647" s="6">
        <v>12</v>
      </c>
      <c r="Y647" s="6">
        <v>10</v>
      </c>
      <c r="Z647" s="6">
        <v>10</v>
      </c>
      <c r="AA647" s="6">
        <v>11</v>
      </c>
      <c r="AB647" s="6">
        <v>12</v>
      </c>
      <c r="AC647" s="6">
        <v>10</v>
      </c>
      <c r="AD647" s="6">
        <v>10</v>
      </c>
      <c r="AE647" s="6">
        <v>11</v>
      </c>
      <c r="AF647" s="6">
        <v>11</v>
      </c>
      <c r="AG647" s="6">
        <v>12</v>
      </c>
      <c r="AH647" s="6">
        <v>10</v>
      </c>
      <c r="AI647" s="6">
        <v>11</v>
      </c>
      <c r="AJ647" s="6">
        <v>11</v>
      </c>
      <c r="AK647" s="6">
        <v>11</v>
      </c>
      <c r="AL647" s="6">
        <v>12</v>
      </c>
      <c r="AM647" s="6">
        <v>11</v>
      </c>
      <c r="AN647" s="6">
        <v>10</v>
      </c>
      <c r="AO647" s="6">
        <v>11</v>
      </c>
      <c r="AP647" s="6">
        <v>11</v>
      </c>
      <c r="AQ647" s="6">
        <v>12</v>
      </c>
      <c r="AR647" s="6">
        <v>12</v>
      </c>
      <c r="AS647" s="6">
        <v>10</v>
      </c>
      <c r="AT647" s="6">
        <v>10</v>
      </c>
      <c r="AU647" s="6">
        <v>10</v>
      </c>
      <c r="AV647" s="6">
        <v>10</v>
      </c>
      <c r="AW647" s="6">
        <v>10</v>
      </c>
      <c r="AX647" s="6">
        <v>10</v>
      </c>
      <c r="AY647" s="6">
        <v>10</v>
      </c>
      <c r="AZ647" s="6">
        <v>10</v>
      </c>
      <c r="BA647" s="6">
        <v>10</v>
      </c>
      <c r="BB647" s="6">
        <v>10</v>
      </c>
      <c r="BC647" s="7">
        <v>10</v>
      </c>
    </row>
    <row r="648" spans="2:55" x14ac:dyDescent="0.2">
      <c r="B648" s="5" t="s">
        <v>148</v>
      </c>
      <c r="C648" s="6">
        <v>16</v>
      </c>
      <c r="D648" s="6" t="s">
        <v>107</v>
      </c>
      <c r="E648" s="6">
        <v>30</v>
      </c>
      <c r="F648" s="6">
        <v>115</v>
      </c>
      <c r="G648" s="6">
        <v>10</v>
      </c>
      <c r="H648" s="6">
        <v>10</v>
      </c>
      <c r="I648" s="6">
        <v>10</v>
      </c>
      <c r="J648" s="6">
        <v>10</v>
      </c>
      <c r="K648" s="6">
        <v>11</v>
      </c>
      <c r="L648" s="6">
        <v>10</v>
      </c>
      <c r="M648" s="6">
        <v>11</v>
      </c>
      <c r="N648" s="6">
        <v>11</v>
      </c>
      <c r="O648" s="6">
        <v>11</v>
      </c>
      <c r="P648" s="6">
        <v>11</v>
      </c>
      <c r="Q648" s="6">
        <v>11</v>
      </c>
      <c r="R648" s="6">
        <v>12</v>
      </c>
      <c r="S648" s="6">
        <v>11</v>
      </c>
      <c r="T648" s="6">
        <v>10</v>
      </c>
      <c r="U648" s="6">
        <v>11</v>
      </c>
      <c r="V648" s="6">
        <v>10</v>
      </c>
      <c r="W648" s="6">
        <v>10</v>
      </c>
      <c r="X648" s="6">
        <v>12</v>
      </c>
      <c r="Y648" s="6">
        <v>10</v>
      </c>
      <c r="Z648" s="6">
        <v>11</v>
      </c>
      <c r="AA648" s="6">
        <v>12</v>
      </c>
      <c r="AB648" s="6">
        <v>11</v>
      </c>
      <c r="AC648" s="6">
        <v>10</v>
      </c>
      <c r="AD648" s="6">
        <v>10</v>
      </c>
      <c r="AE648" s="6">
        <v>11</v>
      </c>
      <c r="AF648" s="6">
        <v>10</v>
      </c>
      <c r="AG648" s="6">
        <v>12</v>
      </c>
      <c r="AH648" s="6">
        <v>11</v>
      </c>
      <c r="AI648" s="6">
        <v>11</v>
      </c>
      <c r="AJ648" s="6">
        <v>10</v>
      </c>
      <c r="AK648" s="6">
        <v>11</v>
      </c>
      <c r="AL648" s="6">
        <v>12</v>
      </c>
      <c r="AM648" s="6">
        <v>12</v>
      </c>
      <c r="AN648" s="6">
        <v>10</v>
      </c>
      <c r="AO648" s="6">
        <v>11</v>
      </c>
      <c r="AP648" s="6">
        <v>11</v>
      </c>
      <c r="AQ648" s="6">
        <v>12</v>
      </c>
      <c r="AR648" s="6">
        <v>11</v>
      </c>
      <c r="AS648" s="6">
        <v>10</v>
      </c>
      <c r="AT648" s="6">
        <v>10</v>
      </c>
      <c r="AU648" s="6">
        <v>10</v>
      </c>
      <c r="AV648" s="6">
        <v>10</v>
      </c>
      <c r="AW648" s="6">
        <v>10</v>
      </c>
      <c r="AX648" s="6">
        <v>10</v>
      </c>
      <c r="AY648" s="6">
        <v>10</v>
      </c>
      <c r="AZ648" s="6">
        <v>10</v>
      </c>
      <c r="BA648" s="6">
        <v>10</v>
      </c>
      <c r="BB648" s="6">
        <v>10</v>
      </c>
      <c r="BC648" s="7">
        <v>10</v>
      </c>
    </row>
    <row r="649" spans="2:55" x14ac:dyDescent="0.2">
      <c r="B649" s="5" t="s">
        <v>148</v>
      </c>
      <c r="C649" s="6">
        <v>16</v>
      </c>
      <c r="D649" s="6" t="s">
        <v>107</v>
      </c>
      <c r="E649" s="6">
        <v>30</v>
      </c>
      <c r="F649" s="6">
        <v>115</v>
      </c>
      <c r="G649" s="6">
        <v>10</v>
      </c>
      <c r="H649" s="6">
        <v>10</v>
      </c>
      <c r="I649" s="6">
        <v>10</v>
      </c>
      <c r="J649" s="6">
        <v>11</v>
      </c>
      <c r="K649" s="6">
        <v>10</v>
      </c>
      <c r="L649" s="6">
        <v>10</v>
      </c>
      <c r="M649" s="6">
        <v>10</v>
      </c>
      <c r="N649" s="6">
        <v>10</v>
      </c>
      <c r="O649" s="6">
        <v>11</v>
      </c>
      <c r="P649" s="6">
        <v>10</v>
      </c>
      <c r="Q649" s="6">
        <v>10</v>
      </c>
      <c r="R649" s="6">
        <v>11</v>
      </c>
      <c r="S649" s="6">
        <v>11</v>
      </c>
      <c r="T649" s="6">
        <v>10</v>
      </c>
      <c r="U649" s="6">
        <v>11</v>
      </c>
      <c r="V649" s="6">
        <v>11</v>
      </c>
      <c r="W649" s="6">
        <v>10</v>
      </c>
      <c r="X649" s="6">
        <v>12</v>
      </c>
      <c r="Y649" s="6">
        <v>10</v>
      </c>
      <c r="Z649" s="6">
        <v>10</v>
      </c>
      <c r="AA649" s="6">
        <v>12</v>
      </c>
      <c r="AB649" s="6">
        <v>13</v>
      </c>
      <c r="AC649" s="6">
        <v>10</v>
      </c>
      <c r="AD649" s="6">
        <v>10</v>
      </c>
      <c r="AE649" s="6">
        <v>11</v>
      </c>
      <c r="AF649" s="6">
        <v>11</v>
      </c>
      <c r="AG649" s="6">
        <v>12</v>
      </c>
      <c r="AH649" s="6">
        <v>11</v>
      </c>
      <c r="AI649" s="6">
        <v>11</v>
      </c>
      <c r="AJ649" s="6">
        <v>11</v>
      </c>
      <c r="AK649" s="6">
        <v>11</v>
      </c>
      <c r="AL649" s="6">
        <v>12</v>
      </c>
      <c r="AM649" s="6">
        <v>11</v>
      </c>
      <c r="AN649" s="6">
        <v>11</v>
      </c>
      <c r="AO649" s="6">
        <v>11</v>
      </c>
      <c r="AP649" s="6">
        <v>11</v>
      </c>
      <c r="AQ649" s="6">
        <v>11</v>
      </c>
      <c r="AR649" s="6">
        <v>11</v>
      </c>
      <c r="AS649" s="6">
        <v>10</v>
      </c>
      <c r="AT649" s="6">
        <v>10</v>
      </c>
      <c r="AU649" s="6">
        <v>10</v>
      </c>
      <c r="AV649" s="6">
        <v>10</v>
      </c>
      <c r="AW649" s="6">
        <v>10</v>
      </c>
      <c r="AX649" s="6">
        <v>10</v>
      </c>
      <c r="AY649" s="6">
        <v>10</v>
      </c>
      <c r="AZ649" s="6">
        <v>10</v>
      </c>
      <c r="BA649" s="6">
        <v>10</v>
      </c>
      <c r="BB649" s="6">
        <v>10</v>
      </c>
      <c r="BC649" s="7">
        <v>10</v>
      </c>
    </row>
    <row r="650" spans="2:55" x14ac:dyDescent="0.2">
      <c r="B650" s="5" t="s">
        <v>147</v>
      </c>
      <c r="C650" s="6">
        <v>16</v>
      </c>
      <c r="D650" s="6" t="s">
        <v>107</v>
      </c>
      <c r="E650" s="6">
        <v>29</v>
      </c>
      <c r="F650" s="6">
        <v>115</v>
      </c>
      <c r="G650" s="6">
        <v>10</v>
      </c>
      <c r="H650" s="6">
        <v>10</v>
      </c>
      <c r="I650" s="6">
        <v>10</v>
      </c>
      <c r="J650" s="6">
        <v>11</v>
      </c>
      <c r="K650" s="6">
        <v>10</v>
      </c>
      <c r="L650" s="6">
        <v>10</v>
      </c>
      <c r="M650" s="6">
        <v>11</v>
      </c>
      <c r="N650" s="6">
        <v>10</v>
      </c>
      <c r="O650" s="6">
        <v>11</v>
      </c>
      <c r="P650" s="6">
        <v>10</v>
      </c>
      <c r="Q650" s="6">
        <v>10</v>
      </c>
      <c r="R650" s="6">
        <v>11</v>
      </c>
      <c r="S650" s="6">
        <v>11</v>
      </c>
      <c r="T650" s="6">
        <v>11</v>
      </c>
      <c r="U650" s="6">
        <v>11</v>
      </c>
      <c r="V650" s="6">
        <v>10</v>
      </c>
      <c r="W650" s="6">
        <v>10</v>
      </c>
      <c r="X650" s="6">
        <v>12</v>
      </c>
      <c r="Y650" s="6">
        <v>10</v>
      </c>
      <c r="Z650" s="6">
        <v>11</v>
      </c>
      <c r="AA650" s="6">
        <v>11</v>
      </c>
      <c r="AB650" s="6">
        <v>11</v>
      </c>
      <c r="AC650" s="6">
        <v>10</v>
      </c>
      <c r="AD650" s="6">
        <v>11</v>
      </c>
      <c r="AE650" s="6">
        <v>11</v>
      </c>
      <c r="AF650" s="6">
        <v>11</v>
      </c>
      <c r="AG650" s="6">
        <v>11</v>
      </c>
      <c r="AH650" s="6">
        <v>11</v>
      </c>
      <c r="AI650" s="6">
        <v>11</v>
      </c>
      <c r="AJ650" s="6">
        <v>11</v>
      </c>
      <c r="AK650" s="6">
        <v>11</v>
      </c>
      <c r="AL650" s="6">
        <v>12</v>
      </c>
      <c r="AM650" s="6">
        <v>11</v>
      </c>
      <c r="AN650" s="6">
        <v>11</v>
      </c>
      <c r="AO650" s="6">
        <v>11</v>
      </c>
      <c r="AP650" s="6">
        <v>11</v>
      </c>
      <c r="AQ650" s="6">
        <v>11</v>
      </c>
      <c r="AR650" s="6">
        <v>12</v>
      </c>
      <c r="AS650" s="6">
        <v>10</v>
      </c>
      <c r="AT650" s="6">
        <v>10</v>
      </c>
      <c r="AU650" s="6">
        <v>10</v>
      </c>
      <c r="AV650" s="6">
        <v>10</v>
      </c>
      <c r="AW650" s="6">
        <v>10</v>
      </c>
      <c r="AX650" s="6">
        <v>10</v>
      </c>
      <c r="AY650" s="6">
        <v>10</v>
      </c>
      <c r="AZ650" s="6">
        <v>10</v>
      </c>
      <c r="BA650" s="6">
        <v>10</v>
      </c>
      <c r="BB650" s="6">
        <v>10</v>
      </c>
      <c r="BC650" s="7">
        <v>10</v>
      </c>
    </row>
    <row r="651" spans="2:55" x14ac:dyDescent="0.2">
      <c r="B651" s="5" t="s">
        <v>147</v>
      </c>
      <c r="C651" s="6">
        <v>16</v>
      </c>
      <c r="D651" s="6" t="s">
        <v>107</v>
      </c>
      <c r="E651" s="6">
        <v>29</v>
      </c>
      <c r="F651" s="6">
        <v>115</v>
      </c>
      <c r="G651" s="6">
        <v>10</v>
      </c>
      <c r="H651" s="6">
        <v>10</v>
      </c>
      <c r="I651" s="6">
        <v>10</v>
      </c>
      <c r="J651" s="6">
        <v>10</v>
      </c>
      <c r="K651" s="6">
        <v>11</v>
      </c>
      <c r="L651" s="6">
        <v>10</v>
      </c>
      <c r="M651" s="6">
        <v>11</v>
      </c>
      <c r="N651" s="6">
        <v>10</v>
      </c>
      <c r="O651" s="6">
        <v>11</v>
      </c>
      <c r="P651" s="6">
        <v>10</v>
      </c>
      <c r="Q651" s="6">
        <v>10</v>
      </c>
      <c r="R651" s="6">
        <v>12</v>
      </c>
      <c r="S651" s="6">
        <v>10</v>
      </c>
      <c r="T651" s="6">
        <v>10</v>
      </c>
      <c r="U651" s="6">
        <v>11</v>
      </c>
      <c r="V651" s="6">
        <v>10</v>
      </c>
      <c r="W651" s="6">
        <v>10</v>
      </c>
      <c r="X651" s="6">
        <v>11</v>
      </c>
      <c r="Y651" s="6">
        <v>10</v>
      </c>
      <c r="Z651" s="6">
        <v>11</v>
      </c>
      <c r="AA651" s="6">
        <v>12</v>
      </c>
      <c r="AB651" s="6">
        <v>12</v>
      </c>
      <c r="AC651" s="6">
        <v>10</v>
      </c>
      <c r="AD651" s="6">
        <v>10</v>
      </c>
      <c r="AE651" s="6">
        <v>11</v>
      </c>
      <c r="AF651" s="6">
        <v>11</v>
      </c>
      <c r="AG651" s="6">
        <v>12</v>
      </c>
      <c r="AH651" s="6">
        <v>11</v>
      </c>
      <c r="AI651" s="6">
        <v>11</v>
      </c>
      <c r="AJ651" s="6">
        <v>11</v>
      </c>
      <c r="AK651" s="6">
        <v>11</v>
      </c>
      <c r="AL651" s="6">
        <v>12</v>
      </c>
      <c r="AM651" s="6">
        <v>12</v>
      </c>
      <c r="AN651" s="6">
        <v>10</v>
      </c>
      <c r="AO651" s="6">
        <v>10</v>
      </c>
      <c r="AP651" s="6">
        <v>11</v>
      </c>
      <c r="AQ651" s="6">
        <v>12</v>
      </c>
      <c r="AR651" s="6">
        <v>11</v>
      </c>
      <c r="AS651" s="6">
        <v>10</v>
      </c>
      <c r="AT651" s="6">
        <v>10</v>
      </c>
      <c r="AU651" s="6">
        <v>10</v>
      </c>
      <c r="AV651" s="6">
        <v>10</v>
      </c>
      <c r="AW651" s="6">
        <v>10</v>
      </c>
      <c r="AX651" s="6">
        <v>10</v>
      </c>
      <c r="AY651" s="6">
        <v>10</v>
      </c>
      <c r="AZ651" s="6">
        <v>10</v>
      </c>
      <c r="BA651" s="6">
        <v>10</v>
      </c>
      <c r="BB651" s="6">
        <v>10</v>
      </c>
      <c r="BC651" s="7">
        <v>10</v>
      </c>
    </row>
    <row r="652" spans="2:55" x14ac:dyDescent="0.2">
      <c r="B652" s="5" t="s">
        <v>147</v>
      </c>
      <c r="C652" s="6">
        <v>16</v>
      </c>
      <c r="D652" s="6" t="s">
        <v>107</v>
      </c>
      <c r="E652" s="6">
        <v>30</v>
      </c>
      <c r="F652" s="6">
        <v>114</v>
      </c>
      <c r="G652" s="6">
        <v>10</v>
      </c>
      <c r="H652" s="6">
        <v>10</v>
      </c>
      <c r="I652" s="6">
        <v>10</v>
      </c>
      <c r="J652" s="6">
        <v>10</v>
      </c>
      <c r="K652" s="6">
        <v>11</v>
      </c>
      <c r="L652" s="6">
        <v>10</v>
      </c>
      <c r="M652" s="6">
        <v>10</v>
      </c>
      <c r="N652" s="6">
        <v>10</v>
      </c>
      <c r="O652" s="6">
        <v>11</v>
      </c>
      <c r="P652" s="6">
        <v>10</v>
      </c>
      <c r="Q652" s="6">
        <v>10</v>
      </c>
      <c r="R652" s="6">
        <v>11</v>
      </c>
      <c r="S652" s="6">
        <v>11</v>
      </c>
      <c r="T652" s="6">
        <v>10</v>
      </c>
      <c r="U652" s="6">
        <v>11</v>
      </c>
      <c r="V652" s="6">
        <v>10</v>
      </c>
      <c r="W652" s="6">
        <v>10</v>
      </c>
      <c r="X652" s="6">
        <v>11</v>
      </c>
      <c r="Y652" s="6">
        <v>10</v>
      </c>
      <c r="Z652" s="6">
        <v>11</v>
      </c>
      <c r="AA652" s="6">
        <v>12</v>
      </c>
      <c r="AB652" s="6">
        <v>11</v>
      </c>
      <c r="AC652" s="6">
        <v>10</v>
      </c>
      <c r="AD652" s="6">
        <v>10</v>
      </c>
      <c r="AE652" s="6">
        <v>11</v>
      </c>
      <c r="AF652" s="6">
        <v>10</v>
      </c>
      <c r="AG652" s="6">
        <v>11</v>
      </c>
      <c r="AH652" s="6">
        <v>11</v>
      </c>
      <c r="AI652" s="6">
        <v>11</v>
      </c>
      <c r="AJ652" s="6">
        <v>11</v>
      </c>
      <c r="AK652" s="6">
        <v>11</v>
      </c>
      <c r="AL652" s="6">
        <v>12</v>
      </c>
      <c r="AM652" s="6">
        <v>11</v>
      </c>
      <c r="AN652" s="6">
        <v>11</v>
      </c>
      <c r="AO652" s="6">
        <v>10</v>
      </c>
      <c r="AP652" s="6">
        <v>11</v>
      </c>
      <c r="AQ652" s="6">
        <v>11</v>
      </c>
      <c r="AR652" s="6">
        <v>11</v>
      </c>
      <c r="AS652" s="6">
        <v>10</v>
      </c>
      <c r="AT652" s="6">
        <v>10</v>
      </c>
      <c r="AU652" s="6">
        <v>10</v>
      </c>
      <c r="AV652" s="6">
        <v>10</v>
      </c>
      <c r="AW652" s="6">
        <v>10</v>
      </c>
      <c r="AX652" s="6">
        <v>10</v>
      </c>
      <c r="AY652" s="6">
        <v>10</v>
      </c>
      <c r="AZ652" s="6">
        <v>10</v>
      </c>
      <c r="BA652" s="6">
        <v>10</v>
      </c>
      <c r="BB652" s="6">
        <v>10</v>
      </c>
      <c r="BC652" s="7">
        <v>10</v>
      </c>
    </row>
    <row r="653" spans="2:55" x14ac:dyDescent="0.2">
      <c r="B653" s="5" t="s">
        <v>148</v>
      </c>
      <c r="C653" s="6">
        <v>16</v>
      </c>
      <c r="D653" s="6" t="s">
        <v>107</v>
      </c>
      <c r="E653" s="6">
        <v>30</v>
      </c>
      <c r="F653" s="6">
        <v>114</v>
      </c>
      <c r="G653" s="6">
        <v>10</v>
      </c>
      <c r="H653" s="6">
        <v>10</v>
      </c>
      <c r="I653" s="6">
        <v>10</v>
      </c>
      <c r="J653" s="6">
        <v>10</v>
      </c>
      <c r="K653" s="6">
        <v>11</v>
      </c>
      <c r="L653" s="6">
        <v>11</v>
      </c>
      <c r="M653" s="6">
        <v>11</v>
      </c>
      <c r="N653" s="6">
        <v>11</v>
      </c>
      <c r="O653" s="6">
        <v>11</v>
      </c>
      <c r="P653" s="6">
        <v>10</v>
      </c>
      <c r="Q653" s="6">
        <v>11</v>
      </c>
      <c r="R653" s="6">
        <v>12</v>
      </c>
      <c r="S653" s="6">
        <v>11</v>
      </c>
      <c r="T653" s="6">
        <v>10</v>
      </c>
      <c r="U653" s="6">
        <v>10</v>
      </c>
      <c r="V653" s="6">
        <v>11</v>
      </c>
      <c r="W653" s="6">
        <v>10</v>
      </c>
      <c r="X653" s="6">
        <v>12</v>
      </c>
      <c r="Y653" s="6">
        <v>10</v>
      </c>
      <c r="Z653" s="6">
        <v>11</v>
      </c>
      <c r="AA653" s="6">
        <v>12</v>
      </c>
      <c r="AB653" s="6">
        <v>12</v>
      </c>
      <c r="AC653" s="6">
        <v>10</v>
      </c>
      <c r="AD653" s="6">
        <v>10</v>
      </c>
      <c r="AE653" s="6">
        <v>11</v>
      </c>
      <c r="AF653" s="6">
        <v>11</v>
      </c>
      <c r="AG653" s="6">
        <v>12</v>
      </c>
      <c r="AH653" s="6">
        <v>11</v>
      </c>
      <c r="AI653" s="6">
        <v>11</v>
      </c>
      <c r="AJ653" s="6">
        <v>11</v>
      </c>
      <c r="AK653" s="6">
        <v>11</v>
      </c>
      <c r="AL653" s="6">
        <v>12</v>
      </c>
      <c r="AM653" s="6">
        <v>11</v>
      </c>
      <c r="AN653" s="6">
        <v>10</v>
      </c>
      <c r="AO653" s="6">
        <v>10</v>
      </c>
      <c r="AP653" s="6">
        <v>11</v>
      </c>
      <c r="AQ653" s="6">
        <v>11</v>
      </c>
      <c r="AR653" s="6">
        <v>12</v>
      </c>
      <c r="AS653" s="6">
        <v>10</v>
      </c>
      <c r="AT653" s="6">
        <v>10</v>
      </c>
      <c r="AU653" s="6">
        <v>10</v>
      </c>
      <c r="AV653" s="6">
        <v>10</v>
      </c>
      <c r="AW653" s="6">
        <v>10</v>
      </c>
      <c r="AX653" s="6">
        <v>10</v>
      </c>
      <c r="AY653" s="6">
        <v>10</v>
      </c>
      <c r="AZ653" s="6">
        <v>10</v>
      </c>
      <c r="BA653" s="6">
        <v>10</v>
      </c>
      <c r="BB653" s="6">
        <v>10</v>
      </c>
      <c r="BC653" s="7">
        <v>10</v>
      </c>
    </row>
    <row r="654" spans="2:55" x14ac:dyDescent="0.2">
      <c r="B654" s="5" t="s">
        <v>148</v>
      </c>
      <c r="C654" s="6">
        <v>16</v>
      </c>
      <c r="D654" s="6" t="s">
        <v>107</v>
      </c>
      <c r="E654" s="6">
        <v>27</v>
      </c>
      <c r="F654" s="6">
        <v>113</v>
      </c>
      <c r="G654" s="6">
        <v>10</v>
      </c>
      <c r="H654" s="6">
        <v>10</v>
      </c>
      <c r="I654" s="6">
        <v>10</v>
      </c>
      <c r="J654" s="6">
        <v>10</v>
      </c>
      <c r="K654" s="6">
        <v>10</v>
      </c>
      <c r="L654" s="6">
        <v>10</v>
      </c>
      <c r="M654" s="6">
        <v>10</v>
      </c>
      <c r="N654" s="6">
        <v>10</v>
      </c>
      <c r="O654" s="6">
        <v>11</v>
      </c>
      <c r="P654" s="6">
        <v>10</v>
      </c>
      <c r="Q654" s="6">
        <v>10</v>
      </c>
      <c r="R654" s="6">
        <v>12</v>
      </c>
      <c r="S654" s="6">
        <v>11</v>
      </c>
      <c r="T654" s="6">
        <v>10</v>
      </c>
      <c r="U654" s="6">
        <v>11</v>
      </c>
      <c r="V654" s="6">
        <v>10</v>
      </c>
      <c r="W654" s="6">
        <v>10</v>
      </c>
      <c r="X654" s="6">
        <v>11</v>
      </c>
      <c r="Y654" s="6">
        <v>10</v>
      </c>
      <c r="Z654" s="6">
        <v>11</v>
      </c>
      <c r="AA654" s="6">
        <v>12</v>
      </c>
      <c r="AB654" s="6">
        <v>11</v>
      </c>
      <c r="AC654" s="6">
        <v>10</v>
      </c>
      <c r="AD654" s="6">
        <v>10</v>
      </c>
      <c r="AE654" s="6">
        <v>10</v>
      </c>
      <c r="AF654" s="6">
        <v>11</v>
      </c>
      <c r="AG654" s="6">
        <v>11</v>
      </c>
      <c r="AH654" s="6">
        <v>10</v>
      </c>
      <c r="AI654" s="6">
        <v>11</v>
      </c>
      <c r="AJ654" s="6">
        <v>11</v>
      </c>
      <c r="AK654" s="6">
        <v>12</v>
      </c>
      <c r="AL654" s="6">
        <v>12</v>
      </c>
      <c r="AM654" s="6">
        <v>11</v>
      </c>
      <c r="AN654" s="6">
        <v>10</v>
      </c>
      <c r="AO654" s="6">
        <v>10</v>
      </c>
      <c r="AP654" s="6">
        <v>11</v>
      </c>
      <c r="AQ654" s="6">
        <v>11</v>
      </c>
      <c r="AR654" s="6">
        <v>11</v>
      </c>
      <c r="AS654" s="6">
        <v>10</v>
      </c>
      <c r="AT654" s="6">
        <v>10</v>
      </c>
      <c r="AU654" s="6">
        <v>10</v>
      </c>
      <c r="AV654" s="6">
        <v>10</v>
      </c>
      <c r="AW654" s="6">
        <v>10</v>
      </c>
      <c r="AX654" s="6">
        <v>10</v>
      </c>
      <c r="AY654" s="6">
        <v>10</v>
      </c>
      <c r="AZ654" s="6">
        <v>10</v>
      </c>
      <c r="BA654" s="6">
        <v>10</v>
      </c>
      <c r="BB654" s="6">
        <v>10</v>
      </c>
      <c r="BC654" s="7">
        <v>10</v>
      </c>
    </row>
    <row r="655" spans="2:55" x14ac:dyDescent="0.2">
      <c r="B655" s="5" t="s">
        <v>148</v>
      </c>
      <c r="C655" s="6">
        <v>16</v>
      </c>
      <c r="D655" s="6" t="s">
        <v>107</v>
      </c>
      <c r="E655" s="6">
        <v>30</v>
      </c>
      <c r="F655" s="6">
        <v>113</v>
      </c>
      <c r="G655" s="6">
        <v>10</v>
      </c>
      <c r="H655" s="6">
        <v>10</v>
      </c>
      <c r="I655" s="6">
        <v>10</v>
      </c>
      <c r="J655" s="6">
        <v>10</v>
      </c>
      <c r="K655" s="6">
        <v>11</v>
      </c>
      <c r="L655" s="6">
        <v>10</v>
      </c>
      <c r="M655" s="6">
        <v>10</v>
      </c>
      <c r="N655" s="6">
        <v>10</v>
      </c>
      <c r="O655" s="6">
        <v>11</v>
      </c>
      <c r="P655" s="6">
        <v>10</v>
      </c>
      <c r="Q655" s="6">
        <v>10</v>
      </c>
      <c r="R655" s="6">
        <v>12</v>
      </c>
      <c r="S655" s="6">
        <v>10</v>
      </c>
      <c r="T655" s="6">
        <v>10</v>
      </c>
      <c r="U655" s="6">
        <v>11</v>
      </c>
      <c r="V655" s="6">
        <v>11</v>
      </c>
      <c r="W655" s="6">
        <v>10</v>
      </c>
      <c r="X655" s="6">
        <v>12</v>
      </c>
      <c r="Y655" s="6">
        <v>10</v>
      </c>
      <c r="Z655" s="6">
        <v>10</v>
      </c>
      <c r="AA655" s="6">
        <v>12</v>
      </c>
      <c r="AB655" s="6">
        <v>11</v>
      </c>
      <c r="AC655" s="6">
        <v>10</v>
      </c>
      <c r="AD655" s="6">
        <v>10</v>
      </c>
      <c r="AE655" s="6">
        <v>11</v>
      </c>
      <c r="AF655" s="6">
        <v>11</v>
      </c>
      <c r="AG655" s="6">
        <v>11</v>
      </c>
      <c r="AH655" s="6">
        <v>11</v>
      </c>
      <c r="AI655" s="6">
        <v>11</v>
      </c>
      <c r="AJ655" s="6">
        <v>11</v>
      </c>
      <c r="AK655" s="6">
        <v>11</v>
      </c>
      <c r="AL655" s="6">
        <v>12</v>
      </c>
      <c r="AM655" s="6">
        <v>11</v>
      </c>
      <c r="AN655" s="6">
        <v>10</v>
      </c>
      <c r="AO655" s="6">
        <v>11</v>
      </c>
      <c r="AP655" s="6">
        <v>11</v>
      </c>
      <c r="AQ655" s="6">
        <v>12</v>
      </c>
      <c r="AR655" s="6">
        <v>11</v>
      </c>
      <c r="AS655" s="6">
        <v>10</v>
      </c>
      <c r="AT655" s="6">
        <v>10</v>
      </c>
      <c r="AU655" s="6">
        <v>10</v>
      </c>
      <c r="AV655" s="6">
        <v>10</v>
      </c>
      <c r="AW655" s="6">
        <v>10</v>
      </c>
      <c r="AX655" s="6">
        <v>10</v>
      </c>
      <c r="AY655" s="6">
        <v>10</v>
      </c>
      <c r="AZ655" s="6">
        <v>10</v>
      </c>
      <c r="BA655" s="6">
        <v>10</v>
      </c>
      <c r="BB655" s="6">
        <v>10</v>
      </c>
      <c r="BC655" s="7">
        <v>10</v>
      </c>
    </row>
    <row r="656" spans="2:55" x14ac:dyDescent="0.2">
      <c r="B656" s="5" t="s">
        <v>148</v>
      </c>
      <c r="C656" s="6">
        <v>16</v>
      </c>
      <c r="D656" s="6" t="s">
        <v>107</v>
      </c>
      <c r="E656" s="6">
        <v>30</v>
      </c>
      <c r="F656" s="6">
        <v>113</v>
      </c>
      <c r="G656" s="6">
        <v>10</v>
      </c>
      <c r="H656" s="6">
        <v>10</v>
      </c>
      <c r="I656" s="6">
        <v>10</v>
      </c>
      <c r="J656" s="6">
        <v>11</v>
      </c>
      <c r="K656" s="6">
        <v>11</v>
      </c>
      <c r="L656" s="6">
        <v>11</v>
      </c>
      <c r="M656" s="6">
        <v>10</v>
      </c>
      <c r="N656" s="6">
        <v>10</v>
      </c>
      <c r="O656" s="6">
        <v>11</v>
      </c>
      <c r="P656" s="6">
        <v>10</v>
      </c>
      <c r="Q656" s="6">
        <v>10</v>
      </c>
      <c r="R656" s="6">
        <v>11</v>
      </c>
      <c r="S656" s="6">
        <v>11</v>
      </c>
      <c r="T656" s="6">
        <v>11</v>
      </c>
      <c r="U656" s="6">
        <v>11</v>
      </c>
      <c r="V656" s="6">
        <v>11</v>
      </c>
      <c r="W656" s="6">
        <v>10</v>
      </c>
      <c r="X656" s="6">
        <v>11</v>
      </c>
      <c r="Y656" s="6">
        <v>10</v>
      </c>
      <c r="Z656" s="6">
        <v>11</v>
      </c>
      <c r="AA656" s="6">
        <v>11</v>
      </c>
      <c r="AB656" s="6">
        <v>11</v>
      </c>
      <c r="AC656" s="6">
        <v>10</v>
      </c>
      <c r="AD656" s="6">
        <v>11</v>
      </c>
      <c r="AE656" s="6">
        <v>11</v>
      </c>
      <c r="AF656" s="6">
        <v>10</v>
      </c>
      <c r="AG656" s="6">
        <v>11</v>
      </c>
      <c r="AH656" s="6">
        <v>11</v>
      </c>
      <c r="AI656" s="6">
        <v>12</v>
      </c>
      <c r="AJ656" s="6">
        <v>11</v>
      </c>
      <c r="AK656" s="6">
        <v>11</v>
      </c>
      <c r="AL656" s="6">
        <v>12</v>
      </c>
      <c r="AM656" s="6">
        <v>11</v>
      </c>
      <c r="AN656" s="6">
        <v>10</v>
      </c>
      <c r="AO656" s="6">
        <v>10</v>
      </c>
      <c r="AP656" s="6">
        <v>12</v>
      </c>
      <c r="AQ656" s="6">
        <v>11</v>
      </c>
      <c r="AR656" s="6">
        <v>12</v>
      </c>
      <c r="AS656" s="6">
        <v>10</v>
      </c>
      <c r="AT656" s="6">
        <v>10</v>
      </c>
      <c r="AU656" s="6">
        <v>10</v>
      </c>
      <c r="AV656" s="6">
        <v>10</v>
      </c>
      <c r="AW656" s="6">
        <v>10</v>
      </c>
      <c r="AX656" s="6">
        <v>10</v>
      </c>
      <c r="AY656" s="6">
        <v>10</v>
      </c>
      <c r="AZ656" s="6">
        <v>10</v>
      </c>
      <c r="BA656" s="6">
        <v>10</v>
      </c>
      <c r="BB656" s="6">
        <v>10</v>
      </c>
      <c r="BC656" s="7">
        <v>10</v>
      </c>
    </row>
    <row r="657" spans="2:55" x14ac:dyDescent="0.2">
      <c r="B657" s="5" t="s">
        <v>147</v>
      </c>
      <c r="C657" s="6">
        <v>16</v>
      </c>
      <c r="D657" s="6" t="s">
        <v>107</v>
      </c>
      <c r="E657" s="6">
        <v>29</v>
      </c>
      <c r="F657" s="6">
        <v>113</v>
      </c>
      <c r="G657" s="6">
        <v>10</v>
      </c>
      <c r="H657" s="6">
        <v>10</v>
      </c>
      <c r="I657" s="6">
        <v>10</v>
      </c>
      <c r="J657" s="6">
        <v>10</v>
      </c>
      <c r="K657" s="6">
        <v>11</v>
      </c>
      <c r="L657" s="6">
        <v>10</v>
      </c>
      <c r="M657" s="6">
        <v>11</v>
      </c>
      <c r="N657" s="6">
        <v>10</v>
      </c>
      <c r="O657" s="6">
        <v>11</v>
      </c>
      <c r="P657" s="6">
        <v>10</v>
      </c>
      <c r="Q657" s="6">
        <v>10</v>
      </c>
      <c r="R657" s="6">
        <v>11</v>
      </c>
      <c r="S657" s="6">
        <v>11</v>
      </c>
      <c r="T657" s="6">
        <v>10</v>
      </c>
      <c r="U657" s="6">
        <v>11</v>
      </c>
      <c r="V657" s="6">
        <v>10</v>
      </c>
      <c r="W657" s="6">
        <v>10</v>
      </c>
      <c r="X657" s="6">
        <v>11</v>
      </c>
      <c r="Y657" s="6">
        <v>10</v>
      </c>
      <c r="Z657" s="6">
        <v>11</v>
      </c>
      <c r="AA657" s="6">
        <v>11</v>
      </c>
      <c r="AB657" s="6">
        <v>12</v>
      </c>
      <c r="AC657" s="6">
        <v>10</v>
      </c>
      <c r="AD657" s="6">
        <v>11</v>
      </c>
      <c r="AE657" s="6">
        <v>11</v>
      </c>
      <c r="AF657" s="6">
        <v>11</v>
      </c>
      <c r="AG657" s="6">
        <v>12</v>
      </c>
      <c r="AH657" s="6">
        <v>10</v>
      </c>
      <c r="AI657" s="6">
        <v>11</v>
      </c>
      <c r="AJ657" s="6">
        <v>11</v>
      </c>
      <c r="AK657" s="6">
        <v>11</v>
      </c>
      <c r="AL657" s="6">
        <v>12</v>
      </c>
      <c r="AM657" s="6">
        <v>12</v>
      </c>
      <c r="AN657" s="6">
        <v>10</v>
      </c>
      <c r="AO657" s="6">
        <v>11</v>
      </c>
      <c r="AP657" s="6">
        <v>11</v>
      </c>
      <c r="AQ657" s="6">
        <v>11</v>
      </c>
      <c r="AR657" s="6">
        <v>11</v>
      </c>
      <c r="AS657" s="6">
        <v>10</v>
      </c>
      <c r="AT657" s="6">
        <v>10</v>
      </c>
      <c r="AU657" s="6">
        <v>10</v>
      </c>
      <c r="AV657" s="6">
        <v>10</v>
      </c>
      <c r="AW657" s="6">
        <v>10</v>
      </c>
      <c r="AX657" s="6">
        <v>10</v>
      </c>
      <c r="AY657" s="6">
        <v>10</v>
      </c>
      <c r="AZ657" s="6">
        <v>10</v>
      </c>
      <c r="BA657" s="6">
        <v>10</v>
      </c>
      <c r="BB657" s="6">
        <v>10</v>
      </c>
      <c r="BC657" s="7">
        <v>10</v>
      </c>
    </row>
    <row r="658" spans="2:55" x14ac:dyDescent="0.2">
      <c r="B658" s="5" t="s">
        <v>147</v>
      </c>
      <c r="C658" s="6">
        <v>16</v>
      </c>
      <c r="D658" s="6" t="s">
        <v>107</v>
      </c>
      <c r="E658" s="6">
        <v>29</v>
      </c>
      <c r="F658" s="6">
        <v>112</v>
      </c>
      <c r="G658" s="6">
        <v>10</v>
      </c>
      <c r="H658" s="6">
        <v>10</v>
      </c>
      <c r="I658" s="6">
        <v>10</v>
      </c>
      <c r="J658" s="6">
        <v>10</v>
      </c>
      <c r="K658" s="6">
        <v>10</v>
      </c>
      <c r="L658" s="6">
        <v>10</v>
      </c>
      <c r="M658" s="6">
        <v>11</v>
      </c>
      <c r="N658" s="6">
        <v>10</v>
      </c>
      <c r="O658" s="6">
        <v>11</v>
      </c>
      <c r="P658" s="6">
        <v>10</v>
      </c>
      <c r="Q658" s="6">
        <v>10</v>
      </c>
      <c r="R658" s="6">
        <v>11</v>
      </c>
      <c r="S658" s="6">
        <v>10</v>
      </c>
      <c r="T658" s="6">
        <v>10</v>
      </c>
      <c r="U658" s="6">
        <v>11</v>
      </c>
      <c r="V658" s="6">
        <v>11</v>
      </c>
      <c r="W658" s="6">
        <v>10</v>
      </c>
      <c r="X658" s="6">
        <v>11</v>
      </c>
      <c r="Y658" s="6">
        <v>10</v>
      </c>
      <c r="Z658" s="6">
        <v>11</v>
      </c>
      <c r="AA658" s="6">
        <v>12</v>
      </c>
      <c r="AB658" s="6">
        <v>11</v>
      </c>
      <c r="AC658" s="6">
        <v>10</v>
      </c>
      <c r="AD658" s="6">
        <v>10</v>
      </c>
      <c r="AE658" s="6">
        <v>11</v>
      </c>
      <c r="AF658" s="6">
        <v>11</v>
      </c>
      <c r="AG658" s="6">
        <v>11</v>
      </c>
      <c r="AH658" s="6">
        <v>11</v>
      </c>
      <c r="AI658" s="6">
        <v>11</v>
      </c>
      <c r="AJ658" s="6">
        <v>11</v>
      </c>
      <c r="AK658" s="6">
        <v>11</v>
      </c>
      <c r="AL658" s="6">
        <v>12</v>
      </c>
      <c r="AM658" s="6">
        <v>12</v>
      </c>
      <c r="AN658" s="6">
        <v>10</v>
      </c>
      <c r="AO658" s="6">
        <v>10</v>
      </c>
      <c r="AP658" s="6">
        <v>11</v>
      </c>
      <c r="AQ658" s="6">
        <v>11</v>
      </c>
      <c r="AR658" s="6">
        <v>12</v>
      </c>
      <c r="AS658" s="6">
        <v>10</v>
      </c>
      <c r="AT658" s="6">
        <v>10</v>
      </c>
      <c r="AU658" s="6">
        <v>10</v>
      </c>
      <c r="AV658" s="6">
        <v>10</v>
      </c>
      <c r="AW658" s="6">
        <v>10</v>
      </c>
      <c r="AX658" s="6">
        <v>10</v>
      </c>
      <c r="AY658" s="6">
        <v>10</v>
      </c>
      <c r="AZ658" s="6">
        <v>10</v>
      </c>
      <c r="BA658" s="6">
        <v>10</v>
      </c>
      <c r="BB658" s="6">
        <v>10</v>
      </c>
      <c r="BC658" s="7">
        <v>10</v>
      </c>
    </row>
    <row r="659" spans="2:55" x14ac:dyDescent="0.2">
      <c r="B659" s="5" t="s">
        <v>148</v>
      </c>
      <c r="C659" s="6">
        <v>16</v>
      </c>
      <c r="D659" s="6" t="s">
        <v>107</v>
      </c>
      <c r="E659" s="6">
        <v>30</v>
      </c>
      <c r="F659" s="6">
        <v>112</v>
      </c>
      <c r="G659" s="6">
        <v>10</v>
      </c>
      <c r="H659" s="6">
        <v>10</v>
      </c>
      <c r="I659" s="6">
        <v>10</v>
      </c>
      <c r="J659" s="6">
        <v>10</v>
      </c>
      <c r="K659" s="6">
        <v>11</v>
      </c>
      <c r="L659" s="6">
        <v>10</v>
      </c>
      <c r="M659" s="6">
        <v>10</v>
      </c>
      <c r="N659" s="6">
        <v>10</v>
      </c>
      <c r="O659" s="6">
        <v>11</v>
      </c>
      <c r="P659" s="6">
        <v>10</v>
      </c>
      <c r="Q659" s="6">
        <v>10</v>
      </c>
      <c r="R659" s="6">
        <v>11</v>
      </c>
      <c r="S659" s="6">
        <v>10</v>
      </c>
      <c r="T659" s="6">
        <v>10</v>
      </c>
      <c r="U659" s="6">
        <v>11</v>
      </c>
      <c r="V659" s="6">
        <v>11</v>
      </c>
      <c r="W659" s="6">
        <v>10</v>
      </c>
      <c r="X659" s="6">
        <v>11</v>
      </c>
      <c r="Y659" s="6">
        <v>10</v>
      </c>
      <c r="Z659" s="6">
        <v>11</v>
      </c>
      <c r="AA659" s="6">
        <v>11</v>
      </c>
      <c r="AB659" s="6">
        <v>11</v>
      </c>
      <c r="AC659" s="6">
        <v>10</v>
      </c>
      <c r="AD659" s="6">
        <v>11</v>
      </c>
      <c r="AE659" s="6">
        <v>11</v>
      </c>
      <c r="AF659" s="6">
        <v>11</v>
      </c>
      <c r="AG659" s="6">
        <v>11</v>
      </c>
      <c r="AH659" s="6">
        <v>10</v>
      </c>
      <c r="AI659" s="6">
        <v>11</v>
      </c>
      <c r="AJ659" s="6">
        <v>10</v>
      </c>
      <c r="AK659" s="6">
        <v>12</v>
      </c>
      <c r="AL659" s="6">
        <v>12</v>
      </c>
      <c r="AM659" s="6">
        <v>12</v>
      </c>
      <c r="AN659" s="6">
        <v>10</v>
      </c>
      <c r="AO659" s="6">
        <v>11</v>
      </c>
      <c r="AP659" s="6">
        <v>11</v>
      </c>
      <c r="AQ659" s="6">
        <v>12</v>
      </c>
      <c r="AR659" s="6">
        <v>11</v>
      </c>
      <c r="AS659" s="6">
        <v>10</v>
      </c>
      <c r="AT659" s="6">
        <v>10</v>
      </c>
      <c r="AU659" s="6">
        <v>10</v>
      </c>
      <c r="AV659" s="6">
        <v>10</v>
      </c>
      <c r="AW659" s="6">
        <v>10</v>
      </c>
      <c r="AX659" s="6">
        <v>10</v>
      </c>
      <c r="AY659" s="6">
        <v>10</v>
      </c>
      <c r="AZ659" s="6">
        <v>10</v>
      </c>
      <c r="BA659" s="6">
        <v>10</v>
      </c>
      <c r="BB659" s="6">
        <v>10</v>
      </c>
      <c r="BC659" s="7">
        <v>10</v>
      </c>
    </row>
    <row r="660" spans="2:55" x14ac:dyDescent="0.2">
      <c r="B660" s="5" t="s">
        <v>148</v>
      </c>
      <c r="C660" s="6">
        <v>16</v>
      </c>
      <c r="D660" s="6" t="s">
        <v>107</v>
      </c>
      <c r="E660" s="6">
        <v>28</v>
      </c>
      <c r="F660" s="6">
        <v>112</v>
      </c>
      <c r="G660" s="6">
        <v>10</v>
      </c>
      <c r="H660" s="6">
        <v>10</v>
      </c>
      <c r="I660" s="6">
        <v>10</v>
      </c>
      <c r="J660" s="6">
        <v>11</v>
      </c>
      <c r="K660" s="6">
        <v>11</v>
      </c>
      <c r="L660" s="6">
        <v>10</v>
      </c>
      <c r="M660" s="6">
        <v>10</v>
      </c>
      <c r="N660" s="6">
        <v>10</v>
      </c>
      <c r="O660" s="6">
        <v>11</v>
      </c>
      <c r="P660" s="6">
        <v>10</v>
      </c>
      <c r="Q660" s="6">
        <v>10</v>
      </c>
      <c r="R660" s="6">
        <v>11</v>
      </c>
      <c r="S660" s="6">
        <v>10</v>
      </c>
      <c r="T660" s="6">
        <v>10</v>
      </c>
      <c r="U660" s="6">
        <v>10</v>
      </c>
      <c r="V660" s="6">
        <v>10</v>
      </c>
      <c r="W660" s="6">
        <v>10</v>
      </c>
      <c r="X660" s="6">
        <v>12</v>
      </c>
      <c r="Y660" s="6">
        <v>10</v>
      </c>
      <c r="Z660" s="6">
        <v>11</v>
      </c>
      <c r="AA660" s="6">
        <v>11</v>
      </c>
      <c r="AB660" s="6">
        <v>12</v>
      </c>
      <c r="AC660" s="6">
        <v>10</v>
      </c>
      <c r="AD660" s="6">
        <v>10</v>
      </c>
      <c r="AE660" s="6">
        <v>11</v>
      </c>
      <c r="AF660" s="6">
        <v>10</v>
      </c>
      <c r="AG660" s="6">
        <v>12</v>
      </c>
      <c r="AH660" s="6">
        <v>10</v>
      </c>
      <c r="AI660" s="6">
        <v>11</v>
      </c>
      <c r="AJ660" s="6">
        <v>10</v>
      </c>
      <c r="AK660" s="6">
        <v>11</v>
      </c>
      <c r="AL660" s="6">
        <v>12</v>
      </c>
      <c r="AM660" s="6">
        <v>11</v>
      </c>
      <c r="AN660" s="6">
        <v>10</v>
      </c>
      <c r="AO660" s="6">
        <v>10</v>
      </c>
      <c r="AP660" s="6">
        <v>11</v>
      </c>
      <c r="AQ660" s="6">
        <v>11</v>
      </c>
      <c r="AR660" s="6">
        <v>11</v>
      </c>
      <c r="AS660" s="6">
        <v>10</v>
      </c>
      <c r="AT660" s="6">
        <v>10</v>
      </c>
      <c r="AU660" s="6">
        <v>10</v>
      </c>
      <c r="AV660" s="6">
        <v>10</v>
      </c>
      <c r="AW660" s="6">
        <v>10</v>
      </c>
      <c r="AX660" s="6">
        <v>10</v>
      </c>
      <c r="AY660" s="6">
        <v>10</v>
      </c>
      <c r="AZ660" s="6">
        <v>10</v>
      </c>
      <c r="BA660" s="6">
        <v>10</v>
      </c>
      <c r="BB660" s="6">
        <v>10</v>
      </c>
      <c r="BC660" s="7">
        <v>10</v>
      </c>
    </row>
    <row r="661" spans="2:55" x14ac:dyDescent="0.2">
      <c r="B661" s="5" t="s">
        <v>147</v>
      </c>
      <c r="C661" s="6">
        <v>16</v>
      </c>
      <c r="D661" s="6" t="s">
        <v>107</v>
      </c>
      <c r="E661" s="6">
        <v>28</v>
      </c>
      <c r="F661" s="6">
        <v>111</v>
      </c>
      <c r="G661" s="6">
        <v>10</v>
      </c>
      <c r="H661" s="6">
        <v>10</v>
      </c>
      <c r="I661" s="6">
        <v>10</v>
      </c>
      <c r="J661" s="6">
        <v>10</v>
      </c>
      <c r="K661" s="6">
        <v>10</v>
      </c>
      <c r="L661" s="6">
        <v>10</v>
      </c>
      <c r="M661" s="6">
        <v>11</v>
      </c>
      <c r="N661" s="6">
        <v>10</v>
      </c>
      <c r="O661" s="6">
        <v>11</v>
      </c>
      <c r="P661" s="6">
        <v>10</v>
      </c>
      <c r="Q661" s="6">
        <v>10</v>
      </c>
      <c r="R661" s="6">
        <v>11</v>
      </c>
      <c r="S661" s="6">
        <v>10</v>
      </c>
      <c r="T661" s="6">
        <v>10</v>
      </c>
      <c r="U661" s="6">
        <v>11</v>
      </c>
      <c r="V661" s="6">
        <v>11</v>
      </c>
      <c r="W661" s="6">
        <v>10</v>
      </c>
      <c r="X661" s="6">
        <v>11</v>
      </c>
      <c r="Y661" s="6">
        <v>10</v>
      </c>
      <c r="Z661" s="6">
        <v>11</v>
      </c>
      <c r="AA661" s="6">
        <v>12</v>
      </c>
      <c r="AB661" s="6">
        <v>11</v>
      </c>
      <c r="AC661" s="6">
        <v>10</v>
      </c>
      <c r="AD661" s="6">
        <v>11</v>
      </c>
      <c r="AE661" s="6">
        <v>10</v>
      </c>
      <c r="AF661" s="6">
        <v>11</v>
      </c>
      <c r="AG661" s="6">
        <v>11</v>
      </c>
      <c r="AH661" s="6">
        <v>11</v>
      </c>
      <c r="AI661" s="6">
        <v>12</v>
      </c>
      <c r="AJ661" s="6">
        <v>11</v>
      </c>
      <c r="AK661" s="6">
        <v>11</v>
      </c>
      <c r="AL661" s="6">
        <v>12</v>
      </c>
      <c r="AM661" s="6">
        <v>11</v>
      </c>
      <c r="AN661" s="6">
        <v>10</v>
      </c>
      <c r="AO661" s="6">
        <v>10</v>
      </c>
      <c r="AP661" s="6">
        <v>11</v>
      </c>
      <c r="AQ661" s="6">
        <v>12</v>
      </c>
      <c r="AR661" s="6">
        <v>11</v>
      </c>
      <c r="AS661" s="6">
        <v>10</v>
      </c>
      <c r="AT661" s="6">
        <v>10</v>
      </c>
      <c r="AU661" s="6">
        <v>10</v>
      </c>
      <c r="AV661" s="6">
        <v>10</v>
      </c>
      <c r="AW661" s="6">
        <v>10</v>
      </c>
      <c r="AX661" s="6">
        <v>10</v>
      </c>
      <c r="AY661" s="6">
        <v>10</v>
      </c>
      <c r="AZ661" s="6">
        <v>10</v>
      </c>
      <c r="BA661" s="6">
        <v>10</v>
      </c>
      <c r="BB661" s="6">
        <v>10</v>
      </c>
      <c r="BC661" s="7">
        <v>10</v>
      </c>
    </row>
    <row r="662" spans="2:55" x14ac:dyDescent="0.2">
      <c r="B662" s="5" t="s">
        <v>149</v>
      </c>
      <c r="C662" s="6">
        <v>16</v>
      </c>
      <c r="D662" s="6" t="s">
        <v>116</v>
      </c>
      <c r="E662" s="6">
        <v>30</v>
      </c>
      <c r="F662" s="6">
        <v>118</v>
      </c>
      <c r="G662" s="6">
        <v>10</v>
      </c>
      <c r="H662" s="6">
        <v>10</v>
      </c>
      <c r="I662" s="6">
        <v>10</v>
      </c>
      <c r="J662" s="6">
        <v>11</v>
      </c>
      <c r="K662" s="6">
        <v>11</v>
      </c>
      <c r="L662" s="6">
        <v>10</v>
      </c>
      <c r="M662" s="6">
        <v>11</v>
      </c>
      <c r="N662" s="6">
        <v>11</v>
      </c>
      <c r="O662" s="6">
        <v>11</v>
      </c>
      <c r="P662" s="6">
        <v>11</v>
      </c>
      <c r="Q662" s="6">
        <v>11</v>
      </c>
      <c r="R662" s="6">
        <v>11</v>
      </c>
      <c r="S662" s="6">
        <v>11</v>
      </c>
      <c r="T662" s="6">
        <v>10</v>
      </c>
      <c r="U662" s="6">
        <v>11</v>
      </c>
      <c r="V662" s="6">
        <v>11</v>
      </c>
      <c r="W662" s="6">
        <v>10</v>
      </c>
      <c r="X662" s="6">
        <v>12</v>
      </c>
      <c r="Y662" s="6">
        <v>10</v>
      </c>
      <c r="Z662" s="6">
        <v>11</v>
      </c>
      <c r="AA662" s="6">
        <v>12</v>
      </c>
      <c r="AB662" s="6">
        <v>11</v>
      </c>
      <c r="AC662" s="6">
        <v>10</v>
      </c>
      <c r="AD662" s="6">
        <v>10</v>
      </c>
      <c r="AE662" s="6">
        <v>11</v>
      </c>
      <c r="AF662" s="6">
        <v>11</v>
      </c>
      <c r="AG662" s="6">
        <v>13</v>
      </c>
      <c r="AH662" s="6">
        <v>11</v>
      </c>
      <c r="AI662" s="6">
        <v>11</v>
      </c>
      <c r="AJ662" s="6">
        <v>10</v>
      </c>
      <c r="AK662" s="6">
        <v>11</v>
      </c>
      <c r="AL662" s="6">
        <v>12</v>
      </c>
      <c r="AM662" s="6">
        <v>12</v>
      </c>
      <c r="AN662" s="6">
        <v>10</v>
      </c>
      <c r="AO662" s="6">
        <v>11</v>
      </c>
      <c r="AP662" s="6">
        <v>11</v>
      </c>
      <c r="AQ662" s="6">
        <v>12</v>
      </c>
      <c r="AR662" s="6">
        <v>12</v>
      </c>
      <c r="AS662" s="6">
        <v>10</v>
      </c>
      <c r="AT662" s="6">
        <v>10</v>
      </c>
      <c r="AU662" s="6">
        <v>10</v>
      </c>
      <c r="AV662" s="6">
        <v>10</v>
      </c>
      <c r="AW662" s="6">
        <v>10</v>
      </c>
      <c r="AX662" s="6">
        <v>10</v>
      </c>
      <c r="AY662" s="6">
        <v>10</v>
      </c>
      <c r="AZ662" s="6">
        <v>10</v>
      </c>
      <c r="BA662" s="6">
        <v>10</v>
      </c>
      <c r="BB662" s="6">
        <v>10</v>
      </c>
      <c r="BC662" s="7">
        <v>10</v>
      </c>
    </row>
    <row r="663" spans="2:55" x14ac:dyDescent="0.2">
      <c r="B663" s="5" t="s">
        <v>149</v>
      </c>
      <c r="C663" s="6">
        <v>16</v>
      </c>
      <c r="D663" s="6" t="s">
        <v>116</v>
      </c>
      <c r="E663" s="6">
        <v>30</v>
      </c>
      <c r="F663" s="6">
        <v>118</v>
      </c>
      <c r="G663" s="6">
        <v>10</v>
      </c>
      <c r="H663" s="6">
        <v>10</v>
      </c>
      <c r="I663" s="6">
        <v>11</v>
      </c>
      <c r="J663" s="6">
        <v>11</v>
      </c>
      <c r="K663" s="6">
        <v>11</v>
      </c>
      <c r="L663" s="6">
        <v>11</v>
      </c>
      <c r="M663" s="6">
        <v>11</v>
      </c>
      <c r="N663" s="6">
        <v>11</v>
      </c>
      <c r="O663" s="6">
        <v>10</v>
      </c>
      <c r="P663" s="6">
        <v>11</v>
      </c>
      <c r="Q663" s="6">
        <v>10</v>
      </c>
      <c r="R663" s="6">
        <v>12</v>
      </c>
      <c r="S663" s="6">
        <v>11</v>
      </c>
      <c r="T663" s="6">
        <v>10</v>
      </c>
      <c r="U663" s="6">
        <v>11</v>
      </c>
      <c r="V663" s="6">
        <v>11</v>
      </c>
      <c r="W663" s="6">
        <v>10</v>
      </c>
      <c r="X663" s="6">
        <v>12</v>
      </c>
      <c r="Y663" s="6">
        <v>10</v>
      </c>
      <c r="Z663" s="6">
        <v>11</v>
      </c>
      <c r="AA663" s="6">
        <v>11</v>
      </c>
      <c r="AB663" s="6">
        <v>12</v>
      </c>
      <c r="AC663" s="6">
        <v>10</v>
      </c>
      <c r="AD663" s="6">
        <v>10</v>
      </c>
      <c r="AE663" s="6">
        <v>11</v>
      </c>
      <c r="AF663" s="6">
        <v>11</v>
      </c>
      <c r="AG663" s="6">
        <v>12</v>
      </c>
      <c r="AH663" s="6">
        <v>11</v>
      </c>
      <c r="AI663" s="6">
        <v>11</v>
      </c>
      <c r="AJ663" s="6">
        <v>11</v>
      </c>
      <c r="AK663" s="6">
        <v>12</v>
      </c>
      <c r="AL663" s="6">
        <v>12</v>
      </c>
      <c r="AM663" s="6">
        <v>12</v>
      </c>
      <c r="AN663" s="6">
        <v>11</v>
      </c>
      <c r="AO663" s="6">
        <v>11</v>
      </c>
      <c r="AP663" s="6">
        <v>11</v>
      </c>
      <c r="AQ663" s="6">
        <v>12</v>
      </c>
      <c r="AR663" s="6">
        <v>11</v>
      </c>
      <c r="AS663" s="6">
        <v>10</v>
      </c>
      <c r="AT663" s="6">
        <v>10</v>
      </c>
      <c r="AU663" s="6">
        <v>10</v>
      </c>
      <c r="AV663" s="6">
        <v>10</v>
      </c>
      <c r="AW663" s="6">
        <v>10</v>
      </c>
      <c r="AX663" s="6">
        <v>10</v>
      </c>
      <c r="AY663" s="6">
        <v>10</v>
      </c>
      <c r="AZ663" s="6">
        <v>10</v>
      </c>
      <c r="BA663" s="6">
        <v>10</v>
      </c>
      <c r="BB663" s="6">
        <v>10</v>
      </c>
      <c r="BC663" s="7">
        <v>10</v>
      </c>
    </row>
    <row r="664" spans="2:55" x14ac:dyDescent="0.2">
      <c r="B664" s="5" t="s">
        <v>149</v>
      </c>
      <c r="C664" s="6">
        <v>16</v>
      </c>
      <c r="D664" s="6" t="s">
        <v>116</v>
      </c>
      <c r="E664" s="6">
        <v>30</v>
      </c>
      <c r="F664" s="6">
        <v>116</v>
      </c>
      <c r="G664" s="6">
        <v>10</v>
      </c>
      <c r="H664" s="6">
        <v>10</v>
      </c>
      <c r="I664" s="6">
        <v>10</v>
      </c>
      <c r="J664" s="6">
        <v>11</v>
      </c>
      <c r="K664" s="6">
        <v>11</v>
      </c>
      <c r="L664" s="6">
        <v>11</v>
      </c>
      <c r="M664" s="6">
        <v>11</v>
      </c>
      <c r="N664" s="6">
        <v>11</v>
      </c>
      <c r="O664" s="6">
        <v>11</v>
      </c>
      <c r="P664" s="6">
        <v>11</v>
      </c>
      <c r="Q664" s="6">
        <v>11</v>
      </c>
      <c r="R664" s="6">
        <v>11</v>
      </c>
      <c r="S664" s="6">
        <v>11</v>
      </c>
      <c r="T664" s="6">
        <v>11</v>
      </c>
      <c r="U664" s="6">
        <v>11</v>
      </c>
      <c r="V664" s="6">
        <v>10</v>
      </c>
      <c r="W664" s="6">
        <v>10</v>
      </c>
      <c r="X664" s="6">
        <v>12</v>
      </c>
      <c r="Y664" s="6">
        <v>10</v>
      </c>
      <c r="Z664" s="6">
        <v>11</v>
      </c>
      <c r="AA664" s="6">
        <v>11</v>
      </c>
      <c r="AB664" s="6">
        <v>11</v>
      </c>
      <c r="AC664" s="6">
        <v>10</v>
      </c>
      <c r="AD664" s="6">
        <v>10</v>
      </c>
      <c r="AE664" s="6">
        <v>10</v>
      </c>
      <c r="AF664" s="6">
        <v>11</v>
      </c>
      <c r="AG664" s="6">
        <v>12</v>
      </c>
      <c r="AH664" s="6">
        <v>11</v>
      </c>
      <c r="AI664" s="6">
        <v>12</v>
      </c>
      <c r="AJ664" s="6">
        <v>11</v>
      </c>
      <c r="AK664" s="6">
        <v>12</v>
      </c>
      <c r="AL664" s="6">
        <v>12</v>
      </c>
      <c r="AM664" s="6">
        <v>11</v>
      </c>
      <c r="AN664" s="6">
        <v>10</v>
      </c>
      <c r="AO664" s="6">
        <v>11</v>
      </c>
      <c r="AP664" s="6">
        <v>12</v>
      </c>
      <c r="AQ664" s="6">
        <v>12</v>
      </c>
      <c r="AR664" s="6">
        <v>12</v>
      </c>
      <c r="AS664" s="6">
        <v>10</v>
      </c>
      <c r="AT664" s="6">
        <v>10</v>
      </c>
      <c r="AU664" s="6">
        <v>10</v>
      </c>
      <c r="AV664" s="6">
        <v>10</v>
      </c>
      <c r="AW664" s="6">
        <v>10</v>
      </c>
      <c r="AX664" s="6">
        <v>10</v>
      </c>
      <c r="AY664" s="6">
        <v>10</v>
      </c>
      <c r="AZ664" s="6">
        <v>10</v>
      </c>
      <c r="BA664" s="6">
        <v>10</v>
      </c>
      <c r="BB664" s="6">
        <v>10</v>
      </c>
      <c r="BC664" s="7">
        <v>10</v>
      </c>
    </row>
    <row r="665" spans="2:55" x14ac:dyDescent="0.2">
      <c r="B665" s="5" t="s">
        <v>149</v>
      </c>
      <c r="C665" s="6">
        <v>16</v>
      </c>
      <c r="D665" s="6" t="s">
        <v>116</v>
      </c>
      <c r="E665" s="6">
        <v>30</v>
      </c>
      <c r="F665" s="6">
        <v>115</v>
      </c>
      <c r="G665" s="6">
        <v>10</v>
      </c>
      <c r="H665" s="6">
        <v>10</v>
      </c>
      <c r="I665" s="6">
        <v>10</v>
      </c>
      <c r="J665" s="6">
        <v>11</v>
      </c>
      <c r="K665" s="6">
        <v>11</v>
      </c>
      <c r="L665" s="6">
        <v>11</v>
      </c>
      <c r="M665" s="6">
        <v>10</v>
      </c>
      <c r="N665" s="6">
        <v>10</v>
      </c>
      <c r="O665" s="6">
        <v>11</v>
      </c>
      <c r="P665" s="6">
        <v>11</v>
      </c>
      <c r="Q665" s="6">
        <v>11</v>
      </c>
      <c r="R665" s="6">
        <v>12</v>
      </c>
      <c r="S665" s="6">
        <v>11</v>
      </c>
      <c r="T665" s="6">
        <v>11</v>
      </c>
      <c r="U665" s="6">
        <v>11</v>
      </c>
      <c r="V665" s="6">
        <v>11</v>
      </c>
      <c r="W665" s="6">
        <v>10</v>
      </c>
      <c r="X665" s="6">
        <v>11</v>
      </c>
      <c r="Y665" s="6">
        <v>10</v>
      </c>
      <c r="Z665" s="6">
        <v>10</v>
      </c>
      <c r="AA665" s="6">
        <v>12</v>
      </c>
      <c r="AB665" s="6">
        <v>12</v>
      </c>
      <c r="AC665" s="6">
        <v>10</v>
      </c>
      <c r="AD665" s="6">
        <v>10</v>
      </c>
      <c r="AE665" s="6">
        <v>11</v>
      </c>
      <c r="AF665" s="6">
        <v>11</v>
      </c>
      <c r="AG665" s="6">
        <v>12</v>
      </c>
      <c r="AH665" s="6">
        <v>11</v>
      </c>
      <c r="AI665" s="6">
        <v>12</v>
      </c>
      <c r="AJ665" s="6">
        <v>11</v>
      </c>
      <c r="AK665" s="6">
        <v>11</v>
      </c>
      <c r="AL665" s="6">
        <v>12</v>
      </c>
      <c r="AM665" s="6">
        <v>11</v>
      </c>
      <c r="AN665" s="6">
        <v>10</v>
      </c>
      <c r="AO665" s="6">
        <v>11</v>
      </c>
      <c r="AP665" s="6">
        <v>11</v>
      </c>
      <c r="AQ665" s="6">
        <v>12</v>
      </c>
      <c r="AR665" s="6">
        <v>11</v>
      </c>
      <c r="AS665" s="6">
        <v>10</v>
      </c>
      <c r="AT665" s="6">
        <v>10</v>
      </c>
      <c r="AU665" s="6">
        <v>10</v>
      </c>
      <c r="AV665" s="6">
        <v>10</v>
      </c>
      <c r="AW665" s="6">
        <v>10</v>
      </c>
      <c r="AX665" s="6">
        <v>10</v>
      </c>
      <c r="AY665" s="6">
        <v>10</v>
      </c>
      <c r="AZ665" s="6">
        <v>10</v>
      </c>
      <c r="BA665" s="6">
        <v>10</v>
      </c>
      <c r="BB665" s="6">
        <v>10</v>
      </c>
      <c r="BC665" s="7">
        <v>10</v>
      </c>
    </row>
    <row r="666" spans="2:55" x14ac:dyDescent="0.2">
      <c r="B666" s="5" t="s">
        <v>149</v>
      </c>
      <c r="C666" s="6">
        <v>16</v>
      </c>
      <c r="D666" s="6" t="s">
        <v>116</v>
      </c>
      <c r="E666" s="6">
        <v>30</v>
      </c>
      <c r="F666" s="6">
        <v>114</v>
      </c>
      <c r="G666" s="6">
        <v>10</v>
      </c>
      <c r="H666" s="6">
        <v>10</v>
      </c>
      <c r="I666" s="6">
        <v>10</v>
      </c>
      <c r="J666" s="6">
        <v>11</v>
      </c>
      <c r="K666" s="6">
        <v>11</v>
      </c>
      <c r="L666" s="6">
        <v>10</v>
      </c>
      <c r="M666" s="6">
        <v>10</v>
      </c>
      <c r="N666" s="6">
        <v>11</v>
      </c>
      <c r="O666" s="6">
        <v>11</v>
      </c>
      <c r="P666" s="6">
        <v>10</v>
      </c>
      <c r="Q666" s="6">
        <v>11</v>
      </c>
      <c r="R666" s="6">
        <v>12</v>
      </c>
      <c r="S666" s="6">
        <v>11</v>
      </c>
      <c r="T666" s="6">
        <v>11</v>
      </c>
      <c r="U666" s="6">
        <v>11</v>
      </c>
      <c r="V666" s="6">
        <v>11</v>
      </c>
      <c r="W666" s="6">
        <v>10</v>
      </c>
      <c r="X666" s="6">
        <v>11</v>
      </c>
      <c r="Y666" s="6">
        <v>10</v>
      </c>
      <c r="Z666" s="6">
        <v>11</v>
      </c>
      <c r="AA666" s="6">
        <v>11</v>
      </c>
      <c r="AB666" s="6">
        <v>11</v>
      </c>
      <c r="AC666" s="6">
        <v>10</v>
      </c>
      <c r="AD666" s="6">
        <v>10</v>
      </c>
      <c r="AE666" s="6">
        <v>10</v>
      </c>
      <c r="AF666" s="6">
        <v>11</v>
      </c>
      <c r="AG666" s="6">
        <v>11</v>
      </c>
      <c r="AH666" s="6">
        <v>12</v>
      </c>
      <c r="AI666" s="6">
        <v>11</v>
      </c>
      <c r="AJ666" s="6">
        <v>11</v>
      </c>
      <c r="AK666" s="6">
        <v>12</v>
      </c>
      <c r="AL666" s="6">
        <v>12</v>
      </c>
      <c r="AM666" s="6">
        <v>12</v>
      </c>
      <c r="AN666" s="6">
        <v>10</v>
      </c>
      <c r="AO666" s="6">
        <v>10</v>
      </c>
      <c r="AP666" s="6">
        <v>11</v>
      </c>
      <c r="AQ666" s="6">
        <v>11</v>
      </c>
      <c r="AR666" s="6">
        <v>12</v>
      </c>
      <c r="AS666" s="6">
        <v>10</v>
      </c>
      <c r="AT666" s="6">
        <v>10</v>
      </c>
      <c r="AU666" s="6">
        <v>10</v>
      </c>
      <c r="AV666" s="6">
        <v>10</v>
      </c>
      <c r="AW666" s="6">
        <v>10</v>
      </c>
      <c r="AX666" s="6">
        <v>10</v>
      </c>
      <c r="AY666" s="6">
        <v>10</v>
      </c>
      <c r="AZ666" s="6">
        <v>10</v>
      </c>
      <c r="BA666" s="6">
        <v>10</v>
      </c>
      <c r="BB666" s="6">
        <v>10</v>
      </c>
      <c r="BC666" s="7">
        <v>10</v>
      </c>
    </row>
    <row r="667" spans="2:55" x14ac:dyDescent="0.2">
      <c r="B667" s="5" t="s">
        <v>149</v>
      </c>
      <c r="C667" s="6">
        <v>16</v>
      </c>
      <c r="D667" s="6" t="s">
        <v>116</v>
      </c>
      <c r="E667" s="6">
        <v>30</v>
      </c>
      <c r="F667" s="6">
        <v>114</v>
      </c>
      <c r="G667" s="6">
        <v>10</v>
      </c>
      <c r="H667" s="6">
        <v>10</v>
      </c>
      <c r="I667" s="6">
        <v>10</v>
      </c>
      <c r="J667" s="6">
        <v>11</v>
      </c>
      <c r="K667" s="6">
        <v>10</v>
      </c>
      <c r="L667" s="6">
        <v>10</v>
      </c>
      <c r="M667" s="6">
        <v>11</v>
      </c>
      <c r="N667" s="6">
        <v>10</v>
      </c>
      <c r="O667" s="6">
        <v>11</v>
      </c>
      <c r="P667" s="6">
        <v>11</v>
      </c>
      <c r="Q667" s="6">
        <v>10</v>
      </c>
      <c r="R667" s="6">
        <v>12</v>
      </c>
      <c r="S667" s="6">
        <v>11</v>
      </c>
      <c r="T667" s="6">
        <v>10</v>
      </c>
      <c r="U667" s="6">
        <v>11</v>
      </c>
      <c r="V667" s="6">
        <v>11</v>
      </c>
      <c r="W667" s="6">
        <v>10</v>
      </c>
      <c r="X667" s="6">
        <v>11</v>
      </c>
      <c r="Y667" s="6">
        <v>10</v>
      </c>
      <c r="Z667" s="6">
        <v>11</v>
      </c>
      <c r="AA667" s="6">
        <v>12</v>
      </c>
      <c r="AB667" s="6">
        <v>12</v>
      </c>
      <c r="AC667" s="6">
        <v>10</v>
      </c>
      <c r="AD667" s="6">
        <v>11</v>
      </c>
      <c r="AE667" s="6">
        <v>11</v>
      </c>
      <c r="AF667" s="6">
        <v>11</v>
      </c>
      <c r="AG667" s="6">
        <v>11</v>
      </c>
      <c r="AH667" s="6">
        <v>10</v>
      </c>
      <c r="AI667" s="6">
        <v>11</v>
      </c>
      <c r="AJ667" s="6">
        <v>11</v>
      </c>
      <c r="AK667" s="6">
        <v>11</v>
      </c>
      <c r="AL667" s="6">
        <v>12</v>
      </c>
      <c r="AM667" s="6">
        <v>11</v>
      </c>
      <c r="AN667" s="6">
        <v>10</v>
      </c>
      <c r="AO667" s="6">
        <v>10</v>
      </c>
      <c r="AP667" s="6">
        <v>11</v>
      </c>
      <c r="AQ667" s="6">
        <v>11</v>
      </c>
      <c r="AR667" s="6">
        <v>11</v>
      </c>
      <c r="AS667" s="6">
        <v>10</v>
      </c>
      <c r="AT667" s="6">
        <v>10</v>
      </c>
      <c r="AU667" s="6">
        <v>10</v>
      </c>
      <c r="AV667" s="6">
        <v>10</v>
      </c>
      <c r="AW667" s="6">
        <v>10</v>
      </c>
      <c r="AX667" s="6">
        <v>10</v>
      </c>
      <c r="AY667" s="6">
        <v>10</v>
      </c>
      <c r="AZ667" s="6">
        <v>10</v>
      </c>
      <c r="BA667" s="6">
        <v>10</v>
      </c>
      <c r="BB667" s="6">
        <v>10</v>
      </c>
      <c r="BC667" s="7">
        <v>10</v>
      </c>
    </row>
    <row r="668" spans="2:55" x14ac:dyDescent="0.2">
      <c r="B668" s="5" t="s">
        <v>149</v>
      </c>
      <c r="C668" s="6">
        <v>16</v>
      </c>
      <c r="D668" s="6" t="s">
        <v>116</v>
      </c>
      <c r="E668" s="6">
        <v>30</v>
      </c>
      <c r="F668" s="6">
        <v>114</v>
      </c>
      <c r="G668" s="6">
        <v>10</v>
      </c>
      <c r="H668" s="6">
        <v>10</v>
      </c>
      <c r="I668" s="6">
        <v>10</v>
      </c>
      <c r="J668" s="6">
        <v>11</v>
      </c>
      <c r="K668" s="6">
        <v>11</v>
      </c>
      <c r="L668" s="6">
        <v>11</v>
      </c>
      <c r="M668" s="6">
        <v>11</v>
      </c>
      <c r="N668" s="6">
        <v>11</v>
      </c>
      <c r="O668" s="6">
        <v>11</v>
      </c>
      <c r="P668" s="6">
        <v>11</v>
      </c>
      <c r="Q668" s="6">
        <v>11</v>
      </c>
      <c r="R668" s="6">
        <v>11</v>
      </c>
      <c r="S668" s="6">
        <v>11</v>
      </c>
      <c r="T668" s="6">
        <v>11</v>
      </c>
      <c r="U668" s="6">
        <v>10</v>
      </c>
      <c r="V668" s="6">
        <v>10</v>
      </c>
      <c r="W668" s="6">
        <v>10</v>
      </c>
      <c r="X668" s="6">
        <v>11</v>
      </c>
      <c r="Y668" s="6">
        <v>10</v>
      </c>
      <c r="Z668" s="6">
        <v>11</v>
      </c>
      <c r="AA668" s="6">
        <v>12</v>
      </c>
      <c r="AB668" s="6">
        <v>11</v>
      </c>
      <c r="AC668" s="6">
        <v>10</v>
      </c>
      <c r="AD668" s="6">
        <v>10</v>
      </c>
      <c r="AE668" s="6">
        <v>10</v>
      </c>
      <c r="AF668" s="6">
        <v>11</v>
      </c>
      <c r="AG668" s="6">
        <v>12</v>
      </c>
      <c r="AH668" s="6">
        <v>11</v>
      </c>
      <c r="AI668" s="6">
        <v>12</v>
      </c>
      <c r="AJ668" s="6">
        <v>11</v>
      </c>
      <c r="AK668" s="6">
        <v>11</v>
      </c>
      <c r="AL668" s="6">
        <v>11</v>
      </c>
      <c r="AM668" s="6">
        <v>11</v>
      </c>
      <c r="AN668" s="6">
        <v>10</v>
      </c>
      <c r="AO668" s="6">
        <v>11</v>
      </c>
      <c r="AP668" s="6">
        <v>12</v>
      </c>
      <c r="AQ668" s="6">
        <v>12</v>
      </c>
      <c r="AR668" s="6">
        <v>11</v>
      </c>
      <c r="AS668" s="6">
        <v>10</v>
      </c>
      <c r="AT668" s="6">
        <v>10</v>
      </c>
      <c r="AU668" s="6">
        <v>10</v>
      </c>
      <c r="AV668" s="6">
        <v>10</v>
      </c>
      <c r="AW668" s="6">
        <v>10</v>
      </c>
      <c r="AX668" s="6">
        <v>10</v>
      </c>
      <c r="AY668" s="6">
        <v>10</v>
      </c>
      <c r="AZ668" s="6">
        <v>10</v>
      </c>
      <c r="BA668" s="6">
        <v>10</v>
      </c>
      <c r="BB668" s="6">
        <v>10</v>
      </c>
      <c r="BC668" s="7">
        <v>10</v>
      </c>
    </row>
    <row r="669" spans="2:55" x14ac:dyDescent="0.2">
      <c r="B669" s="5" t="s">
        <v>149</v>
      </c>
      <c r="C669" s="6">
        <v>16</v>
      </c>
      <c r="D669" s="6" t="s">
        <v>116</v>
      </c>
      <c r="E669" s="6">
        <v>30</v>
      </c>
      <c r="F669" s="6">
        <v>113</v>
      </c>
      <c r="G669" s="6">
        <v>10</v>
      </c>
      <c r="H669" s="6">
        <v>10</v>
      </c>
      <c r="I669" s="6">
        <v>10</v>
      </c>
      <c r="J669" s="6">
        <v>11</v>
      </c>
      <c r="K669" s="6">
        <v>11</v>
      </c>
      <c r="L669" s="6">
        <v>10</v>
      </c>
      <c r="M669" s="6">
        <v>10</v>
      </c>
      <c r="N669" s="6">
        <v>10</v>
      </c>
      <c r="O669" s="6">
        <v>11</v>
      </c>
      <c r="P669" s="6">
        <v>11</v>
      </c>
      <c r="Q669" s="6">
        <v>10</v>
      </c>
      <c r="R669" s="6">
        <v>11</v>
      </c>
      <c r="S669" s="6">
        <v>10</v>
      </c>
      <c r="T669" s="6">
        <v>10</v>
      </c>
      <c r="U669" s="6">
        <v>11</v>
      </c>
      <c r="V669" s="6">
        <v>11</v>
      </c>
      <c r="W669" s="6">
        <v>10</v>
      </c>
      <c r="X669" s="6">
        <v>12</v>
      </c>
      <c r="Y669" s="6">
        <v>10</v>
      </c>
      <c r="Z669" s="6">
        <v>11</v>
      </c>
      <c r="AA669" s="6">
        <v>11</v>
      </c>
      <c r="AB669" s="6">
        <v>11</v>
      </c>
      <c r="AC669" s="6">
        <v>10</v>
      </c>
      <c r="AD669" s="6">
        <v>10</v>
      </c>
      <c r="AE669" s="6">
        <v>11</v>
      </c>
      <c r="AF669" s="6">
        <v>11</v>
      </c>
      <c r="AG669" s="6">
        <v>12</v>
      </c>
      <c r="AH669" s="6">
        <v>11</v>
      </c>
      <c r="AI669" s="6">
        <v>11</v>
      </c>
      <c r="AJ669" s="6">
        <v>10</v>
      </c>
      <c r="AK669" s="6">
        <v>11</v>
      </c>
      <c r="AL669" s="6">
        <v>12</v>
      </c>
      <c r="AM669" s="6">
        <v>11</v>
      </c>
      <c r="AN669" s="6">
        <v>10</v>
      </c>
      <c r="AO669" s="6">
        <v>11</v>
      </c>
      <c r="AP669" s="6">
        <v>11</v>
      </c>
      <c r="AQ669" s="6">
        <v>11</v>
      </c>
      <c r="AR669" s="6">
        <v>11</v>
      </c>
      <c r="AS669" s="6">
        <v>10</v>
      </c>
      <c r="AT669" s="6">
        <v>10</v>
      </c>
      <c r="AU669" s="6">
        <v>10</v>
      </c>
      <c r="AV669" s="6">
        <v>10</v>
      </c>
      <c r="AW669" s="6">
        <v>10</v>
      </c>
      <c r="AX669" s="6">
        <v>10</v>
      </c>
      <c r="AY669" s="6">
        <v>10</v>
      </c>
      <c r="AZ669" s="6">
        <v>10</v>
      </c>
      <c r="BA669" s="6">
        <v>10</v>
      </c>
      <c r="BB669" s="6">
        <v>10</v>
      </c>
      <c r="BC669" s="7">
        <v>10</v>
      </c>
    </row>
    <row r="670" spans="2:55" x14ac:dyDescent="0.2">
      <c r="B670" s="5" t="s">
        <v>149</v>
      </c>
      <c r="C670" s="6">
        <v>16</v>
      </c>
      <c r="D670" s="6" t="s">
        <v>116</v>
      </c>
      <c r="E670" s="6">
        <v>30</v>
      </c>
      <c r="F670" s="6">
        <v>113</v>
      </c>
      <c r="G670" s="6">
        <v>10</v>
      </c>
      <c r="H670" s="6">
        <v>10</v>
      </c>
      <c r="I670" s="6">
        <v>10</v>
      </c>
      <c r="J670" s="6">
        <v>10</v>
      </c>
      <c r="K670" s="6">
        <v>10</v>
      </c>
      <c r="L670" s="6">
        <v>11</v>
      </c>
      <c r="M670" s="6">
        <v>10</v>
      </c>
      <c r="N670" s="6">
        <v>10</v>
      </c>
      <c r="O670" s="6">
        <v>10</v>
      </c>
      <c r="P670" s="6">
        <v>11</v>
      </c>
      <c r="Q670" s="6">
        <v>10</v>
      </c>
      <c r="R670" s="6">
        <v>11</v>
      </c>
      <c r="S670" s="6">
        <v>11</v>
      </c>
      <c r="T670" s="6">
        <v>10</v>
      </c>
      <c r="U670" s="6">
        <v>11</v>
      </c>
      <c r="V670" s="6">
        <v>10</v>
      </c>
      <c r="W670" s="6">
        <v>10</v>
      </c>
      <c r="X670" s="6">
        <v>11</v>
      </c>
      <c r="Y670" s="6">
        <v>10</v>
      </c>
      <c r="Z670" s="6">
        <v>10</v>
      </c>
      <c r="AA670" s="6">
        <v>11</v>
      </c>
      <c r="AB670" s="6">
        <v>12</v>
      </c>
      <c r="AC670" s="6">
        <v>10</v>
      </c>
      <c r="AD670" s="6">
        <v>10</v>
      </c>
      <c r="AE670" s="6">
        <v>10</v>
      </c>
      <c r="AF670" s="6">
        <v>10</v>
      </c>
      <c r="AG670" s="6">
        <v>11</v>
      </c>
      <c r="AH670" s="6">
        <v>11</v>
      </c>
      <c r="AI670" s="6">
        <v>11</v>
      </c>
      <c r="AJ670" s="6">
        <v>11</v>
      </c>
      <c r="AK670" s="6">
        <v>11</v>
      </c>
      <c r="AL670" s="6">
        <v>12</v>
      </c>
      <c r="AM670" s="6">
        <v>12</v>
      </c>
      <c r="AN670" s="6">
        <v>10</v>
      </c>
      <c r="AO670" s="6">
        <v>10</v>
      </c>
      <c r="AP670" s="6">
        <v>11</v>
      </c>
      <c r="AQ670" s="6">
        <v>11</v>
      </c>
      <c r="AR670" s="6">
        <v>12</v>
      </c>
      <c r="AS670" s="6">
        <v>10</v>
      </c>
      <c r="AT670" s="6">
        <v>10</v>
      </c>
      <c r="AU670" s="6">
        <v>10</v>
      </c>
      <c r="AV670" s="6">
        <v>10</v>
      </c>
      <c r="AW670" s="6">
        <v>10</v>
      </c>
      <c r="AX670" s="6">
        <v>10</v>
      </c>
      <c r="AY670" s="6">
        <v>10</v>
      </c>
      <c r="AZ670" s="6">
        <v>10</v>
      </c>
      <c r="BA670" s="6">
        <v>10</v>
      </c>
      <c r="BB670" s="6">
        <v>10</v>
      </c>
      <c r="BC670" s="7">
        <v>10</v>
      </c>
    </row>
    <row r="671" spans="2:55" x14ac:dyDescent="0.2">
      <c r="B671" s="5" t="s">
        <v>149</v>
      </c>
      <c r="C671" s="6">
        <v>16</v>
      </c>
      <c r="D671" s="6" t="s">
        <v>116</v>
      </c>
      <c r="E671" s="6">
        <v>30</v>
      </c>
      <c r="F671" s="6">
        <v>112</v>
      </c>
      <c r="G671" s="6">
        <v>10</v>
      </c>
      <c r="H671" s="6">
        <v>10</v>
      </c>
      <c r="I671" s="6">
        <v>10</v>
      </c>
      <c r="J671" s="6">
        <v>11</v>
      </c>
      <c r="K671" s="6">
        <v>11</v>
      </c>
      <c r="L671" s="6">
        <v>10</v>
      </c>
      <c r="M671" s="6">
        <v>11</v>
      </c>
      <c r="N671" s="6">
        <v>10</v>
      </c>
      <c r="O671" s="6">
        <v>10</v>
      </c>
      <c r="P671" s="6">
        <v>11</v>
      </c>
      <c r="Q671" s="6">
        <v>10</v>
      </c>
      <c r="R671" s="6">
        <v>11</v>
      </c>
      <c r="S671" s="6">
        <v>10</v>
      </c>
      <c r="T671" s="6">
        <v>10</v>
      </c>
      <c r="U671" s="6">
        <v>10</v>
      </c>
      <c r="V671" s="6">
        <v>10</v>
      </c>
      <c r="W671" s="6">
        <v>10</v>
      </c>
      <c r="X671" s="6">
        <v>12</v>
      </c>
      <c r="Y671" s="6">
        <v>10</v>
      </c>
      <c r="Z671" s="6">
        <v>11</v>
      </c>
      <c r="AA671" s="6">
        <v>11</v>
      </c>
      <c r="AB671" s="6">
        <v>12</v>
      </c>
      <c r="AC671" s="6">
        <v>10</v>
      </c>
      <c r="AD671" s="6">
        <v>10</v>
      </c>
      <c r="AE671" s="6">
        <v>11</v>
      </c>
      <c r="AF671" s="6">
        <v>11</v>
      </c>
      <c r="AG671" s="6">
        <v>12</v>
      </c>
      <c r="AH671" s="6">
        <v>10</v>
      </c>
      <c r="AI671" s="6">
        <v>11</v>
      </c>
      <c r="AJ671" s="6">
        <v>10</v>
      </c>
      <c r="AK671" s="6">
        <v>11</v>
      </c>
      <c r="AL671" s="6">
        <v>12</v>
      </c>
      <c r="AM671" s="6">
        <v>12</v>
      </c>
      <c r="AN671" s="6">
        <v>11</v>
      </c>
      <c r="AO671" s="6">
        <v>11</v>
      </c>
      <c r="AP671" s="6">
        <v>11</v>
      </c>
      <c r="AQ671" s="6">
        <v>11</v>
      </c>
      <c r="AR671" s="6">
        <v>11</v>
      </c>
      <c r="AS671" s="6">
        <v>10</v>
      </c>
      <c r="AT671" s="6">
        <v>10</v>
      </c>
      <c r="AU671" s="6">
        <v>10</v>
      </c>
      <c r="AV671" s="6">
        <v>10</v>
      </c>
      <c r="AW671" s="6">
        <v>10</v>
      </c>
      <c r="AX671" s="6">
        <v>10</v>
      </c>
      <c r="AY671" s="6">
        <v>10</v>
      </c>
      <c r="AZ671" s="6">
        <v>10</v>
      </c>
      <c r="BA671" s="6">
        <v>10</v>
      </c>
      <c r="BB671" s="6">
        <v>10</v>
      </c>
      <c r="BC671" s="7">
        <v>10</v>
      </c>
    </row>
    <row r="672" spans="2:55" x14ac:dyDescent="0.2">
      <c r="B672" s="5" t="s">
        <v>151</v>
      </c>
      <c r="C672" s="6">
        <v>16</v>
      </c>
      <c r="D672" s="6" t="s">
        <v>132</v>
      </c>
      <c r="E672" s="6">
        <v>30</v>
      </c>
      <c r="F672" s="6">
        <v>119</v>
      </c>
      <c r="G672" s="6">
        <v>10</v>
      </c>
      <c r="H672" s="6">
        <v>10</v>
      </c>
      <c r="I672" s="6">
        <v>10</v>
      </c>
      <c r="J672" s="6">
        <v>11</v>
      </c>
      <c r="K672" s="6">
        <v>11</v>
      </c>
      <c r="L672" s="6">
        <v>10</v>
      </c>
      <c r="M672" s="6">
        <v>12</v>
      </c>
      <c r="N672" s="6">
        <v>10</v>
      </c>
      <c r="O672" s="6">
        <v>11</v>
      </c>
      <c r="P672" s="6">
        <v>11</v>
      </c>
      <c r="Q672" s="6">
        <v>12</v>
      </c>
      <c r="R672" s="6">
        <v>12</v>
      </c>
      <c r="S672" s="6">
        <v>11</v>
      </c>
      <c r="T672" s="6">
        <v>11</v>
      </c>
      <c r="U672" s="6">
        <v>11</v>
      </c>
      <c r="V672" s="6">
        <v>11</v>
      </c>
      <c r="W672" s="6">
        <v>10</v>
      </c>
      <c r="X672" s="6">
        <v>12</v>
      </c>
      <c r="Y672" s="6">
        <v>10</v>
      </c>
      <c r="Z672" s="6">
        <v>11</v>
      </c>
      <c r="AA672" s="6">
        <v>13</v>
      </c>
      <c r="AB672" s="6">
        <v>12</v>
      </c>
      <c r="AC672" s="6">
        <v>10</v>
      </c>
      <c r="AD672" s="6">
        <v>10</v>
      </c>
      <c r="AE672" s="6">
        <v>11</v>
      </c>
      <c r="AF672" s="6">
        <v>11</v>
      </c>
      <c r="AG672" s="6">
        <v>11</v>
      </c>
      <c r="AH672" s="6">
        <v>11</v>
      </c>
      <c r="AI672" s="6">
        <v>11</v>
      </c>
      <c r="AJ672" s="6">
        <v>11</v>
      </c>
      <c r="AK672" s="6">
        <v>11</v>
      </c>
      <c r="AL672" s="6">
        <v>12</v>
      </c>
      <c r="AM672" s="6">
        <v>12</v>
      </c>
      <c r="AN672" s="6">
        <v>11</v>
      </c>
      <c r="AO672" s="6">
        <v>11</v>
      </c>
      <c r="AP672" s="6">
        <v>11</v>
      </c>
      <c r="AQ672" s="6">
        <v>12</v>
      </c>
      <c r="AR672" s="6">
        <v>12</v>
      </c>
      <c r="AS672" s="6">
        <v>10</v>
      </c>
      <c r="AT672" s="6">
        <v>10</v>
      </c>
      <c r="AU672" s="6">
        <v>10</v>
      </c>
      <c r="AV672" s="6">
        <v>10</v>
      </c>
      <c r="AW672" s="6">
        <v>10</v>
      </c>
      <c r="AX672" s="6">
        <v>10</v>
      </c>
      <c r="AY672" s="6">
        <v>10</v>
      </c>
      <c r="AZ672" s="6">
        <v>10</v>
      </c>
      <c r="BA672" s="6">
        <v>10</v>
      </c>
      <c r="BB672" s="6">
        <v>10</v>
      </c>
      <c r="BC672" s="7">
        <v>10</v>
      </c>
    </row>
    <row r="673" spans="2:55" x14ac:dyDescent="0.2">
      <c r="B673" s="5" t="s">
        <v>151</v>
      </c>
      <c r="C673" s="6">
        <v>16</v>
      </c>
      <c r="D673" s="6" t="s">
        <v>132</v>
      </c>
      <c r="E673" s="6">
        <v>30</v>
      </c>
      <c r="F673" s="6">
        <v>117</v>
      </c>
      <c r="G673" s="6">
        <v>10</v>
      </c>
      <c r="H673" s="6">
        <v>10</v>
      </c>
      <c r="I673" s="6">
        <v>10</v>
      </c>
      <c r="J673" s="6">
        <v>10</v>
      </c>
      <c r="K673" s="6">
        <v>11</v>
      </c>
      <c r="L673" s="6">
        <v>10</v>
      </c>
      <c r="M673" s="6">
        <v>11</v>
      </c>
      <c r="N673" s="6">
        <v>11</v>
      </c>
      <c r="O673" s="6">
        <v>11</v>
      </c>
      <c r="P673" s="6">
        <v>11</v>
      </c>
      <c r="Q673" s="6">
        <v>11</v>
      </c>
      <c r="R673" s="6">
        <v>11</v>
      </c>
      <c r="S673" s="6">
        <v>11</v>
      </c>
      <c r="T673" s="6">
        <v>11</v>
      </c>
      <c r="U673" s="6">
        <v>11</v>
      </c>
      <c r="V673" s="6">
        <v>11</v>
      </c>
      <c r="W673" s="6">
        <v>10</v>
      </c>
      <c r="X673" s="6">
        <v>11</v>
      </c>
      <c r="Y673" s="6">
        <v>10</v>
      </c>
      <c r="Z673" s="6">
        <v>11</v>
      </c>
      <c r="AA673" s="6">
        <v>12</v>
      </c>
      <c r="AB673" s="6">
        <v>12</v>
      </c>
      <c r="AC673" s="6">
        <v>10</v>
      </c>
      <c r="AD673" s="6">
        <v>10</v>
      </c>
      <c r="AE673" s="6">
        <v>10</v>
      </c>
      <c r="AF673" s="6">
        <v>11</v>
      </c>
      <c r="AG673" s="6">
        <v>11</v>
      </c>
      <c r="AH673" s="6">
        <v>11</v>
      </c>
      <c r="AI673" s="6">
        <v>12</v>
      </c>
      <c r="AJ673" s="6">
        <v>11</v>
      </c>
      <c r="AK673" s="6">
        <v>12</v>
      </c>
      <c r="AL673" s="6">
        <v>12</v>
      </c>
      <c r="AM673" s="6">
        <v>11</v>
      </c>
      <c r="AN673" s="6">
        <v>10</v>
      </c>
      <c r="AO673" s="6">
        <v>11</v>
      </c>
      <c r="AP673" s="6">
        <v>12</v>
      </c>
      <c r="AQ673" s="6">
        <v>11</v>
      </c>
      <c r="AR673" s="6">
        <v>12</v>
      </c>
      <c r="AS673" s="6">
        <v>10</v>
      </c>
      <c r="AT673" s="6">
        <v>10</v>
      </c>
      <c r="AU673" s="6">
        <v>10</v>
      </c>
      <c r="AV673" s="6">
        <v>10</v>
      </c>
      <c r="AW673" s="6">
        <v>10</v>
      </c>
      <c r="AX673" s="6">
        <v>10</v>
      </c>
      <c r="AY673" s="6">
        <v>10</v>
      </c>
      <c r="AZ673" s="6">
        <v>10</v>
      </c>
      <c r="BA673" s="6">
        <v>10</v>
      </c>
      <c r="BB673" s="6">
        <v>10</v>
      </c>
      <c r="BC673" s="7">
        <v>10</v>
      </c>
    </row>
    <row r="674" spans="2:55" x14ac:dyDescent="0.2">
      <c r="B674" s="5" t="s">
        <v>151</v>
      </c>
      <c r="C674" s="6">
        <v>16</v>
      </c>
      <c r="D674" s="6" t="s">
        <v>132</v>
      </c>
      <c r="E674" s="6">
        <v>30</v>
      </c>
      <c r="F674" s="6">
        <v>115</v>
      </c>
      <c r="G674" s="6">
        <v>10</v>
      </c>
      <c r="H674" s="6">
        <v>10</v>
      </c>
      <c r="I674" s="6">
        <v>10</v>
      </c>
      <c r="J674" s="6">
        <v>11</v>
      </c>
      <c r="K674" s="6">
        <v>11</v>
      </c>
      <c r="L674" s="6">
        <v>10</v>
      </c>
      <c r="M674" s="6">
        <v>11</v>
      </c>
      <c r="N674" s="6">
        <v>10</v>
      </c>
      <c r="O674" s="6">
        <v>11</v>
      </c>
      <c r="P674" s="6">
        <v>11</v>
      </c>
      <c r="Q674" s="6">
        <v>11</v>
      </c>
      <c r="R674" s="6">
        <v>11</v>
      </c>
      <c r="S674" s="6">
        <v>11</v>
      </c>
      <c r="T674" s="6">
        <v>10</v>
      </c>
      <c r="U674" s="6">
        <v>11</v>
      </c>
      <c r="V674" s="6">
        <v>11</v>
      </c>
      <c r="W674" s="6">
        <v>10</v>
      </c>
      <c r="X674" s="6">
        <v>11</v>
      </c>
      <c r="Y674" s="6">
        <v>10</v>
      </c>
      <c r="Z674" s="6">
        <v>11</v>
      </c>
      <c r="AA674" s="6">
        <v>11</v>
      </c>
      <c r="AB674" s="6">
        <v>12</v>
      </c>
      <c r="AC674" s="6">
        <v>10</v>
      </c>
      <c r="AD674" s="6">
        <v>10</v>
      </c>
      <c r="AE674" s="6">
        <v>11</v>
      </c>
      <c r="AF674" s="6">
        <v>12</v>
      </c>
      <c r="AG674" s="6">
        <v>11</v>
      </c>
      <c r="AH674" s="6">
        <v>10</v>
      </c>
      <c r="AI674" s="6">
        <v>11</v>
      </c>
      <c r="AJ674" s="6">
        <v>11</v>
      </c>
      <c r="AK674" s="6">
        <v>11</v>
      </c>
      <c r="AL674" s="6">
        <v>11</v>
      </c>
      <c r="AM674" s="6">
        <v>12</v>
      </c>
      <c r="AN674" s="6">
        <v>10</v>
      </c>
      <c r="AO674" s="6">
        <v>11</v>
      </c>
      <c r="AP674" s="6">
        <v>11</v>
      </c>
      <c r="AQ674" s="6">
        <v>12</v>
      </c>
      <c r="AR674" s="6">
        <v>12</v>
      </c>
      <c r="AS674" s="6">
        <v>10</v>
      </c>
      <c r="AT674" s="6">
        <v>10</v>
      </c>
      <c r="AU674" s="6">
        <v>10</v>
      </c>
      <c r="AV674" s="6">
        <v>10</v>
      </c>
      <c r="AW674" s="6">
        <v>10</v>
      </c>
      <c r="AX674" s="6">
        <v>10</v>
      </c>
      <c r="AY674" s="6">
        <v>10</v>
      </c>
      <c r="AZ674" s="6">
        <v>10</v>
      </c>
      <c r="BA674" s="6">
        <v>10</v>
      </c>
      <c r="BB674" s="6">
        <v>10</v>
      </c>
      <c r="BC674" s="7">
        <v>10</v>
      </c>
    </row>
    <row r="675" spans="2:55" x14ac:dyDescent="0.2">
      <c r="B675" s="5" t="s">
        <v>151</v>
      </c>
      <c r="C675" s="6">
        <v>16</v>
      </c>
      <c r="D675" s="6" t="s">
        <v>132</v>
      </c>
      <c r="E675" s="6">
        <v>30</v>
      </c>
      <c r="F675" s="6">
        <v>115</v>
      </c>
      <c r="G675" s="6">
        <v>10</v>
      </c>
      <c r="H675" s="6">
        <v>10</v>
      </c>
      <c r="I675" s="6">
        <v>10</v>
      </c>
      <c r="J675" s="6">
        <v>10</v>
      </c>
      <c r="K675" s="6">
        <v>11</v>
      </c>
      <c r="L675" s="6">
        <v>10</v>
      </c>
      <c r="M675" s="6">
        <v>11</v>
      </c>
      <c r="N675" s="6">
        <v>11</v>
      </c>
      <c r="O675" s="6">
        <v>11</v>
      </c>
      <c r="P675" s="6">
        <v>11</v>
      </c>
      <c r="Q675" s="6">
        <v>12</v>
      </c>
      <c r="R675" s="6">
        <v>12</v>
      </c>
      <c r="S675" s="6">
        <v>10</v>
      </c>
      <c r="T675" s="6">
        <v>11</v>
      </c>
      <c r="U675" s="6">
        <v>11</v>
      </c>
      <c r="V675" s="6">
        <v>11</v>
      </c>
      <c r="W675" s="6">
        <v>10</v>
      </c>
      <c r="X675" s="6">
        <v>11</v>
      </c>
      <c r="Y675" s="6">
        <v>10</v>
      </c>
      <c r="Z675" s="6">
        <v>12</v>
      </c>
      <c r="AA675" s="6">
        <v>12</v>
      </c>
      <c r="AB675" s="6">
        <v>12</v>
      </c>
      <c r="AC675" s="6">
        <v>10</v>
      </c>
      <c r="AD675" s="6">
        <v>10</v>
      </c>
      <c r="AE675" s="6">
        <v>11</v>
      </c>
      <c r="AF675" s="6">
        <v>11</v>
      </c>
      <c r="AG675" s="6">
        <v>11</v>
      </c>
      <c r="AH675" s="6">
        <v>11</v>
      </c>
      <c r="AI675" s="6">
        <v>11</v>
      </c>
      <c r="AJ675" s="6">
        <v>11</v>
      </c>
      <c r="AK675" s="6">
        <v>11</v>
      </c>
      <c r="AL675" s="6">
        <v>12</v>
      </c>
      <c r="AM675" s="6">
        <v>12</v>
      </c>
      <c r="AN675" s="6">
        <v>10</v>
      </c>
      <c r="AO675" s="6">
        <v>11</v>
      </c>
      <c r="AP675" s="6">
        <v>11</v>
      </c>
      <c r="AQ675" s="6">
        <v>12</v>
      </c>
      <c r="AR675" s="6">
        <v>11</v>
      </c>
      <c r="AS675" s="6">
        <v>10</v>
      </c>
      <c r="AT675" s="6">
        <v>10</v>
      </c>
      <c r="AU675" s="6">
        <v>10</v>
      </c>
      <c r="AV675" s="6">
        <v>10</v>
      </c>
      <c r="AW675" s="6">
        <v>10</v>
      </c>
      <c r="AX675" s="6">
        <v>10</v>
      </c>
      <c r="AY675" s="6">
        <v>10</v>
      </c>
      <c r="AZ675" s="6">
        <v>10</v>
      </c>
      <c r="BA675" s="6">
        <v>10</v>
      </c>
      <c r="BB675" s="6">
        <v>10</v>
      </c>
      <c r="BC675" s="7">
        <v>10</v>
      </c>
    </row>
    <row r="676" spans="2:55" x14ac:dyDescent="0.2">
      <c r="B676" s="5" t="s">
        <v>151</v>
      </c>
      <c r="C676" s="6">
        <v>16</v>
      </c>
      <c r="D676" s="6" t="s">
        <v>132</v>
      </c>
      <c r="E676" s="6">
        <v>30</v>
      </c>
      <c r="F676" s="6">
        <v>115</v>
      </c>
      <c r="G676" s="6">
        <v>10</v>
      </c>
      <c r="H676" s="6">
        <v>10</v>
      </c>
      <c r="I676" s="6">
        <v>11</v>
      </c>
      <c r="J676" s="6">
        <v>10</v>
      </c>
      <c r="K676" s="6">
        <v>11</v>
      </c>
      <c r="L676" s="6">
        <v>10</v>
      </c>
      <c r="M676" s="6">
        <v>11</v>
      </c>
      <c r="N676" s="6">
        <v>10</v>
      </c>
      <c r="O676" s="6">
        <v>10</v>
      </c>
      <c r="P676" s="6">
        <v>11</v>
      </c>
      <c r="Q676" s="6">
        <v>11</v>
      </c>
      <c r="R676" s="6">
        <v>11</v>
      </c>
      <c r="S676" s="6">
        <v>11</v>
      </c>
      <c r="T676" s="6">
        <v>10</v>
      </c>
      <c r="U676" s="6">
        <v>10</v>
      </c>
      <c r="V676" s="6">
        <v>11</v>
      </c>
      <c r="W676" s="6">
        <v>10</v>
      </c>
      <c r="X676" s="6">
        <v>11</v>
      </c>
      <c r="Y676" s="6">
        <v>10</v>
      </c>
      <c r="Z676" s="6">
        <v>11</v>
      </c>
      <c r="AA676" s="6">
        <v>11</v>
      </c>
      <c r="AB676" s="6">
        <v>12</v>
      </c>
      <c r="AC676" s="6">
        <v>10</v>
      </c>
      <c r="AD676" s="6">
        <v>11</v>
      </c>
      <c r="AE676" s="6">
        <v>11</v>
      </c>
      <c r="AF676" s="6">
        <v>11</v>
      </c>
      <c r="AG676" s="6">
        <v>12</v>
      </c>
      <c r="AH676" s="6">
        <v>11</v>
      </c>
      <c r="AI676" s="6">
        <v>12</v>
      </c>
      <c r="AJ676" s="6">
        <v>11</v>
      </c>
      <c r="AK676" s="6">
        <v>12</v>
      </c>
      <c r="AL676" s="6">
        <v>12</v>
      </c>
      <c r="AM676" s="6">
        <v>11</v>
      </c>
      <c r="AN676" s="6">
        <v>10</v>
      </c>
      <c r="AO676" s="6">
        <v>11</v>
      </c>
      <c r="AP676" s="6">
        <v>11</v>
      </c>
      <c r="AQ676" s="6">
        <v>11</v>
      </c>
      <c r="AR676" s="6">
        <v>11</v>
      </c>
      <c r="AS676" s="6">
        <v>10</v>
      </c>
      <c r="AT676" s="6">
        <v>10</v>
      </c>
      <c r="AU676" s="6">
        <v>10</v>
      </c>
      <c r="AV676" s="6">
        <v>10</v>
      </c>
      <c r="AW676" s="6">
        <v>10</v>
      </c>
      <c r="AX676" s="6">
        <v>10</v>
      </c>
      <c r="AY676" s="6">
        <v>10</v>
      </c>
      <c r="AZ676" s="6">
        <v>10</v>
      </c>
      <c r="BA676" s="6">
        <v>10</v>
      </c>
      <c r="BB676" s="6">
        <v>10</v>
      </c>
      <c r="BC676" s="7">
        <v>10</v>
      </c>
    </row>
    <row r="677" spans="2:55" x14ac:dyDescent="0.2">
      <c r="B677" s="5" t="s">
        <v>151</v>
      </c>
      <c r="C677" s="6">
        <v>16</v>
      </c>
      <c r="D677" s="6" t="s">
        <v>132</v>
      </c>
      <c r="E677" s="6">
        <v>30</v>
      </c>
      <c r="F677" s="6">
        <v>115</v>
      </c>
      <c r="G677" s="6">
        <v>10</v>
      </c>
      <c r="H677" s="6">
        <v>10</v>
      </c>
      <c r="I677" s="6">
        <v>10</v>
      </c>
      <c r="J677" s="6">
        <v>11</v>
      </c>
      <c r="K677" s="6">
        <v>10</v>
      </c>
      <c r="L677" s="6">
        <v>11</v>
      </c>
      <c r="M677" s="6">
        <v>11</v>
      </c>
      <c r="N677" s="6">
        <v>10</v>
      </c>
      <c r="O677" s="6">
        <v>11</v>
      </c>
      <c r="P677" s="6">
        <v>11</v>
      </c>
      <c r="Q677" s="6">
        <v>12</v>
      </c>
      <c r="R677" s="6">
        <v>11</v>
      </c>
      <c r="S677" s="6">
        <v>11</v>
      </c>
      <c r="T677" s="6">
        <v>10</v>
      </c>
      <c r="U677" s="6">
        <v>11</v>
      </c>
      <c r="V677" s="6">
        <v>11</v>
      </c>
      <c r="W677" s="6">
        <v>10</v>
      </c>
      <c r="X677" s="6">
        <v>12</v>
      </c>
      <c r="Y677" s="6">
        <v>10</v>
      </c>
      <c r="Z677" s="6">
        <v>11</v>
      </c>
      <c r="AA677" s="6">
        <v>12</v>
      </c>
      <c r="AB677" s="6">
        <v>12</v>
      </c>
      <c r="AC677" s="6">
        <v>10</v>
      </c>
      <c r="AD677" s="6">
        <v>10</v>
      </c>
      <c r="AE677" s="6">
        <v>11</v>
      </c>
      <c r="AF677" s="6">
        <v>11</v>
      </c>
      <c r="AG677" s="6">
        <v>12</v>
      </c>
      <c r="AH677" s="6">
        <v>11</v>
      </c>
      <c r="AI677" s="6">
        <v>11</v>
      </c>
      <c r="AJ677" s="6">
        <v>11</v>
      </c>
      <c r="AK677" s="6">
        <v>12</v>
      </c>
      <c r="AL677" s="6">
        <v>11</v>
      </c>
      <c r="AM677" s="6">
        <v>12</v>
      </c>
      <c r="AN677" s="6">
        <v>10</v>
      </c>
      <c r="AO677" s="6">
        <v>11</v>
      </c>
      <c r="AP677" s="6">
        <v>11</v>
      </c>
      <c r="AQ677" s="6">
        <v>11</v>
      </c>
      <c r="AR677" s="6">
        <v>11</v>
      </c>
      <c r="AS677" s="6">
        <v>10</v>
      </c>
      <c r="AT677" s="6">
        <v>10</v>
      </c>
      <c r="AU677" s="6">
        <v>10</v>
      </c>
      <c r="AV677" s="6">
        <v>10</v>
      </c>
      <c r="AW677" s="6">
        <v>10</v>
      </c>
      <c r="AX677" s="6">
        <v>10</v>
      </c>
      <c r="AY677" s="6">
        <v>10</v>
      </c>
      <c r="AZ677" s="6">
        <v>10</v>
      </c>
      <c r="BA677" s="6">
        <v>10</v>
      </c>
      <c r="BB677" s="6">
        <v>10</v>
      </c>
      <c r="BC677" s="7">
        <v>10</v>
      </c>
    </row>
    <row r="678" spans="2:55" x14ac:dyDescent="0.2">
      <c r="B678" s="5" t="s">
        <v>151</v>
      </c>
      <c r="C678" s="6">
        <v>16</v>
      </c>
      <c r="D678" s="6" t="s">
        <v>132</v>
      </c>
      <c r="E678" s="6">
        <v>29</v>
      </c>
      <c r="F678" s="6">
        <v>115</v>
      </c>
      <c r="G678" s="6">
        <v>10</v>
      </c>
      <c r="H678" s="6">
        <v>10</v>
      </c>
      <c r="I678" s="6">
        <v>10</v>
      </c>
      <c r="J678" s="6">
        <v>10</v>
      </c>
      <c r="K678" s="6">
        <v>11</v>
      </c>
      <c r="L678" s="6">
        <v>10</v>
      </c>
      <c r="M678" s="6">
        <v>11</v>
      </c>
      <c r="N678" s="6">
        <v>10</v>
      </c>
      <c r="O678" s="6">
        <v>11</v>
      </c>
      <c r="P678" s="6">
        <v>11</v>
      </c>
      <c r="Q678" s="6">
        <v>12</v>
      </c>
      <c r="R678" s="6">
        <v>11</v>
      </c>
      <c r="S678" s="6">
        <v>11</v>
      </c>
      <c r="T678" s="6">
        <v>10</v>
      </c>
      <c r="U678" s="6">
        <v>11</v>
      </c>
      <c r="V678" s="6">
        <v>11</v>
      </c>
      <c r="W678" s="6">
        <v>10</v>
      </c>
      <c r="X678" s="6">
        <v>11</v>
      </c>
      <c r="Y678" s="6">
        <v>10</v>
      </c>
      <c r="Z678" s="6">
        <v>11</v>
      </c>
      <c r="AA678" s="6">
        <v>11</v>
      </c>
      <c r="AB678" s="6">
        <v>12</v>
      </c>
      <c r="AC678" s="6">
        <v>10</v>
      </c>
      <c r="AD678" s="6">
        <v>10</v>
      </c>
      <c r="AE678" s="6">
        <v>10</v>
      </c>
      <c r="AF678" s="6">
        <v>11</v>
      </c>
      <c r="AG678" s="6">
        <v>12</v>
      </c>
      <c r="AH678" s="6">
        <v>11</v>
      </c>
      <c r="AI678" s="6">
        <v>11</v>
      </c>
      <c r="AJ678" s="6">
        <v>11</v>
      </c>
      <c r="AK678" s="6">
        <v>11</v>
      </c>
      <c r="AL678" s="6">
        <v>12</v>
      </c>
      <c r="AM678" s="6">
        <v>11</v>
      </c>
      <c r="AN678" s="6">
        <v>11</v>
      </c>
      <c r="AO678" s="6">
        <v>11</v>
      </c>
      <c r="AP678" s="6">
        <v>11</v>
      </c>
      <c r="AQ678" s="6">
        <v>11</v>
      </c>
      <c r="AR678" s="6">
        <v>11</v>
      </c>
      <c r="AS678" s="6">
        <v>10</v>
      </c>
      <c r="AT678" s="6">
        <v>10</v>
      </c>
      <c r="AU678" s="6">
        <v>10</v>
      </c>
      <c r="AV678" s="6">
        <v>10</v>
      </c>
      <c r="AW678" s="6">
        <v>10</v>
      </c>
      <c r="AX678" s="6">
        <v>10</v>
      </c>
      <c r="AY678" s="6">
        <v>10</v>
      </c>
      <c r="AZ678" s="6">
        <v>10</v>
      </c>
      <c r="BA678" s="6">
        <v>10</v>
      </c>
      <c r="BB678" s="6">
        <v>10</v>
      </c>
      <c r="BC678" s="7">
        <v>10</v>
      </c>
    </row>
    <row r="679" spans="2:55" x14ac:dyDescent="0.2">
      <c r="B679" s="5" t="s">
        <v>151</v>
      </c>
      <c r="C679" s="6">
        <v>16</v>
      </c>
      <c r="D679" s="6" t="s">
        <v>132</v>
      </c>
      <c r="E679" s="6">
        <v>29</v>
      </c>
      <c r="F679" s="6">
        <v>114</v>
      </c>
      <c r="G679" s="6">
        <v>10</v>
      </c>
      <c r="H679" s="6">
        <v>10</v>
      </c>
      <c r="I679" s="6">
        <v>10</v>
      </c>
      <c r="J679" s="6">
        <v>10</v>
      </c>
      <c r="K679" s="6">
        <v>10</v>
      </c>
      <c r="L679" s="6">
        <v>10</v>
      </c>
      <c r="M679" s="6">
        <v>10</v>
      </c>
      <c r="N679" s="6">
        <v>10</v>
      </c>
      <c r="O679" s="6">
        <v>11</v>
      </c>
      <c r="P679" s="6">
        <v>11</v>
      </c>
      <c r="Q679" s="6">
        <v>11</v>
      </c>
      <c r="R679" s="6">
        <v>11</v>
      </c>
      <c r="S679" s="6">
        <v>10</v>
      </c>
      <c r="T679" s="6">
        <v>10</v>
      </c>
      <c r="U679" s="6">
        <v>11</v>
      </c>
      <c r="V679" s="6">
        <v>10</v>
      </c>
      <c r="W679" s="6">
        <v>10</v>
      </c>
      <c r="X679" s="6">
        <v>11</v>
      </c>
      <c r="Y679" s="6">
        <v>10</v>
      </c>
      <c r="Z679" s="6">
        <v>10</v>
      </c>
      <c r="AA679" s="6">
        <v>12</v>
      </c>
      <c r="AB679" s="6">
        <v>12</v>
      </c>
      <c r="AC679" s="6">
        <v>10</v>
      </c>
      <c r="AD679" s="6">
        <v>10</v>
      </c>
      <c r="AE679" s="6">
        <v>10</v>
      </c>
      <c r="AF679" s="6">
        <v>11</v>
      </c>
      <c r="AG679" s="6">
        <v>12</v>
      </c>
      <c r="AH679" s="6">
        <v>11</v>
      </c>
      <c r="AI679" s="6">
        <v>11</v>
      </c>
      <c r="AJ679" s="6">
        <v>10</v>
      </c>
      <c r="AK679" s="6">
        <v>11</v>
      </c>
      <c r="AL679" s="6">
        <v>12</v>
      </c>
      <c r="AM679" s="6">
        <v>11</v>
      </c>
      <c r="AN679" s="6">
        <v>10</v>
      </c>
      <c r="AO679" s="6">
        <v>11</v>
      </c>
      <c r="AP679" s="6">
        <v>11</v>
      </c>
      <c r="AQ679" s="6">
        <v>12</v>
      </c>
      <c r="AR679" s="6">
        <v>11</v>
      </c>
      <c r="AS679" s="6">
        <v>10</v>
      </c>
      <c r="AT679" s="6">
        <v>10</v>
      </c>
      <c r="AU679" s="6">
        <v>10</v>
      </c>
      <c r="AV679" s="6">
        <v>10</v>
      </c>
      <c r="AW679" s="6">
        <v>10</v>
      </c>
      <c r="AX679" s="6">
        <v>10</v>
      </c>
      <c r="AY679" s="6">
        <v>10</v>
      </c>
      <c r="AZ679" s="6">
        <v>10</v>
      </c>
      <c r="BA679" s="6">
        <v>10</v>
      </c>
      <c r="BB679" s="6">
        <v>10</v>
      </c>
      <c r="BC679" s="7">
        <v>10</v>
      </c>
    </row>
    <row r="680" spans="2:55" x14ac:dyDescent="0.2">
      <c r="B680" s="5" t="s">
        <v>151</v>
      </c>
      <c r="C680" s="6">
        <v>16</v>
      </c>
      <c r="D680" s="6" t="s">
        <v>132</v>
      </c>
      <c r="E680" s="6">
        <v>29</v>
      </c>
      <c r="F680" s="6">
        <v>113</v>
      </c>
      <c r="G680" s="6">
        <v>10</v>
      </c>
      <c r="H680" s="6">
        <v>10</v>
      </c>
      <c r="I680" s="6">
        <v>11</v>
      </c>
      <c r="J680" s="6">
        <v>11</v>
      </c>
      <c r="K680" s="6">
        <v>11</v>
      </c>
      <c r="L680" s="6">
        <v>10</v>
      </c>
      <c r="M680" s="6">
        <v>11</v>
      </c>
      <c r="N680" s="6">
        <v>10</v>
      </c>
      <c r="O680" s="6">
        <v>11</v>
      </c>
      <c r="P680" s="6">
        <v>11</v>
      </c>
      <c r="Q680" s="6">
        <v>11</v>
      </c>
      <c r="R680" s="6">
        <v>11</v>
      </c>
      <c r="S680" s="6">
        <v>10</v>
      </c>
      <c r="T680" s="6">
        <v>10</v>
      </c>
      <c r="U680" s="6">
        <v>11</v>
      </c>
      <c r="V680" s="6">
        <v>10</v>
      </c>
      <c r="W680" s="6">
        <v>10</v>
      </c>
      <c r="X680" s="6">
        <v>12</v>
      </c>
      <c r="Y680" s="6">
        <v>10</v>
      </c>
      <c r="Z680" s="6">
        <v>11</v>
      </c>
      <c r="AA680" s="6">
        <v>12</v>
      </c>
      <c r="AB680" s="6">
        <v>12</v>
      </c>
      <c r="AC680" s="6">
        <v>10</v>
      </c>
      <c r="AD680" s="6">
        <v>11</v>
      </c>
      <c r="AE680" s="6">
        <v>11</v>
      </c>
      <c r="AF680" s="6">
        <v>11</v>
      </c>
      <c r="AG680" s="6">
        <v>11</v>
      </c>
      <c r="AH680" s="6">
        <v>11</v>
      </c>
      <c r="AI680" s="6">
        <v>11</v>
      </c>
      <c r="AJ680" s="6">
        <v>11</v>
      </c>
      <c r="AK680" s="6">
        <v>10</v>
      </c>
      <c r="AL680" s="6">
        <v>12</v>
      </c>
      <c r="AM680" s="6">
        <v>11</v>
      </c>
      <c r="AN680" s="6">
        <v>11</v>
      </c>
      <c r="AO680" s="6">
        <v>11</v>
      </c>
      <c r="AP680" s="6">
        <v>11</v>
      </c>
      <c r="AQ680" s="6">
        <v>11</v>
      </c>
      <c r="AR680" s="6">
        <v>11</v>
      </c>
      <c r="AS680" s="6">
        <v>10</v>
      </c>
      <c r="AT680" s="6">
        <v>10</v>
      </c>
      <c r="AU680" s="6">
        <v>10</v>
      </c>
      <c r="AV680" s="6">
        <v>10</v>
      </c>
      <c r="AW680" s="6">
        <v>10</v>
      </c>
      <c r="AX680" s="6">
        <v>10</v>
      </c>
      <c r="AY680" s="6">
        <v>10</v>
      </c>
      <c r="AZ680" s="6">
        <v>10</v>
      </c>
      <c r="BA680" s="6">
        <v>10</v>
      </c>
      <c r="BB680" s="6">
        <v>10</v>
      </c>
      <c r="BC680" s="7">
        <v>10</v>
      </c>
    </row>
    <row r="681" spans="2:55" x14ac:dyDescent="0.2">
      <c r="B681" s="5" t="s">
        <v>151</v>
      </c>
      <c r="C681" s="6">
        <v>16</v>
      </c>
      <c r="D681" s="6" t="s">
        <v>132</v>
      </c>
      <c r="E681" s="6">
        <v>30</v>
      </c>
      <c r="F681" s="6">
        <v>112</v>
      </c>
      <c r="G681" s="6">
        <v>10</v>
      </c>
      <c r="H681" s="6">
        <v>10</v>
      </c>
      <c r="I681" s="6">
        <v>10</v>
      </c>
      <c r="J681" s="6">
        <v>10</v>
      </c>
      <c r="K681" s="6">
        <v>11</v>
      </c>
      <c r="L681" s="6">
        <v>10</v>
      </c>
      <c r="M681" s="6">
        <v>11</v>
      </c>
      <c r="N681" s="6">
        <v>10</v>
      </c>
      <c r="O681" s="6">
        <v>11</v>
      </c>
      <c r="P681" s="6">
        <v>11</v>
      </c>
      <c r="Q681" s="6">
        <v>11</v>
      </c>
      <c r="R681" s="6">
        <v>11</v>
      </c>
      <c r="S681" s="6">
        <v>11</v>
      </c>
      <c r="T681" s="6">
        <v>10</v>
      </c>
      <c r="U681" s="6">
        <v>11</v>
      </c>
      <c r="V681" s="6">
        <v>11</v>
      </c>
      <c r="W681" s="6">
        <v>10</v>
      </c>
      <c r="X681" s="6">
        <v>11</v>
      </c>
      <c r="Y681" s="6">
        <v>10</v>
      </c>
      <c r="Z681" s="6">
        <v>11</v>
      </c>
      <c r="AA681" s="6">
        <v>11</v>
      </c>
      <c r="AB681" s="6">
        <v>11</v>
      </c>
      <c r="AC681" s="6">
        <v>10</v>
      </c>
      <c r="AD681" s="6">
        <v>11</v>
      </c>
      <c r="AE681" s="6">
        <v>11</v>
      </c>
      <c r="AF681" s="6">
        <v>11</v>
      </c>
      <c r="AG681" s="6">
        <v>11</v>
      </c>
      <c r="AH681" s="6">
        <v>11</v>
      </c>
      <c r="AI681" s="6">
        <v>11</v>
      </c>
      <c r="AJ681" s="6">
        <v>11</v>
      </c>
      <c r="AK681" s="6">
        <v>11</v>
      </c>
      <c r="AL681" s="6">
        <v>11</v>
      </c>
      <c r="AM681" s="6">
        <v>11</v>
      </c>
      <c r="AN681" s="6">
        <v>10</v>
      </c>
      <c r="AO681" s="6">
        <v>11</v>
      </c>
      <c r="AP681" s="6">
        <v>11</v>
      </c>
      <c r="AQ681" s="6">
        <v>11</v>
      </c>
      <c r="AR681" s="6">
        <v>11</v>
      </c>
      <c r="AS681" s="6">
        <v>10</v>
      </c>
      <c r="AT681" s="6">
        <v>10</v>
      </c>
      <c r="AU681" s="6">
        <v>10</v>
      </c>
      <c r="AV681" s="6">
        <v>10</v>
      </c>
      <c r="AW681" s="6">
        <v>10</v>
      </c>
      <c r="AX681" s="6">
        <v>10</v>
      </c>
      <c r="AY681" s="6">
        <v>10</v>
      </c>
      <c r="AZ681" s="6">
        <v>10</v>
      </c>
      <c r="BA681" s="6">
        <v>10</v>
      </c>
      <c r="BB681" s="6">
        <v>10</v>
      </c>
      <c r="BC681" s="7">
        <v>10</v>
      </c>
    </row>
    <row r="682" spans="2:55" x14ac:dyDescent="0.2">
      <c r="B682" s="5" t="s">
        <v>150</v>
      </c>
      <c r="C682" s="6">
        <v>16</v>
      </c>
      <c r="D682" s="6" t="s">
        <v>76</v>
      </c>
      <c r="E682" s="6">
        <v>30</v>
      </c>
      <c r="F682" s="6">
        <v>122</v>
      </c>
      <c r="G682" s="6">
        <v>10</v>
      </c>
      <c r="H682" s="6">
        <v>10</v>
      </c>
      <c r="I682" s="6">
        <v>10</v>
      </c>
      <c r="J682" s="6">
        <v>11</v>
      </c>
      <c r="K682" s="6">
        <v>11</v>
      </c>
      <c r="L682" s="6">
        <v>10</v>
      </c>
      <c r="M682" s="6">
        <v>11</v>
      </c>
      <c r="N682" s="6">
        <v>11</v>
      </c>
      <c r="O682" s="6">
        <v>11</v>
      </c>
      <c r="P682" s="6">
        <v>11</v>
      </c>
      <c r="Q682" s="6">
        <v>11</v>
      </c>
      <c r="R682" s="6">
        <v>12</v>
      </c>
      <c r="S682" s="6">
        <v>12</v>
      </c>
      <c r="T682" s="6">
        <v>10</v>
      </c>
      <c r="U682" s="6">
        <v>12</v>
      </c>
      <c r="V682" s="6">
        <v>11</v>
      </c>
      <c r="W682" s="6">
        <v>10</v>
      </c>
      <c r="X682" s="6">
        <v>11</v>
      </c>
      <c r="Y682" s="6">
        <v>10</v>
      </c>
      <c r="Z682" s="6">
        <v>11</v>
      </c>
      <c r="AA682" s="6">
        <v>12</v>
      </c>
      <c r="AB682" s="6">
        <v>12</v>
      </c>
      <c r="AC682" s="6">
        <v>10</v>
      </c>
      <c r="AD682" s="6">
        <v>11</v>
      </c>
      <c r="AE682" s="6">
        <v>11</v>
      </c>
      <c r="AF682" s="6">
        <v>11</v>
      </c>
      <c r="AG682" s="6">
        <v>12</v>
      </c>
      <c r="AH682" s="6">
        <v>11</v>
      </c>
      <c r="AI682" s="6">
        <v>12</v>
      </c>
      <c r="AJ682" s="6">
        <v>11</v>
      </c>
      <c r="AK682" s="6">
        <v>12</v>
      </c>
      <c r="AL682" s="6">
        <v>12</v>
      </c>
      <c r="AM682" s="6">
        <v>12</v>
      </c>
      <c r="AN682" s="6">
        <v>12</v>
      </c>
      <c r="AO682" s="6">
        <v>11</v>
      </c>
      <c r="AP682" s="6">
        <v>11</v>
      </c>
      <c r="AQ682" s="6">
        <v>12</v>
      </c>
      <c r="AR682" s="6">
        <v>11</v>
      </c>
      <c r="AS682" s="6">
        <v>10</v>
      </c>
      <c r="AT682" s="6">
        <v>10</v>
      </c>
      <c r="AU682" s="6">
        <v>10</v>
      </c>
      <c r="AV682" s="6">
        <v>10</v>
      </c>
      <c r="AW682" s="6">
        <v>10</v>
      </c>
      <c r="AX682" s="6">
        <v>10</v>
      </c>
      <c r="AY682" s="6">
        <v>10</v>
      </c>
      <c r="AZ682" s="6">
        <v>10</v>
      </c>
      <c r="BA682" s="6">
        <v>10</v>
      </c>
      <c r="BB682" s="6">
        <v>10</v>
      </c>
      <c r="BC682" s="7">
        <v>10</v>
      </c>
    </row>
    <row r="683" spans="2:55" x14ac:dyDescent="0.2">
      <c r="B683" s="5" t="s">
        <v>150</v>
      </c>
      <c r="C683" s="6">
        <v>16</v>
      </c>
      <c r="D683" s="6" t="s">
        <v>76</v>
      </c>
      <c r="E683" s="6">
        <v>30</v>
      </c>
      <c r="F683" s="6">
        <v>121</v>
      </c>
      <c r="G683" s="6">
        <v>10</v>
      </c>
      <c r="H683" s="6">
        <v>10</v>
      </c>
      <c r="I683" s="6">
        <v>11</v>
      </c>
      <c r="J683" s="6">
        <v>11</v>
      </c>
      <c r="K683" s="6">
        <v>11</v>
      </c>
      <c r="L683" s="6">
        <v>10</v>
      </c>
      <c r="M683" s="6">
        <v>11</v>
      </c>
      <c r="N683" s="6">
        <v>11</v>
      </c>
      <c r="O683" s="6">
        <v>11</v>
      </c>
      <c r="P683" s="6">
        <v>12</v>
      </c>
      <c r="Q683" s="6">
        <v>10</v>
      </c>
      <c r="R683" s="6">
        <v>12</v>
      </c>
      <c r="S683" s="6">
        <v>11</v>
      </c>
      <c r="T683" s="6">
        <v>11</v>
      </c>
      <c r="U683" s="6">
        <v>11</v>
      </c>
      <c r="V683" s="6">
        <v>11</v>
      </c>
      <c r="W683" s="6">
        <v>10</v>
      </c>
      <c r="X683" s="6">
        <v>12</v>
      </c>
      <c r="Y683" s="6">
        <v>10</v>
      </c>
      <c r="Z683" s="6">
        <v>12</v>
      </c>
      <c r="AA683" s="6">
        <v>12</v>
      </c>
      <c r="AB683" s="6">
        <v>12</v>
      </c>
      <c r="AC683" s="6">
        <v>10</v>
      </c>
      <c r="AD683" s="6">
        <v>10</v>
      </c>
      <c r="AE683" s="6">
        <v>10</v>
      </c>
      <c r="AF683" s="6">
        <v>11</v>
      </c>
      <c r="AG683" s="6">
        <v>12</v>
      </c>
      <c r="AH683" s="6">
        <v>11</v>
      </c>
      <c r="AI683" s="6">
        <v>11</v>
      </c>
      <c r="AJ683" s="6">
        <v>12</v>
      </c>
      <c r="AK683" s="6">
        <v>12</v>
      </c>
      <c r="AL683" s="6">
        <v>12</v>
      </c>
      <c r="AM683" s="6">
        <v>12</v>
      </c>
      <c r="AN683" s="6">
        <v>10</v>
      </c>
      <c r="AO683" s="6">
        <v>11</v>
      </c>
      <c r="AP683" s="6">
        <v>11</v>
      </c>
      <c r="AQ683" s="6">
        <v>12</v>
      </c>
      <c r="AR683" s="6">
        <v>12</v>
      </c>
      <c r="AS683" s="6">
        <v>10</v>
      </c>
      <c r="AT683" s="6">
        <v>10</v>
      </c>
      <c r="AU683" s="6">
        <v>10</v>
      </c>
      <c r="AV683" s="6">
        <v>10</v>
      </c>
      <c r="AW683" s="6">
        <v>10</v>
      </c>
      <c r="AX683" s="6">
        <v>10</v>
      </c>
      <c r="AY683" s="6">
        <v>10</v>
      </c>
      <c r="AZ683" s="6">
        <v>10</v>
      </c>
      <c r="BA683" s="6">
        <v>10</v>
      </c>
      <c r="BB683" s="6">
        <v>10</v>
      </c>
      <c r="BC683" s="7">
        <v>10</v>
      </c>
    </row>
    <row r="684" spans="2:55" x14ac:dyDescent="0.2">
      <c r="B684" s="5" t="s">
        <v>150</v>
      </c>
      <c r="C684" s="6">
        <v>16</v>
      </c>
      <c r="D684" s="6" t="s">
        <v>76</v>
      </c>
      <c r="E684" s="6">
        <v>30</v>
      </c>
      <c r="F684" s="6">
        <v>121</v>
      </c>
      <c r="G684" s="6">
        <v>10</v>
      </c>
      <c r="H684" s="6">
        <v>10</v>
      </c>
      <c r="I684" s="6">
        <v>10</v>
      </c>
      <c r="J684" s="6">
        <v>11</v>
      </c>
      <c r="K684" s="6">
        <v>11</v>
      </c>
      <c r="L684" s="6">
        <v>11</v>
      </c>
      <c r="M684" s="6">
        <v>12</v>
      </c>
      <c r="N684" s="6">
        <v>10</v>
      </c>
      <c r="O684" s="6">
        <v>11</v>
      </c>
      <c r="P684" s="6">
        <v>11</v>
      </c>
      <c r="Q684" s="6">
        <v>10</v>
      </c>
      <c r="R684" s="6">
        <v>11</v>
      </c>
      <c r="S684" s="6">
        <v>12</v>
      </c>
      <c r="T684" s="6">
        <v>10</v>
      </c>
      <c r="U684" s="6">
        <v>11</v>
      </c>
      <c r="V684" s="6">
        <v>11</v>
      </c>
      <c r="W684" s="6">
        <v>10</v>
      </c>
      <c r="X684" s="6">
        <v>12</v>
      </c>
      <c r="Y684" s="6">
        <v>10</v>
      </c>
      <c r="Z684" s="6">
        <v>11</v>
      </c>
      <c r="AA684" s="6">
        <v>11</v>
      </c>
      <c r="AB684" s="6">
        <v>12</v>
      </c>
      <c r="AC684" s="6">
        <v>10</v>
      </c>
      <c r="AD684" s="6">
        <v>12</v>
      </c>
      <c r="AE684" s="6">
        <v>11</v>
      </c>
      <c r="AF684" s="6">
        <v>11</v>
      </c>
      <c r="AG684" s="6">
        <v>12</v>
      </c>
      <c r="AH684" s="6">
        <v>11</v>
      </c>
      <c r="AI684" s="6">
        <v>12</v>
      </c>
      <c r="AJ684" s="6">
        <v>11</v>
      </c>
      <c r="AK684" s="6">
        <v>11</v>
      </c>
      <c r="AL684" s="6">
        <v>12</v>
      </c>
      <c r="AM684" s="6">
        <v>12</v>
      </c>
      <c r="AN684" s="6">
        <v>11</v>
      </c>
      <c r="AO684" s="6">
        <v>10</v>
      </c>
      <c r="AP684" s="6">
        <v>11</v>
      </c>
      <c r="AQ684" s="6">
        <v>12</v>
      </c>
      <c r="AR684" s="6">
        <v>12</v>
      </c>
      <c r="AS684" s="6">
        <v>10</v>
      </c>
      <c r="AT684" s="6">
        <v>10</v>
      </c>
      <c r="AU684" s="6">
        <v>10</v>
      </c>
      <c r="AV684" s="6">
        <v>10</v>
      </c>
      <c r="AW684" s="6">
        <v>10</v>
      </c>
      <c r="AX684" s="6">
        <v>10</v>
      </c>
      <c r="AY684" s="6">
        <v>10</v>
      </c>
      <c r="AZ684" s="6">
        <v>10</v>
      </c>
      <c r="BA684" s="6">
        <v>10</v>
      </c>
      <c r="BB684" s="6">
        <v>10</v>
      </c>
      <c r="BC684" s="7">
        <v>10</v>
      </c>
    </row>
    <row r="685" spans="2:55" x14ac:dyDescent="0.2">
      <c r="B685" s="5" t="s">
        <v>150</v>
      </c>
      <c r="C685" s="6">
        <v>16</v>
      </c>
      <c r="D685" s="6" t="s">
        <v>76</v>
      </c>
      <c r="E685" s="6">
        <v>30</v>
      </c>
      <c r="F685" s="6">
        <v>120</v>
      </c>
      <c r="G685" s="6">
        <v>10</v>
      </c>
      <c r="H685" s="6">
        <v>10</v>
      </c>
      <c r="I685" s="6">
        <v>11</v>
      </c>
      <c r="J685" s="6">
        <v>11</v>
      </c>
      <c r="K685" s="6">
        <v>11</v>
      </c>
      <c r="L685" s="6">
        <v>11</v>
      </c>
      <c r="M685" s="6">
        <v>11</v>
      </c>
      <c r="N685" s="6">
        <v>10</v>
      </c>
      <c r="O685" s="6">
        <v>11</v>
      </c>
      <c r="P685" s="6">
        <v>11</v>
      </c>
      <c r="Q685" s="6">
        <v>11</v>
      </c>
      <c r="R685" s="6">
        <v>12</v>
      </c>
      <c r="S685" s="6">
        <v>11</v>
      </c>
      <c r="T685" s="6">
        <v>10</v>
      </c>
      <c r="U685" s="6">
        <v>11</v>
      </c>
      <c r="V685" s="6">
        <v>11</v>
      </c>
      <c r="W685" s="6">
        <v>10</v>
      </c>
      <c r="X685" s="6">
        <v>12</v>
      </c>
      <c r="Y685" s="6">
        <v>10</v>
      </c>
      <c r="Z685" s="6">
        <v>12</v>
      </c>
      <c r="AA685" s="6">
        <v>11</v>
      </c>
      <c r="AB685" s="6">
        <v>12</v>
      </c>
      <c r="AC685" s="6">
        <v>10</v>
      </c>
      <c r="AD685" s="6">
        <v>10</v>
      </c>
      <c r="AE685" s="6">
        <v>11</v>
      </c>
      <c r="AF685" s="6">
        <v>11</v>
      </c>
      <c r="AG685" s="6">
        <v>12</v>
      </c>
      <c r="AH685" s="6">
        <v>11</v>
      </c>
      <c r="AI685" s="6">
        <v>11</v>
      </c>
      <c r="AJ685" s="6">
        <v>11</v>
      </c>
      <c r="AK685" s="6">
        <v>11</v>
      </c>
      <c r="AL685" s="6">
        <v>12</v>
      </c>
      <c r="AM685" s="6">
        <v>12</v>
      </c>
      <c r="AN685" s="6">
        <v>11</v>
      </c>
      <c r="AO685" s="6">
        <v>11</v>
      </c>
      <c r="AP685" s="6">
        <v>12</v>
      </c>
      <c r="AQ685" s="6">
        <v>12</v>
      </c>
      <c r="AR685" s="6">
        <v>12</v>
      </c>
      <c r="AS685" s="6">
        <v>10</v>
      </c>
      <c r="AT685" s="6">
        <v>10</v>
      </c>
      <c r="AU685" s="6">
        <v>10</v>
      </c>
      <c r="AV685" s="6">
        <v>10</v>
      </c>
      <c r="AW685" s="6">
        <v>10</v>
      </c>
      <c r="AX685" s="6">
        <v>10</v>
      </c>
      <c r="AY685" s="6">
        <v>10</v>
      </c>
      <c r="AZ685" s="6">
        <v>10</v>
      </c>
      <c r="BA685" s="6">
        <v>10</v>
      </c>
      <c r="BB685" s="6">
        <v>10</v>
      </c>
      <c r="BC685" s="7">
        <v>10</v>
      </c>
    </row>
    <row r="686" spans="2:55" x14ac:dyDescent="0.2">
      <c r="B686" s="5" t="s">
        <v>150</v>
      </c>
      <c r="C686" s="6">
        <v>16</v>
      </c>
      <c r="D686" s="6" t="s">
        <v>76</v>
      </c>
      <c r="E686" s="6">
        <v>30</v>
      </c>
      <c r="F686" s="6">
        <v>120</v>
      </c>
      <c r="G686" s="6">
        <v>10</v>
      </c>
      <c r="H686" s="6">
        <v>10</v>
      </c>
      <c r="I686" s="6">
        <v>10</v>
      </c>
      <c r="J686" s="6">
        <v>10</v>
      </c>
      <c r="K686" s="6">
        <v>12</v>
      </c>
      <c r="L686" s="6">
        <v>11</v>
      </c>
      <c r="M686" s="6">
        <v>11</v>
      </c>
      <c r="N686" s="6">
        <v>10</v>
      </c>
      <c r="O686" s="6">
        <v>10</v>
      </c>
      <c r="P686" s="6">
        <v>12</v>
      </c>
      <c r="Q686" s="6">
        <v>11</v>
      </c>
      <c r="R686" s="6">
        <v>11</v>
      </c>
      <c r="S686" s="6">
        <v>11</v>
      </c>
      <c r="T686" s="6">
        <v>10</v>
      </c>
      <c r="U686" s="6">
        <v>11</v>
      </c>
      <c r="V686" s="6">
        <v>11</v>
      </c>
      <c r="W686" s="6">
        <v>10</v>
      </c>
      <c r="X686" s="6">
        <v>12</v>
      </c>
      <c r="Y686" s="6">
        <v>10</v>
      </c>
      <c r="Z686" s="6">
        <v>11</v>
      </c>
      <c r="AA686" s="6">
        <v>12</v>
      </c>
      <c r="AB686" s="6">
        <v>12</v>
      </c>
      <c r="AC686" s="6">
        <v>10</v>
      </c>
      <c r="AD686" s="6">
        <v>10</v>
      </c>
      <c r="AE686" s="6">
        <v>10</v>
      </c>
      <c r="AF686" s="6">
        <v>11</v>
      </c>
      <c r="AG686" s="6">
        <v>12</v>
      </c>
      <c r="AH686" s="6">
        <v>11</v>
      </c>
      <c r="AI686" s="6">
        <v>12</v>
      </c>
      <c r="AJ686" s="6">
        <v>11</v>
      </c>
      <c r="AK686" s="6">
        <v>12</v>
      </c>
      <c r="AL686" s="6">
        <v>12</v>
      </c>
      <c r="AM686" s="6">
        <v>12</v>
      </c>
      <c r="AN686" s="6">
        <v>10</v>
      </c>
      <c r="AO686" s="6">
        <v>11</v>
      </c>
      <c r="AP686" s="6">
        <v>11</v>
      </c>
      <c r="AQ686" s="6">
        <v>11</v>
      </c>
      <c r="AR686" s="6">
        <v>12</v>
      </c>
      <c r="AS686" s="6">
        <v>10</v>
      </c>
      <c r="AT686" s="6">
        <v>10</v>
      </c>
      <c r="AU686" s="6">
        <v>10</v>
      </c>
      <c r="AV686" s="6">
        <v>10</v>
      </c>
      <c r="AW686" s="6">
        <v>10</v>
      </c>
      <c r="AX686" s="6">
        <v>10</v>
      </c>
      <c r="AY686" s="6">
        <v>10</v>
      </c>
      <c r="AZ686" s="6">
        <v>10</v>
      </c>
      <c r="BA686" s="6">
        <v>10</v>
      </c>
      <c r="BB686" s="6">
        <v>10</v>
      </c>
      <c r="BC686" s="7">
        <v>10</v>
      </c>
    </row>
    <row r="687" spans="2:55" x14ac:dyDescent="0.2">
      <c r="B687" s="5" t="s">
        <v>150</v>
      </c>
      <c r="C687" s="6">
        <v>16</v>
      </c>
      <c r="D687" s="6" t="s">
        <v>76</v>
      </c>
      <c r="E687" s="6">
        <v>30</v>
      </c>
      <c r="F687" s="6">
        <v>119</v>
      </c>
      <c r="G687" s="6">
        <v>10</v>
      </c>
      <c r="H687" s="6">
        <v>10</v>
      </c>
      <c r="I687" s="6">
        <v>10</v>
      </c>
      <c r="J687" s="6">
        <v>11</v>
      </c>
      <c r="K687" s="6">
        <v>10</v>
      </c>
      <c r="L687" s="6">
        <v>10</v>
      </c>
      <c r="M687" s="6">
        <v>11</v>
      </c>
      <c r="N687" s="6">
        <v>10</v>
      </c>
      <c r="O687" s="6">
        <v>11</v>
      </c>
      <c r="P687" s="6">
        <v>11</v>
      </c>
      <c r="Q687" s="6">
        <v>10</v>
      </c>
      <c r="R687" s="6">
        <v>10</v>
      </c>
      <c r="S687" s="6">
        <v>12</v>
      </c>
      <c r="T687" s="6">
        <v>10</v>
      </c>
      <c r="U687" s="6">
        <v>11</v>
      </c>
      <c r="V687" s="6">
        <v>10</v>
      </c>
      <c r="W687" s="6">
        <v>10</v>
      </c>
      <c r="X687" s="6">
        <v>11</v>
      </c>
      <c r="Y687" s="6">
        <v>10</v>
      </c>
      <c r="Z687" s="6">
        <v>11</v>
      </c>
      <c r="AA687" s="6">
        <v>12</v>
      </c>
      <c r="AB687" s="6">
        <v>12</v>
      </c>
      <c r="AC687" s="6">
        <v>10</v>
      </c>
      <c r="AD687" s="6">
        <v>11</v>
      </c>
      <c r="AE687" s="6">
        <v>11</v>
      </c>
      <c r="AF687" s="6">
        <v>11</v>
      </c>
      <c r="AG687" s="6">
        <v>12</v>
      </c>
      <c r="AH687" s="6">
        <v>11</v>
      </c>
      <c r="AI687" s="6">
        <v>11</v>
      </c>
      <c r="AJ687" s="6">
        <v>11</v>
      </c>
      <c r="AK687" s="6">
        <v>12</v>
      </c>
      <c r="AL687" s="6">
        <v>12</v>
      </c>
      <c r="AM687" s="6">
        <v>12</v>
      </c>
      <c r="AN687" s="6">
        <v>12</v>
      </c>
      <c r="AO687" s="6">
        <v>11</v>
      </c>
      <c r="AP687" s="6">
        <v>11</v>
      </c>
      <c r="AQ687" s="6">
        <v>11</v>
      </c>
      <c r="AR687" s="6">
        <v>12</v>
      </c>
      <c r="AS687" s="6">
        <v>10</v>
      </c>
      <c r="AT687" s="6">
        <v>10</v>
      </c>
      <c r="AU687" s="6">
        <v>10</v>
      </c>
      <c r="AV687" s="6">
        <v>10</v>
      </c>
      <c r="AW687" s="6">
        <v>10</v>
      </c>
      <c r="AX687" s="6">
        <v>10</v>
      </c>
      <c r="AY687" s="6">
        <v>10</v>
      </c>
      <c r="AZ687" s="6">
        <v>10</v>
      </c>
      <c r="BA687" s="6">
        <v>10</v>
      </c>
      <c r="BB687" s="6">
        <v>10</v>
      </c>
      <c r="BC687" s="7">
        <v>10</v>
      </c>
    </row>
    <row r="688" spans="2:55" x14ac:dyDescent="0.2">
      <c r="B688" s="5" t="s">
        <v>150</v>
      </c>
      <c r="C688" s="6">
        <v>16</v>
      </c>
      <c r="D688" s="6" t="s">
        <v>76</v>
      </c>
      <c r="E688" s="6">
        <v>30</v>
      </c>
      <c r="F688" s="6">
        <v>119</v>
      </c>
      <c r="G688" s="6">
        <v>10</v>
      </c>
      <c r="H688" s="6">
        <v>10</v>
      </c>
      <c r="I688" s="6">
        <v>11</v>
      </c>
      <c r="J688" s="6">
        <v>11</v>
      </c>
      <c r="K688" s="6">
        <v>11</v>
      </c>
      <c r="L688" s="6">
        <v>10</v>
      </c>
      <c r="M688" s="6">
        <v>11</v>
      </c>
      <c r="N688" s="6">
        <v>11</v>
      </c>
      <c r="O688" s="6">
        <v>11</v>
      </c>
      <c r="P688" s="6">
        <v>12</v>
      </c>
      <c r="Q688" s="6">
        <v>10</v>
      </c>
      <c r="R688" s="6">
        <v>12</v>
      </c>
      <c r="S688" s="6">
        <v>12</v>
      </c>
      <c r="T688" s="6">
        <v>11</v>
      </c>
      <c r="U688" s="6">
        <v>11</v>
      </c>
      <c r="V688" s="6">
        <v>11</v>
      </c>
      <c r="W688" s="6">
        <v>10</v>
      </c>
      <c r="X688" s="6">
        <v>12</v>
      </c>
      <c r="Y688" s="6">
        <v>10</v>
      </c>
      <c r="Z688" s="6">
        <v>11</v>
      </c>
      <c r="AA688" s="6">
        <v>12</v>
      </c>
      <c r="AB688" s="6">
        <v>11</v>
      </c>
      <c r="AC688" s="6">
        <v>10</v>
      </c>
      <c r="AD688" s="6">
        <v>11</v>
      </c>
      <c r="AE688" s="6">
        <v>11</v>
      </c>
      <c r="AF688" s="6">
        <v>11</v>
      </c>
      <c r="AG688" s="6">
        <v>11</v>
      </c>
      <c r="AH688" s="6">
        <v>11</v>
      </c>
      <c r="AI688" s="6">
        <v>11</v>
      </c>
      <c r="AJ688" s="6">
        <v>11</v>
      </c>
      <c r="AK688" s="6">
        <v>11</v>
      </c>
      <c r="AL688" s="6">
        <v>12</v>
      </c>
      <c r="AM688" s="6">
        <v>12</v>
      </c>
      <c r="AN688" s="6">
        <v>10</v>
      </c>
      <c r="AO688" s="6">
        <v>10</v>
      </c>
      <c r="AP688" s="6">
        <v>12</v>
      </c>
      <c r="AQ688" s="6">
        <v>11</v>
      </c>
      <c r="AR688" s="6">
        <v>12</v>
      </c>
      <c r="AS688" s="6">
        <v>10</v>
      </c>
      <c r="AT688" s="6">
        <v>10</v>
      </c>
      <c r="AU688" s="6">
        <v>10</v>
      </c>
      <c r="AV688" s="6">
        <v>10</v>
      </c>
      <c r="AW688" s="6">
        <v>10</v>
      </c>
      <c r="AX688" s="6">
        <v>10</v>
      </c>
      <c r="AY688" s="6">
        <v>10</v>
      </c>
      <c r="AZ688" s="6">
        <v>10</v>
      </c>
      <c r="BA688" s="6">
        <v>10</v>
      </c>
      <c r="BB688" s="6">
        <v>10</v>
      </c>
      <c r="BC688" s="7">
        <v>10</v>
      </c>
    </row>
    <row r="689" spans="2:55" x14ac:dyDescent="0.2">
      <c r="B689" s="5" t="s">
        <v>150</v>
      </c>
      <c r="C689" s="6">
        <v>16</v>
      </c>
      <c r="D689" s="6" t="s">
        <v>76</v>
      </c>
      <c r="E689" s="6">
        <v>30</v>
      </c>
      <c r="F689" s="6">
        <v>118</v>
      </c>
      <c r="G689" s="6">
        <v>10</v>
      </c>
      <c r="H689" s="6">
        <v>10</v>
      </c>
      <c r="I689" s="6">
        <v>10</v>
      </c>
      <c r="J689" s="6">
        <v>11</v>
      </c>
      <c r="K689" s="6">
        <v>11</v>
      </c>
      <c r="L689" s="6">
        <v>10</v>
      </c>
      <c r="M689" s="6">
        <v>12</v>
      </c>
      <c r="N689" s="6">
        <v>10</v>
      </c>
      <c r="O689" s="6">
        <v>11</v>
      </c>
      <c r="P689" s="6">
        <v>11</v>
      </c>
      <c r="Q689" s="6">
        <v>10</v>
      </c>
      <c r="R689" s="6">
        <v>11</v>
      </c>
      <c r="S689" s="6">
        <v>11</v>
      </c>
      <c r="T689" s="6">
        <v>10</v>
      </c>
      <c r="U689" s="6">
        <v>11</v>
      </c>
      <c r="V689" s="6">
        <v>10</v>
      </c>
      <c r="W689" s="6">
        <v>10</v>
      </c>
      <c r="X689" s="6">
        <v>11</v>
      </c>
      <c r="Y689" s="6">
        <v>10</v>
      </c>
      <c r="Z689" s="6">
        <v>11</v>
      </c>
      <c r="AA689" s="6">
        <v>12</v>
      </c>
      <c r="AB689" s="6">
        <v>12</v>
      </c>
      <c r="AC689" s="6">
        <v>10</v>
      </c>
      <c r="AD689" s="6">
        <v>11</v>
      </c>
      <c r="AE689" s="6">
        <v>11</v>
      </c>
      <c r="AF689" s="6">
        <v>11</v>
      </c>
      <c r="AG689" s="6">
        <v>12</v>
      </c>
      <c r="AH689" s="6">
        <v>11</v>
      </c>
      <c r="AI689" s="6">
        <v>12</v>
      </c>
      <c r="AJ689" s="6">
        <v>11</v>
      </c>
      <c r="AK689" s="6">
        <v>11</v>
      </c>
      <c r="AL689" s="6">
        <v>12</v>
      </c>
      <c r="AM689" s="6">
        <v>12</v>
      </c>
      <c r="AN689" s="6">
        <v>10</v>
      </c>
      <c r="AO689" s="6">
        <v>11</v>
      </c>
      <c r="AP689" s="6">
        <v>11</v>
      </c>
      <c r="AQ689" s="6">
        <v>11</v>
      </c>
      <c r="AR689" s="6">
        <v>12</v>
      </c>
      <c r="AS689" s="6">
        <v>10</v>
      </c>
      <c r="AT689" s="6">
        <v>10</v>
      </c>
      <c r="AU689" s="6">
        <v>10</v>
      </c>
      <c r="AV689" s="6">
        <v>10</v>
      </c>
      <c r="AW689" s="6">
        <v>10</v>
      </c>
      <c r="AX689" s="6">
        <v>10</v>
      </c>
      <c r="AY689" s="6">
        <v>10</v>
      </c>
      <c r="AZ689" s="6">
        <v>10</v>
      </c>
      <c r="BA689" s="6">
        <v>10</v>
      </c>
      <c r="BB689" s="6">
        <v>10</v>
      </c>
      <c r="BC689" s="7">
        <v>10</v>
      </c>
    </row>
    <row r="690" spans="2:55" x14ac:dyDescent="0.2">
      <c r="B690" s="5" t="s">
        <v>150</v>
      </c>
      <c r="C690" s="6">
        <v>16</v>
      </c>
      <c r="D690" s="6" t="s">
        <v>76</v>
      </c>
      <c r="E690" s="6">
        <v>30</v>
      </c>
      <c r="F690" s="6">
        <v>118</v>
      </c>
      <c r="G690" s="6">
        <v>10</v>
      </c>
      <c r="H690" s="6">
        <v>10</v>
      </c>
      <c r="I690" s="6">
        <v>10</v>
      </c>
      <c r="J690" s="6">
        <v>10</v>
      </c>
      <c r="K690" s="6">
        <v>11</v>
      </c>
      <c r="L690" s="6">
        <v>10</v>
      </c>
      <c r="M690" s="6">
        <v>11</v>
      </c>
      <c r="N690" s="6">
        <v>10</v>
      </c>
      <c r="O690" s="6">
        <v>11</v>
      </c>
      <c r="P690" s="6">
        <v>11</v>
      </c>
      <c r="Q690" s="6">
        <v>10</v>
      </c>
      <c r="R690" s="6">
        <v>12</v>
      </c>
      <c r="S690" s="6">
        <v>11</v>
      </c>
      <c r="T690" s="6">
        <v>11</v>
      </c>
      <c r="U690" s="6">
        <v>11</v>
      </c>
      <c r="V690" s="6">
        <v>11</v>
      </c>
      <c r="W690" s="6">
        <v>10</v>
      </c>
      <c r="X690" s="6">
        <v>12</v>
      </c>
      <c r="Y690" s="6">
        <v>10</v>
      </c>
      <c r="Z690" s="6">
        <v>12</v>
      </c>
      <c r="AA690" s="6">
        <v>11</v>
      </c>
      <c r="AB690" s="6">
        <v>11</v>
      </c>
      <c r="AC690" s="6">
        <v>10</v>
      </c>
      <c r="AD690" s="6">
        <v>11</v>
      </c>
      <c r="AE690" s="6">
        <v>11</v>
      </c>
      <c r="AF690" s="6">
        <v>11</v>
      </c>
      <c r="AG690" s="6">
        <v>11</v>
      </c>
      <c r="AH690" s="6">
        <v>11</v>
      </c>
      <c r="AI690" s="6">
        <v>11</v>
      </c>
      <c r="AJ690" s="6">
        <v>11</v>
      </c>
      <c r="AK690" s="6">
        <v>11</v>
      </c>
      <c r="AL690" s="6">
        <v>12</v>
      </c>
      <c r="AM690" s="6">
        <v>12</v>
      </c>
      <c r="AN690" s="6">
        <v>11</v>
      </c>
      <c r="AO690" s="6">
        <v>11</v>
      </c>
      <c r="AP690" s="6">
        <v>12</v>
      </c>
      <c r="AQ690" s="6">
        <v>11</v>
      </c>
      <c r="AR690" s="6">
        <v>11</v>
      </c>
      <c r="AS690" s="6">
        <v>10</v>
      </c>
      <c r="AT690" s="6">
        <v>10</v>
      </c>
      <c r="AU690" s="6">
        <v>10</v>
      </c>
      <c r="AV690" s="6">
        <v>10</v>
      </c>
      <c r="AW690" s="6">
        <v>10</v>
      </c>
      <c r="AX690" s="6">
        <v>10</v>
      </c>
      <c r="AY690" s="6">
        <v>10</v>
      </c>
      <c r="AZ690" s="6">
        <v>10</v>
      </c>
      <c r="BA690" s="6">
        <v>10</v>
      </c>
      <c r="BB690" s="6">
        <v>10</v>
      </c>
      <c r="BC690" s="7">
        <v>10</v>
      </c>
    </row>
    <row r="691" spans="2:55" x14ac:dyDescent="0.2">
      <c r="B691" s="5" t="s">
        <v>150</v>
      </c>
      <c r="C691" s="6">
        <v>16</v>
      </c>
      <c r="D691" s="6" t="s">
        <v>76</v>
      </c>
      <c r="E691" s="6">
        <v>29</v>
      </c>
      <c r="F691" s="6">
        <v>117</v>
      </c>
      <c r="G691" s="6">
        <v>10</v>
      </c>
      <c r="H691" s="6">
        <v>10</v>
      </c>
      <c r="I691" s="6">
        <v>10</v>
      </c>
      <c r="J691" s="6">
        <v>10</v>
      </c>
      <c r="K691" s="6">
        <v>11</v>
      </c>
      <c r="L691" s="6">
        <v>10</v>
      </c>
      <c r="M691" s="6">
        <v>11</v>
      </c>
      <c r="N691" s="6">
        <v>10</v>
      </c>
      <c r="O691" s="6">
        <v>11</v>
      </c>
      <c r="P691" s="6">
        <v>12</v>
      </c>
      <c r="Q691" s="6">
        <v>10</v>
      </c>
      <c r="R691" s="6">
        <v>11</v>
      </c>
      <c r="S691" s="6">
        <v>11</v>
      </c>
      <c r="T691" s="6">
        <v>10</v>
      </c>
      <c r="U691" s="6">
        <v>10</v>
      </c>
      <c r="V691" s="6">
        <v>11</v>
      </c>
      <c r="W691" s="6">
        <v>10</v>
      </c>
      <c r="X691" s="6">
        <v>12</v>
      </c>
      <c r="Y691" s="6">
        <v>10</v>
      </c>
      <c r="Z691" s="6">
        <v>11</v>
      </c>
      <c r="AA691" s="6">
        <v>12</v>
      </c>
      <c r="AB691" s="6">
        <v>12</v>
      </c>
      <c r="AC691" s="6">
        <v>10</v>
      </c>
      <c r="AD691" s="6">
        <v>11</v>
      </c>
      <c r="AE691" s="6">
        <v>10</v>
      </c>
      <c r="AF691" s="6">
        <v>11</v>
      </c>
      <c r="AG691" s="6">
        <v>12</v>
      </c>
      <c r="AH691" s="6">
        <v>10</v>
      </c>
      <c r="AI691" s="6">
        <v>12</v>
      </c>
      <c r="AJ691" s="6">
        <v>11</v>
      </c>
      <c r="AK691" s="6">
        <v>11</v>
      </c>
      <c r="AL691" s="6">
        <v>12</v>
      </c>
      <c r="AM691" s="6">
        <v>12</v>
      </c>
      <c r="AN691" s="6">
        <v>10</v>
      </c>
      <c r="AO691" s="6">
        <v>11</v>
      </c>
      <c r="AP691" s="6">
        <v>12</v>
      </c>
      <c r="AQ691" s="6">
        <v>11</v>
      </c>
      <c r="AR691" s="6">
        <v>12</v>
      </c>
      <c r="AS691" s="6">
        <v>10</v>
      </c>
      <c r="AT691" s="6">
        <v>10</v>
      </c>
      <c r="AU691" s="6">
        <v>10</v>
      </c>
      <c r="AV691" s="6">
        <v>10</v>
      </c>
      <c r="AW691" s="6">
        <v>10</v>
      </c>
      <c r="AX691" s="6">
        <v>10</v>
      </c>
      <c r="AY691" s="6">
        <v>10</v>
      </c>
      <c r="AZ691" s="6">
        <v>10</v>
      </c>
      <c r="BA691" s="6">
        <v>10</v>
      </c>
      <c r="BB691" s="6">
        <v>10</v>
      </c>
      <c r="BC691" s="7">
        <v>10</v>
      </c>
    </row>
    <row r="692" spans="2:55" x14ac:dyDescent="0.2">
      <c r="B692" s="5" t="s">
        <v>152</v>
      </c>
      <c r="C692" s="6">
        <v>16</v>
      </c>
      <c r="D692" s="6" t="s">
        <v>139</v>
      </c>
      <c r="E692" s="6">
        <v>30</v>
      </c>
      <c r="F692" s="6">
        <v>121</v>
      </c>
      <c r="G692" s="6">
        <v>10</v>
      </c>
      <c r="H692" s="6">
        <v>10</v>
      </c>
      <c r="I692" s="6">
        <v>11</v>
      </c>
      <c r="J692" s="6">
        <v>11</v>
      </c>
      <c r="K692" s="6">
        <v>11</v>
      </c>
      <c r="L692" s="6">
        <v>11</v>
      </c>
      <c r="M692" s="6">
        <v>11</v>
      </c>
      <c r="N692" s="6">
        <v>10</v>
      </c>
      <c r="O692" s="6">
        <v>10</v>
      </c>
      <c r="P692" s="6">
        <v>12</v>
      </c>
      <c r="Q692" s="6">
        <v>11</v>
      </c>
      <c r="R692" s="6">
        <v>11</v>
      </c>
      <c r="S692" s="6">
        <v>11</v>
      </c>
      <c r="T692" s="6">
        <v>11</v>
      </c>
      <c r="U692" s="6">
        <v>11</v>
      </c>
      <c r="V692" s="6">
        <v>11</v>
      </c>
      <c r="W692" s="6">
        <v>10</v>
      </c>
      <c r="X692" s="6">
        <v>12</v>
      </c>
      <c r="Y692" s="6">
        <v>10</v>
      </c>
      <c r="Z692" s="6">
        <v>12</v>
      </c>
      <c r="AA692" s="6">
        <v>11</v>
      </c>
      <c r="AB692" s="6">
        <v>12</v>
      </c>
      <c r="AC692" s="6">
        <v>10</v>
      </c>
      <c r="AD692" s="6">
        <v>11</v>
      </c>
      <c r="AE692" s="6">
        <v>11</v>
      </c>
      <c r="AF692" s="6">
        <v>12</v>
      </c>
      <c r="AG692" s="6">
        <v>11</v>
      </c>
      <c r="AH692" s="6">
        <v>11</v>
      </c>
      <c r="AI692" s="6">
        <v>11</v>
      </c>
      <c r="AJ692" s="6">
        <v>11</v>
      </c>
      <c r="AK692" s="6">
        <v>11</v>
      </c>
      <c r="AL692" s="6">
        <v>12</v>
      </c>
      <c r="AM692" s="6">
        <v>12</v>
      </c>
      <c r="AN692" s="6">
        <v>10</v>
      </c>
      <c r="AO692" s="6">
        <v>11</v>
      </c>
      <c r="AP692" s="6">
        <v>11</v>
      </c>
      <c r="AQ692" s="6">
        <v>12</v>
      </c>
      <c r="AR692" s="6">
        <v>12</v>
      </c>
      <c r="AS692" s="6">
        <v>10</v>
      </c>
      <c r="AT692" s="6">
        <v>10</v>
      </c>
      <c r="AU692" s="6">
        <v>10</v>
      </c>
      <c r="AV692" s="6">
        <v>10</v>
      </c>
      <c r="AW692" s="6">
        <v>10</v>
      </c>
      <c r="AX692" s="6">
        <v>10</v>
      </c>
      <c r="AY692" s="6">
        <v>10</v>
      </c>
      <c r="AZ692" s="6">
        <v>10</v>
      </c>
      <c r="BA692" s="6">
        <v>10</v>
      </c>
      <c r="BB692" s="6">
        <v>10</v>
      </c>
      <c r="BC692" s="7">
        <v>10</v>
      </c>
    </row>
    <row r="693" spans="2:55" x14ac:dyDescent="0.2">
      <c r="B693" s="5" t="s">
        <v>152</v>
      </c>
      <c r="C693" s="6">
        <v>16</v>
      </c>
      <c r="D693" s="6" t="s">
        <v>139</v>
      </c>
      <c r="E693" s="6">
        <v>30</v>
      </c>
      <c r="F693" s="6">
        <v>120</v>
      </c>
      <c r="G693" s="6">
        <v>10</v>
      </c>
      <c r="H693" s="6">
        <v>10</v>
      </c>
      <c r="I693" s="6">
        <v>10</v>
      </c>
      <c r="J693" s="6">
        <v>11</v>
      </c>
      <c r="K693" s="6">
        <v>11</v>
      </c>
      <c r="L693" s="6">
        <v>10</v>
      </c>
      <c r="M693" s="6">
        <v>11</v>
      </c>
      <c r="N693" s="6">
        <v>10</v>
      </c>
      <c r="O693" s="6">
        <v>11</v>
      </c>
      <c r="P693" s="6">
        <v>12</v>
      </c>
      <c r="Q693" s="6">
        <v>10</v>
      </c>
      <c r="R693" s="6">
        <v>11</v>
      </c>
      <c r="S693" s="6">
        <v>11</v>
      </c>
      <c r="T693" s="6">
        <v>10</v>
      </c>
      <c r="U693" s="6">
        <v>10</v>
      </c>
      <c r="V693" s="6">
        <v>11</v>
      </c>
      <c r="W693" s="6">
        <v>10</v>
      </c>
      <c r="X693" s="6">
        <v>11</v>
      </c>
      <c r="Y693" s="6">
        <v>10</v>
      </c>
      <c r="Z693" s="6">
        <v>11</v>
      </c>
      <c r="AA693" s="6">
        <v>11</v>
      </c>
      <c r="AB693" s="6">
        <v>12</v>
      </c>
      <c r="AC693" s="6">
        <v>10</v>
      </c>
      <c r="AD693" s="6">
        <v>11</v>
      </c>
      <c r="AE693" s="6">
        <v>11</v>
      </c>
      <c r="AF693" s="6">
        <v>11</v>
      </c>
      <c r="AG693" s="6">
        <v>10</v>
      </c>
      <c r="AH693" s="6">
        <v>11</v>
      </c>
      <c r="AI693" s="6">
        <v>11</v>
      </c>
      <c r="AJ693" s="6">
        <v>11</v>
      </c>
      <c r="AK693" s="6">
        <v>11</v>
      </c>
      <c r="AL693" s="6">
        <v>11</v>
      </c>
      <c r="AM693" s="6">
        <v>12</v>
      </c>
      <c r="AN693" s="6">
        <v>10</v>
      </c>
      <c r="AO693" s="6">
        <v>11</v>
      </c>
      <c r="AP693" s="6">
        <v>11</v>
      </c>
      <c r="AQ693" s="6">
        <v>12</v>
      </c>
      <c r="AR693" s="6">
        <v>12</v>
      </c>
      <c r="AS693" s="6">
        <v>10</v>
      </c>
      <c r="AT693" s="6">
        <v>10</v>
      </c>
      <c r="AU693" s="6">
        <v>10</v>
      </c>
      <c r="AV693" s="6">
        <v>10</v>
      </c>
      <c r="AW693" s="6">
        <v>10</v>
      </c>
      <c r="AX693" s="6">
        <v>10</v>
      </c>
      <c r="AY693" s="6">
        <v>10</v>
      </c>
      <c r="AZ693" s="6">
        <v>10</v>
      </c>
      <c r="BA693" s="6">
        <v>10</v>
      </c>
      <c r="BB693" s="6">
        <v>10</v>
      </c>
      <c r="BC693" s="7">
        <v>10</v>
      </c>
    </row>
    <row r="694" spans="2:55" x14ac:dyDescent="0.2">
      <c r="B694" s="5" t="s">
        <v>152</v>
      </c>
      <c r="C694" s="6">
        <v>16</v>
      </c>
      <c r="D694" s="6" t="s">
        <v>139</v>
      </c>
      <c r="E694" s="6">
        <v>30</v>
      </c>
      <c r="F694" s="6">
        <v>120</v>
      </c>
      <c r="G694" s="6">
        <v>10</v>
      </c>
      <c r="H694" s="6">
        <v>10</v>
      </c>
      <c r="I694" s="6">
        <v>10</v>
      </c>
      <c r="J694" s="6">
        <v>11</v>
      </c>
      <c r="K694" s="6">
        <v>11</v>
      </c>
      <c r="L694" s="6">
        <v>11</v>
      </c>
      <c r="M694" s="6">
        <v>12</v>
      </c>
      <c r="N694" s="6">
        <v>10</v>
      </c>
      <c r="O694" s="6">
        <v>11</v>
      </c>
      <c r="P694" s="6">
        <v>12</v>
      </c>
      <c r="Q694" s="6">
        <v>11</v>
      </c>
      <c r="R694" s="6">
        <v>11</v>
      </c>
      <c r="S694" s="6">
        <v>11</v>
      </c>
      <c r="T694" s="6">
        <v>11</v>
      </c>
      <c r="U694" s="6">
        <v>11</v>
      </c>
      <c r="V694" s="6">
        <v>11</v>
      </c>
      <c r="W694" s="6">
        <v>10</v>
      </c>
      <c r="X694" s="6">
        <v>12</v>
      </c>
      <c r="Y694" s="6">
        <v>10</v>
      </c>
      <c r="Z694" s="6">
        <v>11</v>
      </c>
      <c r="AA694" s="6">
        <v>11</v>
      </c>
      <c r="AB694" s="6">
        <v>12</v>
      </c>
      <c r="AC694" s="6">
        <v>10</v>
      </c>
      <c r="AD694" s="6">
        <v>11</v>
      </c>
      <c r="AE694" s="6">
        <v>11</v>
      </c>
      <c r="AF694" s="6">
        <v>11</v>
      </c>
      <c r="AG694" s="6">
        <v>12</v>
      </c>
      <c r="AH694" s="6">
        <v>11</v>
      </c>
      <c r="AI694" s="6">
        <v>12</v>
      </c>
      <c r="AJ694" s="6">
        <v>11</v>
      </c>
      <c r="AK694" s="6">
        <v>11</v>
      </c>
      <c r="AL694" s="6">
        <v>12</v>
      </c>
      <c r="AM694" s="6">
        <v>11</v>
      </c>
      <c r="AN694" s="6">
        <v>10</v>
      </c>
      <c r="AO694" s="6">
        <v>10</v>
      </c>
      <c r="AP694" s="6">
        <v>11</v>
      </c>
      <c r="AQ694" s="6">
        <v>11</v>
      </c>
      <c r="AR694" s="6">
        <v>12</v>
      </c>
      <c r="AS694" s="6">
        <v>10</v>
      </c>
      <c r="AT694" s="6">
        <v>10</v>
      </c>
      <c r="AU694" s="6">
        <v>10</v>
      </c>
      <c r="AV694" s="6">
        <v>10</v>
      </c>
      <c r="AW694" s="6">
        <v>10</v>
      </c>
      <c r="AX694" s="6">
        <v>10</v>
      </c>
      <c r="AY694" s="6">
        <v>10</v>
      </c>
      <c r="AZ694" s="6">
        <v>10</v>
      </c>
      <c r="BA694" s="6">
        <v>10</v>
      </c>
      <c r="BB694" s="6">
        <v>10</v>
      </c>
      <c r="BC694" s="7">
        <v>10</v>
      </c>
    </row>
    <row r="695" spans="2:55" x14ac:dyDescent="0.2">
      <c r="B695" s="5" t="s">
        <v>152</v>
      </c>
      <c r="C695" s="6">
        <v>16</v>
      </c>
      <c r="D695" s="6" t="s">
        <v>139</v>
      </c>
      <c r="E695" s="6">
        <v>30</v>
      </c>
      <c r="F695" s="6">
        <v>120</v>
      </c>
      <c r="G695" s="6">
        <v>10</v>
      </c>
      <c r="H695" s="6">
        <v>10</v>
      </c>
      <c r="I695" s="6">
        <v>11</v>
      </c>
      <c r="J695" s="6">
        <v>10</v>
      </c>
      <c r="K695" s="6">
        <v>11</v>
      </c>
      <c r="L695" s="6">
        <v>11</v>
      </c>
      <c r="M695" s="6">
        <v>12</v>
      </c>
      <c r="N695" s="6">
        <v>10</v>
      </c>
      <c r="O695" s="6">
        <v>11</v>
      </c>
      <c r="P695" s="6">
        <v>12</v>
      </c>
      <c r="Q695" s="6">
        <v>10</v>
      </c>
      <c r="R695" s="6">
        <v>11</v>
      </c>
      <c r="S695" s="6">
        <v>12</v>
      </c>
      <c r="T695" s="6">
        <v>10</v>
      </c>
      <c r="U695" s="6">
        <v>11</v>
      </c>
      <c r="V695" s="6">
        <v>11</v>
      </c>
      <c r="W695" s="6">
        <v>10</v>
      </c>
      <c r="X695" s="6">
        <v>12</v>
      </c>
      <c r="Y695" s="6">
        <v>10</v>
      </c>
      <c r="Z695" s="6">
        <v>11</v>
      </c>
      <c r="AA695" s="6">
        <v>11</v>
      </c>
      <c r="AB695" s="6">
        <v>12</v>
      </c>
      <c r="AC695" s="6">
        <v>10</v>
      </c>
      <c r="AD695" s="6">
        <v>11</v>
      </c>
      <c r="AE695" s="6">
        <v>11</v>
      </c>
      <c r="AF695" s="6">
        <v>11</v>
      </c>
      <c r="AG695" s="6">
        <v>11</v>
      </c>
      <c r="AH695" s="6">
        <v>11</v>
      </c>
      <c r="AI695" s="6">
        <v>12</v>
      </c>
      <c r="AJ695" s="6">
        <v>11</v>
      </c>
      <c r="AK695" s="6">
        <v>11</v>
      </c>
      <c r="AL695" s="6">
        <v>12</v>
      </c>
      <c r="AM695" s="6">
        <v>12</v>
      </c>
      <c r="AN695" s="6">
        <v>11</v>
      </c>
      <c r="AO695" s="6">
        <v>10</v>
      </c>
      <c r="AP695" s="6">
        <v>11</v>
      </c>
      <c r="AQ695" s="6">
        <v>12</v>
      </c>
      <c r="AR695" s="6">
        <v>11</v>
      </c>
      <c r="AS695" s="6">
        <v>10</v>
      </c>
      <c r="AT695" s="6">
        <v>10</v>
      </c>
      <c r="AU695" s="6">
        <v>10</v>
      </c>
      <c r="AV695" s="6">
        <v>10</v>
      </c>
      <c r="AW695" s="6">
        <v>10</v>
      </c>
      <c r="AX695" s="6">
        <v>10</v>
      </c>
      <c r="AY695" s="6">
        <v>10</v>
      </c>
      <c r="AZ695" s="6">
        <v>10</v>
      </c>
      <c r="BA695" s="6">
        <v>10</v>
      </c>
      <c r="BB695" s="6">
        <v>10</v>
      </c>
      <c r="BC695" s="7">
        <v>10</v>
      </c>
    </row>
    <row r="696" spans="2:55" x14ac:dyDescent="0.2">
      <c r="B696" s="5" t="s">
        <v>152</v>
      </c>
      <c r="C696" s="6">
        <v>16</v>
      </c>
      <c r="D696" s="6" t="s">
        <v>139</v>
      </c>
      <c r="E696" s="6">
        <v>30</v>
      </c>
      <c r="F696" s="6">
        <v>118</v>
      </c>
      <c r="G696" s="6">
        <v>10</v>
      </c>
      <c r="H696" s="6">
        <v>10</v>
      </c>
      <c r="I696" s="6">
        <v>10</v>
      </c>
      <c r="J696" s="6">
        <v>11</v>
      </c>
      <c r="K696" s="6">
        <v>11</v>
      </c>
      <c r="L696" s="6">
        <v>11</v>
      </c>
      <c r="M696" s="6">
        <v>11</v>
      </c>
      <c r="N696" s="6">
        <v>10</v>
      </c>
      <c r="O696" s="6">
        <v>11</v>
      </c>
      <c r="P696" s="6">
        <v>11</v>
      </c>
      <c r="Q696" s="6">
        <v>10</v>
      </c>
      <c r="R696" s="6">
        <v>11</v>
      </c>
      <c r="S696" s="6">
        <v>11</v>
      </c>
      <c r="T696" s="6">
        <v>10</v>
      </c>
      <c r="U696" s="6">
        <v>11</v>
      </c>
      <c r="V696" s="6">
        <v>10</v>
      </c>
      <c r="W696" s="6">
        <v>10</v>
      </c>
      <c r="X696" s="6">
        <v>12</v>
      </c>
      <c r="Y696" s="6">
        <v>10</v>
      </c>
      <c r="Z696" s="6">
        <v>11</v>
      </c>
      <c r="AA696" s="6">
        <v>11</v>
      </c>
      <c r="AB696" s="6">
        <v>12</v>
      </c>
      <c r="AC696" s="6">
        <v>10</v>
      </c>
      <c r="AD696" s="6">
        <v>11</v>
      </c>
      <c r="AE696" s="6">
        <v>11</v>
      </c>
      <c r="AF696" s="6">
        <v>12</v>
      </c>
      <c r="AG696" s="6">
        <v>11</v>
      </c>
      <c r="AH696" s="6">
        <v>10</v>
      </c>
      <c r="AI696" s="6">
        <v>12</v>
      </c>
      <c r="AJ696" s="6">
        <v>11</v>
      </c>
      <c r="AK696" s="6">
        <v>11</v>
      </c>
      <c r="AL696" s="6">
        <v>12</v>
      </c>
      <c r="AM696" s="6">
        <v>11</v>
      </c>
      <c r="AN696" s="6">
        <v>10</v>
      </c>
      <c r="AO696" s="6">
        <v>11</v>
      </c>
      <c r="AP696" s="6">
        <v>11</v>
      </c>
      <c r="AQ696" s="6">
        <v>11</v>
      </c>
      <c r="AR696" s="6">
        <v>11</v>
      </c>
      <c r="AS696" s="6">
        <v>10</v>
      </c>
      <c r="AT696" s="6">
        <v>10</v>
      </c>
      <c r="AU696" s="6">
        <v>10</v>
      </c>
      <c r="AV696" s="6">
        <v>10</v>
      </c>
      <c r="AW696" s="6">
        <v>10</v>
      </c>
      <c r="AX696" s="6">
        <v>10</v>
      </c>
      <c r="AY696" s="6">
        <v>10</v>
      </c>
      <c r="AZ696" s="6">
        <v>10</v>
      </c>
      <c r="BA696" s="6">
        <v>10</v>
      </c>
      <c r="BB696" s="6">
        <v>10</v>
      </c>
      <c r="BC696" s="7">
        <v>10</v>
      </c>
    </row>
    <row r="697" spans="2:55" x14ac:dyDescent="0.2">
      <c r="B697" s="5" t="s">
        <v>152</v>
      </c>
      <c r="C697" s="6">
        <v>16</v>
      </c>
      <c r="D697" s="6" t="s">
        <v>139</v>
      </c>
      <c r="E697" s="6">
        <v>28</v>
      </c>
      <c r="F697" s="6">
        <v>118</v>
      </c>
      <c r="G697" s="6">
        <v>10</v>
      </c>
      <c r="H697" s="6">
        <v>10</v>
      </c>
      <c r="I697" s="6">
        <v>10</v>
      </c>
      <c r="J697" s="6">
        <v>10</v>
      </c>
      <c r="K697" s="6">
        <v>11</v>
      </c>
      <c r="L697" s="6">
        <v>10</v>
      </c>
      <c r="M697" s="6">
        <v>11</v>
      </c>
      <c r="N697" s="6">
        <v>10</v>
      </c>
      <c r="O697" s="6">
        <v>11</v>
      </c>
      <c r="P697" s="6">
        <v>11</v>
      </c>
      <c r="Q697" s="6">
        <v>10</v>
      </c>
      <c r="R697" s="6">
        <v>11</v>
      </c>
      <c r="S697" s="6">
        <v>11</v>
      </c>
      <c r="T697" s="6">
        <v>10</v>
      </c>
      <c r="U697" s="6">
        <v>11</v>
      </c>
      <c r="V697" s="6">
        <v>11</v>
      </c>
      <c r="W697" s="6">
        <v>10</v>
      </c>
      <c r="X697" s="6">
        <v>11</v>
      </c>
      <c r="Y697" s="6">
        <v>10</v>
      </c>
      <c r="Z697" s="6">
        <v>11</v>
      </c>
      <c r="AA697" s="6">
        <v>11</v>
      </c>
      <c r="AB697" s="6">
        <v>12</v>
      </c>
      <c r="AC697" s="6">
        <v>10</v>
      </c>
      <c r="AD697" s="6">
        <v>11</v>
      </c>
      <c r="AE697" s="6">
        <v>10</v>
      </c>
      <c r="AF697" s="6">
        <v>11</v>
      </c>
      <c r="AG697" s="6">
        <v>11</v>
      </c>
      <c r="AH697" s="6">
        <v>11</v>
      </c>
      <c r="AI697" s="6">
        <v>12</v>
      </c>
      <c r="AJ697" s="6">
        <v>11</v>
      </c>
      <c r="AK697" s="6">
        <v>11</v>
      </c>
      <c r="AL697" s="6">
        <v>12</v>
      </c>
      <c r="AM697" s="6">
        <v>11</v>
      </c>
      <c r="AN697" s="6">
        <v>10</v>
      </c>
      <c r="AO697" s="6">
        <v>10</v>
      </c>
      <c r="AP697" s="6">
        <v>11</v>
      </c>
      <c r="AQ697" s="6">
        <v>12</v>
      </c>
      <c r="AR697" s="6">
        <v>11</v>
      </c>
      <c r="AS697" s="6">
        <v>10</v>
      </c>
      <c r="AT697" s="6">
        <v>10</v>
      </c>
      <c r="AU697" s="6">
        <v>10</v>
      </c>
      <c r="AV697" s="6">
        <v>10</v>
      </c>
      <c r="AW697" s="6">
        <v>10</v>
      </c>
      <c r="AX697" s="6">
        <v>10</v>
      </c>
      <c r="AY697" s="6">
        <v>10</v>
      </c>
      <c r="AZ697" s="6">
        <v>10</v>
      </c>
      <c r="BA697" s="6">
        <v>10</v>
      </c>
      <c r="BB697" s="6">
        <v>10</v>
      </c>
      <c r="BC697" s="7">
        <v>10</v>
      </c>
    </row>
    <row r="698" spans="2:55" x14ac:dyDescent="0.2">
      <c r="B698" s="5" t="s">
        <v>152</v>
      </c>
      <c r="C698" s="6">
        <v>16</v>
      </c>
      <c r="D698" s="6" t="s">
        <v>139</v>
      </c>
      <c r="E698" s="6">
        <v>30</v>
      </c>
      <c r="F698" s="6">
        <v>118</v>
      </c>
      <c r="G698" s="6">
        <v>10</v>
      </c>
      <c r="H698" s="6">
        <v>10</v>
      </c>
      <c r="I698" s="6">
        <v>10</v>
      </c>
      <c r="J698" s="6">
        <v>11</v>
      </c>
      <c r="K698" s="6">
        <v>11</v>
      </c>
      <c r="L698" s="6">
        <v>10</v>
      </c>
      <c r="M698" s="6">
        <v>11</v>
      </c>
      <c r="N698" s="6">
        <v>10</v>
      </c>
      <c r="O698" s="6">
        <v>11</v>
      </c>
      <c r="P698" s="6">
        <v>11</v>
      </c>
      <c r="Q698" s="6">
        <v>11</v>
      </c>
      <c r="R698" s="6">
        <v>11</v>
      </c>
      <c r="S698" s="6">
        <v>12</v>
      </c>
      <c r="T698" s="6">
        <v>11</v>
      </c>
      <c r="U698" s="6">
        <v>11</v>
      </c>
      <c r="V698" s="6">
        <v>11</v>
      </c>
      <c r="W698" s="6">
        <v>10</v>
      </c>
      <c r="X698" s="6">
        <v>11</v>
      </c>
      <c r="Y698" s="6">
        <v>10</v>
      </c>
      <c r="Z698" s="6">
        <v>12</v>
      </c>
      <c r="AA698" s="6">
        <v>11</v>
      </c>
      <c r="AB698" s="6">
        <v>11</v>
      </c>
      <c r="AC698" s="6">
        <v>10</v>
      </c>
      <c r="AD698" s="6">
        <v>11</v>
      </c>
      <c r="AE698" s="6">
        <v>10</v>
      </c>
      <c r="AF698" s="6">
        <v>13</v>
      </c>
      <c r="AG698" s="6">
        <v>11</v>
      </c>
      <c r="AH698" s="6">
        <v>10</v>
      </c>
      <c r="AI698" s="6">
        <v>12</v>
      </c>
      <c r="AJ698" s="6">
        <v>11</v>
      </c>
      <c r="AK698" s="6">
        <v>11</v>
      </c>
      <c r="AL698" s="6">
        <v>11</v>
      </c>
      <c r="AM698" s="6">
        <v>12</v>
      </c>
      <c r="AN698" s="6">
        <v>10</v>
      </c>
      <c r="AO698" s="6">
        <v>10</v>
      </c>
      <c r="AP698" s="6">
        <v>11</v>
      </c>
      <c r="AQ698" s="6">
        <v>12</v>
      </c>
      <c r="AR698" s="6">
        <v>11</v>
      </c>
      <c r="AS698" s="6">
        <v>10</v>
      </c>
      <c r="AT698" s="6">
        <v>10</v>
      </c>
      <c r="AU698" s="6">
        <v>10</v>
      </c>
      <c r="AV698" s="6">
        <v>10</v>
      </c>
      <c r="AW698" s="6">
        <v>10</v>
      </c>
      <c r="AX698" s="6">
        <v>10</v>
      </c>
      <c r="AY698" s="6">
        <v>10</v>
      </c>
      <c r="AZ698" s="6">
        <v>10</v>
      </c>
      <c r="BA698" s="6">
        <v>10</v>
      </c>
      <c r="BB698" s="6">
        <v>10</v>
      </c>
      <c r="BC698" s="7">
        <v>10</v>
      </c>
    </row>
    <row r="699" spans="2:55" x14ac:dyDescent="0.2">
      <c r="B699" s="5" t="s">
        <v>152</v>
      </c>
      <c r="C699" s="6">
        <v>16</v>
      </c>
      <c r="D699" s="6" t="s">
        <v>139</v>
      </c>
      <c r="E699" s="6">
        <v>30</v>
      </c>
      <c r="F699" s="6">
        <v>117</v>
      </c>
      <c r="G699" s="6">
        <v>10</v>
      </c>
      <c r="H699" s="6">
        <v>10</v>
      </c>
      <c r="I699" s="6">
        <v>10</v>
      </c>
      <c r="J699" s="6">
        <v>10</v>
      </c>
      <c r="K699" s="6">
        <v>11</v>
      </c>
      <c r="L699" s="6">
        <v>10</v>
      </c>
      <c r="M699" s="6">
        <v>11</v>
      </c>
      <c r="N699" s="6">
        <v>10</v>
      </c>
      <c r="O699" s="6">
        <v>11</v>
      </c>
      <c r="P699" s="6">
        <v>11</v>
      </c>
      <c r="Q699" s="6">
        <v>10</v>
      </c>
      <c r="R699" s="6">
        <v>11</v>
      </c>
      <c r="S699" s="6">
        <v>11</v>
      </c>
      <c r="T699" s="6">
        <v>10</v>
      </c>
      <c r="U699" s="6">
        <v>10</v>
      </c>
      <c r="V699" s="6">
        <v>10</v>
      </c>
      <c r="W699" s="6">
        <v>10</v>
      </c>
      <c r="X699" s="6">
        <v>11</v>
      </c>
      <c r="Y699" s="6">
        <v>10</v>
      </c>
      <c r="Z699" s="6">
        <v>11</v>
      </c>
      <c r="AA699" s="6">
        <v>10</v>
      </c>
      <c r="AB699" s="6">
        <v>12</v>
      </c>
      <c r="AC699" s="6">
        <v>10</v>
      </c>
      <c r="AD699" s="6">
        <v>10</v>
      </c>
      <c r="AE699" s="6">
        <v>11</v>
      </c>
      <c r="AF699" s="6">
        <v>12</v>
      </c>
      <c r="AG699" s="6">
        <v>11</v>
      </c>
      <c r="AH699" s="6">
        <v>11</v>
      </c>
      <c r="AI699" s="6">
        <v>11</v>
      </c>
      <c r="AJ699" s="6">
        <v>11</v>
      </c>
      <c r="AK699" s="6">
        <v>11</v>
      </c>
      <c r="AL699" s="6">
        <v>12</v>
      </c>
      <c r="AM699" s="6">
        <v>12</v>
      </c>
      <c r="AN699" s="6">
        <v>11</v>
      </c>
      <c r="AO699" s="6">
        <v>10</v>
      </c>
      <c r="AP699" s="6">
        <v>11</v>
      </c>
      <c r="AQ699" s="6">
        <v>11</v>
      </c>
      <c r="AR699" s="6">
        <v>12</v>
      </c>
      <c r="AS699" s="6">
        <v>10</v>
      </c>
      <c r="AT699" s="6">
        <v>10</v>
      </c>
      <c r="AU699" s="6">
        <v>10</v>
      </c>
      <c r="AV699" s="6">
        <v>10</v>
      </c>
      <c r="AW699" s="6">
        <v>10</v>
      </c>
      <c r="AX699" s="6">
        <v>10</v>
      </c>
      <c r="AY699" s="6">
        <v>10</v>
      </c>
      <c r="AZ699" s="6">
        <v>10</v>
      </c>
      <c r="BA699" s="6">
        <v>10</v>
      </c>
      <c r="BB699" s="6">
        <v>10</v>
      </c>
      <c r="BC699" s="7">
        <v>10</v>
      </c>
    </row>
    <row r="700" spans="2:55" x14ac:dyDescent="0.2">
      <c r="B700" s="5" t="s">
        <v>152</v>
      </c>
      <c r="C700" s="6">
        <v>16</v>
      </c>
      <c r="D700" s="6" t="s">
        <v>139</v>
      </c>
      <c r="E700" s="6">
        <v>28</v>
      </c>
      <c r="F700" s="6">
        <v>117</v>
      </c>
      <c r="G700" s="6">
        <v>10</v>
      </c>
      <c r="H700" s="6">
        <v>10</v>
      </c>
      <c r="I700" s="6">
        <v>10</v>
      </c>
      <c r="J700" s="6">
        <v>11</v>
      </c>
      <c r="K700" s="6">
        <v>11</v>
      </c>
      <c r="L700" s="6">
        <v>10</v>
      </c>
      <c r="M700" s="6">
        <v>11</v>
      </c>
      <c r="N700" s="6">
        <v>10</v>
      </c>
      <c r="O700" s="6">
        <v>11</v>
      </c>
      <c r="P700" s="6">
        <v>11</v>
      </c>
      <c r="Q700" s="6">
        <v>10</v>
      </c>
      <c r="R700" s="6">
        <v>11</v>
      </c>
      <c r="S700" s="6">
        <v>11</v>
      </c>
      <c r="T700" s="6">
        <v>10</v>
      </c>
      <c r="U700" s="6">
        <v>10</v>
      </c>
      <c r="V700" s="6">
        <v>11</v>
      </c>
      <c r="W700" s="6">
        <v>10</v>
      </c>
      <c r="X700" s="6">
        <v>12</v>
      </c>
      <c r="Y700" s="6">
        <v>10</v>
      </c>
      <c r="Z700" s="6">
        <v>11</v>
      </c>
      <c r="AA700" s="6">
        <v>11</v>
      </c>
      <c r="AB700" s="6">
        <v>11</v>
      </c>
      <c r="AC700" s="6">
        <v>10</v>
      </c>
      <c r="AD700" s="6">
        <v>11</v>
      </c>
      <c r="AE700" s="6">
        <v>11</v>
      </c>
      <c r="AF700" s="6">
        <v>11</v>
      </c>
      <c r="AG700" s="6">
        <v>11</v>
      </c>
      <c r="AH700" s="6">
        <v>11</v>
      </c>
      <c r="AI700" s="6">
        <v>12</v>
      </c>
      <c r="AJ700" s="6">
        <v>11</v>
      </c>
      <c r="AK700" s="6">
        <v>11</v>
      </c>
      <c r="AL700" s="6">
        <v>12</v>
      </c>
      <c r="AM700" s="6">
        <v>11</v>
      </c>
      <c r="AN700" s="6">
        <v>11</v>
      </c>
      <c r="AO700" s="6">
        <v>10</v>
      </c>
      <c r="AP700" s="6">
        <v>11</v>
      </c>
      <c r="AQ700" s="6">
        <v>11</v>
      </c>
      <c r="AR700" s="6">
        <v>12</v>
      </c>
      <c r="AS700" s="6">
        <v>10</v>
      </c>
      <c r="AT700" s="6">
        <v>10</v>
      </c>
      <c r="AU700" s="6">
        <v>10</v>
      </c>
      <c r="AV700" s="6">
        <v>10</v>
      </c>
      <c r="AW700" s="6">
        <v>10</v>
      </c>
      <c r="AX700" s="6">
        <v>10</v>
      </c>
      <c r="AY700" s="6">
        <v>10</v>
      </c>
      <c r="AZ700" s="6">
        <v>10</v>
      </c>
      <c r="BA700" s="6">
        <v>10</v>
      </c>
      <c r="BB700" s="6">
        <v>10</v>
      </c>
      <c r="BC700" s="7">
        <v>10</v>
      </c>
    </row>
    <row r="701" spans="2:55" x14ac:dyDescent="0.2">
      <c r="B701" s="5" t="s">
        <v>152</v>
      </c>
      <c r="C701" s="6">
        <v>16</v>
      </c>
      <c r="D701" s="6" t="s">
        <v>139</v>
      </c>
      <c r="E701" s="6">
        <v>30</v>
      </c>
      <c r="F701" s="6">
        <v>113</v>
      </c>
      <c r="G701" s="6">
        <v>10</v>
      </c>
      <c r="H701" s="6">
        <v>10</v>
      </c>
      <c r="I701" s="6">
        <v>10</v>
      </c>
      <c r="J701" s="6">
        <v>10</v>
      </c>
      <c r="K701" s="6">
        <v>10</v>
      </c>
      <c r="L701" s="6">
        <v>10</v>
      </c>
      <c r="M701" s="6">
        <v>11</v>
      </c>
      <c r="N701" s="6">
        <v>10</v>
      </c>
      <c r="O701" s="6">
        <v>10</v>
      </c>
      <c r="P701" s="6">
        <v>11</v>
      </c>
      <c r="Q701" s="6">
        <v>10</v>
      </c>
      <c r="R701" s="6">
        <v>11</v>
      </c>
      <c r="S701" s="6">
        <v>11</v>
      </c>
      <c r="T701" s="6">
        <v>10</v>
      </c>
      <c r="U701" s="6">
        <v>10</v>
      </c>
      <c r="V701" s="6">
        <v>11</v>
      </c>
      <c r="W701" s="6">
        <v>10</v>
      </c>
      <c r="X701" s="6">
        <v>11</v>
      </c>
      <c r="Y701" s="6">
        <v>10</v>
      </c>
      <c r="Z701" s="6">
        <v>12</v>
      </c>
      <c r="AA701" s="6">
        <v>11</v>
      </c>
      <c r="AB701" s="6">
        <v>11</v>
      </c>
      <c r="AC701" s="6">
        <v>10</v>
      </c>
      <c r="AD701" s="6">
        <v>11</v>
      </c>
      <c r="AE701" s="6">
        <v>10</v>
      </c>
      <c r="AF701" s="6">
        <v>11</v>
      </c>
      <c r="AG701" s="6">
        <v>11</v>
      </c>
      <c r="AH701" s="6">
        <v>11</v>
      </c>
      <c r="AI701" s="6">
        <v>11</v>
      </c>
      <c r="AJ701" s="6">
        <v>10</v>
      </c>
      <c r="AK701" s="6">
        <v>10</v>
      </c>
      <c r="AL701" s="6">
        <v>12</v>
      </c>
      <c r="AM701" s="6">
        <v>11</v>
      </c>
      <c r="AN701" s="6">
        <v>10</v>
      </c>
      <c r="AO701" s="6">
        <v>11</v>
      </c>
      <c r="AP701" s="6">
        <v>10</v>
      </c>
      <c r="AQ701" s="6">
        <v>11</v>
      </c>
      <c r="AR701" s="6">
        <v>11</v>
      </c>
      <c r="AS701" s="6">
        <v>10</v>
      </c>
      <c r="AT701" s="6">
        <v>10</v>
      </c>
      <c r="AU701" s="6">
        <v>10</v>
      </c>
      <c r="AV701" s="6">
        <v>10</v>
      </c>
      <c r="AW701" s="6">
        <v>10</v>
      </c>
      <c r="AX701" s="6">
        <v>10</v>
      </c>
      <c r="AY701" s="6">
        <v>10</v>
      </c>
      <c r="AZ701" s="6">
        <v>10</v>
      </c>
      <c r="BA701" s="6">
        <v>10</v>
      </c>
      <c r="BB701" s="6">
        <v>10</v>
      </c>
      <c r="BC701" s="7">
        <v>10</v>
      </c>
    </row>
    <row r="702" spans="2:55" x14ac:dyDescent="0.2">
      <c r="B702" s="5" t="s">
        <v>153</v>
      </c>
      <c r="C702" s="6">
        <v>16</v>
      </c>
      <c r="D702" s="6" t="s">
        <v>142</v>
      </c>
      <c r="E702" s="6">
        <v>28</v>
      </c>
      <c r="F702" s="6">
        <v>122</v>
      </c>
      <c r="G702" s="6">
        <v>10</v>
      </c>
      <c r="H702" s="6">
        <v>10</v>
      </c>
      <c r="I702" s="6">
        <v>11</v>
      </c>
      <c r="J702" s="6">
        <v>11</v>
      </c>
      <c r="K702" s="6">
        <v>12</v>
      </c>
      <c r="L702" s="6">
        <v>11</v>
      </c>
      <c r="M702" s="6">
        <v>12</v>
      </c>
      <c r="N702" s="6">
        <v>10</v>
      </c>
      <c r="O702" s="6">
        <v>11</v>
      </c>
      <c r="P702" s="6">
        <v>11</v>
      </c>
      <c r="Q702" s="6">
        <v>10</v>
      </c>
      <c r="R702" s="6">
        <v>11</v>
      </c>
      <c r="S702" s="6">
        <v>11</v>
      </c>
      <c r="T702" s="6">
        <v>10</v>
      </c>
      <c r="U702" s="6">
        <v>10</v>
      </c>
      <c r="V702" s="6">
        <v>12</v>
      </c>
      <c r="W702" s="6">
        <v>10</v>
      </c>
      <c r="X702" s="6">
        <v>12</v>
      </c>
      <c r="Y702" s="6">
        <v>10</v>
      </c>
      <c r="Z702" s="6">
        <v>12</v>
      </c>
      <c r="AA702" s="6">
        <v>11</v>
      </c>
      <c r="AB702" s="6">
        <v>12</v>
      </c>
      <c r="AC702" s="6">
        <v>10</v>
      </c>
      <c r="AD702" s="6">
        <v>11</v>
      </c>
      <c r="AE702" s="6">
        <v>11</v>
      </c>
      <c r="AF702" s="6">
        <v>11</v>
      </c>
      <c r="AG702" s="6">
        <v>11</v>
      </c>
      <c r="AH702" s="6">
        <v>11</v>
      </c>
      <c r="AI702" s="6">
        <v>11</v>
      </c>
      <c r="AJ702" s="6">
        <v>11</v>
      </c>
      <c r="AK702" s="6">
        <v>11</v>
      </c>
      <c r="AL702" s="6">
        <v>12</v>
      </c>
      <c r="AM702" s="6">
        <v>12</v>
      </c>
      <c r="AN702" s="6">
        <v>10</v>
      </c>
      <c r="AO702" s="6">
        <v>11</v>
      </c>
      <c r="AP702" s="6">
        <v>11</v>
      </c>
      <c r="AQ702" s="6">
        <v>12</v>
      </c>
      <c r="AR702" s="6">
        <v>12</v>
      </c>
      <c r="AS702" s="6">
        <v>10</v>
      </c>
      <c r="AT702" s="6">
        <v>10</v>
      </c>
      <c r="AU702" s="6">
        <v>10</v>
      </c>
      <c r="AV702" s="6">
        <v>10</v>
      </c>
      <c r="AW702" s="6">
        <v>10</v>
      </c>
      <c r="AX702" s="6">
        <v>10</v>
      </c>
      <c r="AY702" s="6">
        <v>10</v>
      </c>
      <c r="AZ702" s="6">
        <v>10</v>
      </c>
      <c r="BA702" s="6">
        <v>10</v>
      </c>
      <c r="BB702" s="6">
        <v>10</v>
      </c>
      <c r="BC702" s="7">
        <v>10</v>
      </c>
    </row>
    <row r="703" spans="2:55" x14ac:dyDescent="0.2">
      <c r="B703" s="5" t="s">
        <v>153</v>
      </c>
      <c r="C703" s="6">
        <v>16</v>
      </c>
      <c r="D703" s="6" t="s">
        <v>142</v>
      </c>
      <c r="E703" s="6">
        <v>30</v>
      </c>
      <c r="F703" s="6">
        <v>122</v>
      </c>
      <c r="G703" s="6">
        <v>10</v>
      </c>
      <c r="H703" s="6">
        <v>10</v>
      </c>
      <c r="I703" s="6">
        <v>11</v>
      </c>
      <c r="J703" s="6">
        <v>11</v>
      </c>
      <c r="K703" s="6">
        <v>11</v>
      </c>
      <c r="L703" s="6">
        <v>10</v>
      </c>
      <c r="M703" s="6">
        <v>12</v>
      </c>
      <c r="N703" s="6">
        <v>11</v>
      </c>
      <c r="O703" s="6">
        <v>11</v>
      </c>
      <c r="P703" s="6">
        <v>11</v>
      </c>
      <c r="Q703" s="6">
        <v>11</v>
      </c>
      <c r="R703" s="6">
        <v>11</v>
      </c>
      <c r="S703" s="6">
        <v>11</v>
      </c>
      <c r="T703" s="6">
        <v>11</v>
      </c>
      <c r="U703" s="6">
        <v>11</v>
      </c>
      <c r="V703" s="6">
        <v>11</v>
      </c>
      <c r="W703" s="6">
        <v>10</v>
      </c>
      <c r="X703" s="6">
        <v>12</v>
      </c>
      <c r="Y703" s="6">
        <v>10</v>
      </c>
      <c r="Z703" s="6">
        <v>12</v>
      </c>
      <c r="AA703" s="6">
        <v>11</v>
      </c>
      <c r="AB703" s="6">
        <v>12</v>
      </c>
      <c r="AC703" s="6">
        <v>10</v>
      </c>
      <c r="AD703" s="6">
        <v>11</v>
      </c>
      <c r="AE703" s="6">
        <v>11</v>
      </c>
      <c r="AF703" s="6">
        <v>12</v>
      </c>
      <c r="AG703" s="6">
        <v>11</v>
      </c>
      <c r="AH703" s="6">
        <v>11</v>
      </c>
      <c r="AI703" s="6">
        <v>12</v>
      </c>
      <c r="AJ703" s="6">
        <v>11</v>
      </c>
      <c r="AK703" s="6">
        <v>12</v>
      </c>
      <c r="AL703" s="6">
        <v>12</v>
      </c>
      <c r="AM703" s="6">
        <v>11</v>
      </c>
      <c r="AN703" s="6">
        <v>11</v>
      </c>
      <c r="AO703" s="6">
        <v>12</v>
      </c>
      <c r="AP703" s="6">
        <v>11</v>
      </c>
      <c r="AQ703" s="6">
        <v>12</v>
      </c>
      <c r="AR703" s="6">
        <v>11</v>
      </c>
      <c r="AS703" s="6">
        <v>10</v>
      </c>
      <c r="AT703" s="6">
        <v>10</v>
      </c>
      <c r="AU703" s="6">
        <v>10</v>
      </c>
      <c r="AV703" s="6">
        <v>10</v>
      </c>
      <c r="AW703" s="6">
        <v>10</v>
      </c>
      <c r="AX703" s="6">
        <v>10</v>
      </c>
      <c r="AY703" s="6">
        <v>10</v>
      </c>
      <c r="AZ703" s="6">
        <v>10</v>
      </c>
      <c r="BA703" s="6">
        <v>10</v>
      </c>
      <c r="BB703" s="6">
        <v>10</v>
      </c>
      <c r="BC703" s="7">
        <v>10</v>
      </c>
    </row>
    <row r="704" spans="2:55" x14ac:dyDescent="0.2">
      <c r="B704" s="5" t="s">
        <v>153</v>
      </c>
      <c r="C704" s="6">
        <v>16</v>
      </c>
      <c r="D704" s="6" t="s">
        <v>142</v>
      </c>
      <c r="E704" s="6">
        <v>30</v>
      </c>
      <c r="F704" s="6">
        <v>121</v>
      </c>
      <c r="G704" s="6">
        <v>10</v>
      </c>
      <c r="H704" s="6">
        <v>10</v>
      </c>
      <c r="I704" s="6">
        <v>10</v>
      </c>
      <c r="J704" s="6">
        <v>11</v>
      </c>
      <c r="K704" s="6">
        <v>11</v>
      </c>
      <c r="L704" s="6">
        <v>11</v>
      </c>
      <c r="M704" s="6">
        <v>12</v>
      </c>
      <c r="N704" s="6">
        <v>10</v>
      </c>
      <c r="O704" s="6">
        <v>11</v>
      </c>
      <c r="P704" s="6">
        <v>11</v>
      </c>
      <c r="Q704" s="6">
        <v>10</v>
      </c>
      <c r="R704" s="6">
        <v>11</v>
      </c>
      <c r="S704" s="6">
        <v>11</v>
      </c>
      <c r="T704" s="6">
        <v>10</v>
      </c>
      <c r="U704" s="6">
        <v>10</v>
      </c>
      <c r="V704" s="6">
        <v>11</v>
      </c>
      <c r="W704" s="6">
        <v>10</v>
      </c>
      <c r="X704" s="6">
        <v>11</v>
      </c>
      <c r="Y704" s="6">
        <v>10</v>
      </c>
      <c r="Z704" s="6">
        <v>12</v>
      </c>
      <c r="AA704" s="6">
        <v>11</v>
      </c>
      <c r="AB704" s="6">
        <v>12</v>
      </c>
      <c r="AC704" s="6">
        <v>10</v>
      </c>
      <c r="AD704" s="6">
        <v>11</v>
      </c>
      <c r="AE704" s="6">
        <v>11</v>
      </c>
      <c r="AF704" s="6">
        <v>12</v>
      </c>
      <c r="AG704" s="6">
        <v>11</v>
      </c>
      <c r="AH704" s="6">
        <v>11</v>
      </c>
      <c r="AI704" s="6">
        <v>11</v>
      </c>
      <c r="AJ704" s="6">
        <v>11</v>
      </c>
      <c r="AK704" s="6">
        <v>11</v>
      </c>
      <c r="AL704" s="6">
        <v>12</v>
      </c>
      <c r="AM704" s="6">
        <v>12</v>
      </c>
      <c r="AN704" s="6">
        <v>10</v>
      </c>
      <c r="AO704" s="6">
        <v>11</v>
      </c>
      <c r="AP704" s="6">
        <v>11</v>
      </c>
      <c r="AQ704" s="6">
        <v>12</v>
      </c>
      <c r="AR704" s="6">
        <v>11</v>
      </c>
      <c r="AS704" s="6">
        <v>10</v>
      </c>
      <c r="AT704" s="6">
        <v>10</v>
      </c>
      <c r="AU704" s="6">
        <v>10</v>
      </c>
      <c r="AV704" s="6">
        <v>10</v>
      </c>
      <c r="AW704" s="6">
        <v>10</v>
      </c>
      <c r="AX704" s="6">
        <v>10</v>
      </c>
      <c r="AY704" s="6">
        <v>10</v>
      </c>
      <c r="AZ704" s="6">
        <v>10</v>
      </c>
      <c r="BA704" s="6">
        <v>10</v>
      </c>
      <c r="BB704" s="6">
        <v>10</v>
      </c>
      <c r="BC704" s="7">
        <v>10</v>
      </c>
    </row>
    <row r="705" spans="2:55" x14ac:dyDescent="0.2">
      <c r="B705" s="5" t="s">
        <v>153</v>
      </c>
      <c r="C705" s="6">
        <v>16</v>
      </c>
      <c r="D705" s="6" t="s">
        <v>142</v>
      </c>
      <c r="E705" s="6">
        <v>30</v>
      </c>
      <c r="F705" s="6">
        <v>120</v>
      </c>
      <c r="G705" s="6">
        <v>10</v>
      </c>
      <c r="H705" s="6">
        <v>10</v>
      </c>
      <c r="I705" s="6">
        <v>10</v>
      </c>
      <c r="J705" s="6">
        <v>11</v>
      </c>
      <c r="K705" s="6">
        <v>12</v>
      </c>
      <c r="L705" s="6">
        <v>11</v>
      </c>
      <c r="M705" s="6">
        <v>11</v>
      </c>
      <c r="N705" s="6">
        <v>11</v>
      </c>
      <c r="O705" s="6">
        <v>11</v>
      </c>
      <c r="P705" s="6">
        <v>11</v>
      </c>
      <c r="Q705" s="6">
        <v>10</v>
      </c>
      <c r="R705" s="6">
        <v>10</v>
      </c>
      <c r="S705" s="6">
        <v>11</v>
      </c>
      <c r="T705" s="6">
        <v>10</v>
      </c>
      <c r="U705" s="6">
        <v>10</v>
      </c>
      <c r="V705" s="6">
        <v>11</v>
      </c>
      <c r="W705" s="6">
        <v>10</v>
      </c>
      <c r="X705" s="6">
        <v>12</v>
      </c>
      <c r="Y705" s="6">
        <v>10</v>
      </c>
      <c r="Z705" s="6">
        <v>12</v>
      </c>
      <c r="AA705" s="6">
        <v>11</v>
      </c>
      <c r="AB705" s="6">
        <v>11</v>
      </c>
      <c r="AC705" s="6">
        <v>10</v>
      </c>
      <c r="AD705" s="6">
        <v>11</v>
      </c>
      <c r="AE705" s="6">
        <v>10</v>
      </c>
      <c r="AF705" s="6">
        <v>12</v>
      </c>
      <c r="AG705" s="6">
        <v>11</v>
      </c>
      <c r="AH705" s="6">
        <v>11</v>
      </c>
      <c r="AI705" s="6">
        <v>11</v>
      </c>
      <c r="AJ705" s="6">
        <v>10</v>
      </c>
      <c r="AK705" s="6">
        <v>11</v>
      </c>
      <c r="AL705" s="6">
        <v>12</v>
      </c>
      <c r="AM705" s="6">
        <v>12</v>
      </c>
      <c r="AN705" s="6">
        <v>10</v>
      </c>
      <c r="AO705" s="6">
        <v>11</v>
      </c>
      <c r="AP705" s="6">
        <v>11</v>
      </c>
      <c r="AQ705" s="6">
        <v>11</v>
      </c>
      <c r="AR705" s="6">
        <v>12</v>
      </c>
      <c r="AS705" s="6">
        <v>10</v>
      </c>
      <c r="AT705" s="6">
        <v>10</v>
      </c>
      <c r="AU705" s="6">
        <v>10</v>
      </c>
      <c r="AV705" s="6">
        <v>10</v>
      </c>
      <c r="AW705" s="6">
        <v>10</v>
      </c>
      <c r="AX705" s="6">
        <v>10</v>
      </c>
      <c r="AY705" s="6">
        <v>10</v>
      </c>
      <c r="AZ705" s="6">
        <v>10</v>
      </c>
      <c r="BA705" s="6">
        <v>10</v>
      </c>
      <c r="BB705" s="6">
        <v>10</v>
      </c>
      <c r="BC705" s="7">
        <v>10</v>
      </c>
    </row>
    <row r="706" spans="2:55" x14ac:dyDescent="0.2">
      <c r="B706" s="5" t="s">
        <v>153</v>
      </c>
      <c r="C706" s="6">
        <v>16</v>
      </c>
      <c r="D706" s="6" t="s">
        <v>142</v>
      </c>
      <c r="E706" s="6">
        <v>30</v>
      </c>
      <c r="F706" s="6">
        <v>119</v>
      </c>
      <c r="G706" s="6">
        <v>10</v>
      </c>
      <c r="H706" s="6">
        <v>10</v>
      </c>
      <c r="I706" s="6">
        <v>10</v>
      </c>
      <c r="J706" s="6">
        <v>11</v>
      </c>
      <c r="K706" s="6">
        <v>11</v>
      </c>
      <c r="L706" s="6">
        <v>10</v>
      </c>
      <c r="M706" s="6">
        <v>11</v>
      </c>
      <c r="N706" s="6">
        <v>10</v>
      </c>
      <c r="O706" s="6">
        <v>11</v>
      </c>
      <c r="P706" s="6">
        <v>12</v>
      </c>
      <c r="Q706" s="6">
        <v>10</v>
      </c>
      <c r="R706" s="6">
        <v>11</v>
      </c>
      <c r="S706" s="6">
        <v>11</v>
      </c>
      <c r="T706" s="6">
        <v>10</v>
      </c>
      <c r="U706" s="6">
        <v>10</v>
      </c>
      <c r="V706" s="6">
        <v>11</v>
      </c>
      <c r="W706" s="6">
        <v>10</v>
      </c>
      <c r="X706" s="6">
        <v>11</v>
      </c>
      <c r="Y706" s="6">
        <v>10</v>
      </c>
      <c r="Z706" s="6">
        <v>12</v>
      </c>
      <c r="AA706" s="6">
        <v>11</v>
      </c>
      <c r="AB706" s="6">
        <v>12</v>
      </c>
      <c r="AC706" s="6">
        <v>10</v>
      </c>
      <c r="AD706" s="6">
        <v>11</v>
      </c>
      <c r="AE706" s="6">
        <v>10</v>
      </c>
      <c r="AF706" s="6">
        <v>12</v>
      </c>
      <c r="AG706" s="6">
        <v>12</v>
      </c>
      <c r="AH706" s="6">
        <v>11</v>
      </c>
      <c r="AI706" s="6">
        <v>11</v>
      </c>
      <c r="AJ706" s="6">
        <v>11</v>
      </c>
      <c r="AK706" s="6">
        <v>11</v>
      </c>
      <c r="AL706" s="6">
        <v>12</v>
      </c>
      <c r="AM706" s="6">
        <v>11</v>
      </c>
      <c r="AN706" s="6">
        <v>10</v>
      </c>
      <c r="AO706" s="6">
        <v>11</v>
      </c>
      <c r="AP706" s="6">
        <v>11</v>
      </c>
      <c r="AQ706" s="6">
        <v>11</v>
      </c>
      <c r="AR706" s="6">
        <v>11</v>
      </c>
      <c r="AS706" s="6">
        <v>10</v>
      </c>
      <c r="AT706" s="6">
        <v>10</v>
      </c>
      <c r="AU706" s="6">
        <v>10</v>
      </c>
      <c r="AV706" s="6">
        <v>10</v>
      </c>
      <c r="AW706" s="6">
        <v>10</v>
      </c>
      <c r="AX706" s="6">
        <v>10</v>
      </c>
      <c r="AY706" s="6">
        <v>10</v>
      </c>
      <c r="AZ706" s="6">
        <v>10</v>
      </c>
      <c r="BA706" s="6">
        <v>10</v>
      </c>
      <c r="BB706" s="6">
        <v>10</v>
      </c>
      <c r="BC706" s="7">
        <v>10</v>
      </c>
    </row>
    <row r="707" spans="2:55" x14ac:dyDescent="0.2">
      <c r="B707" s="5" t="s">
        <v>153</v>
      </c>
      <c r="C707" s="6">
        <v>16</v>
      </c>
      <c r="D707" s="6" t="s">
        <v>142</v>
      </c>
      <c r="E707" s="6">
        <v>30</v>
      </c>
      <c r="F707" s="6">
        <v>119</v>
      </c>
      <c r="G707" s="6">
        <v>10</v>
      </c>
      <c r="H707" s="6">
        <v>10</v>
      </c>
      <c r="I707" s="6">
        <v>10</v>
      </c>
      <c r="J707" s="6">
        <v>11</v>
      </c>
      <c r="K707" s="6">
        <v>11</v>
      </c>
      <c r="L707" s="6">
        <v>11</v>
      </c>
      <c r="M707" s="6">
        <v>11</v>
      </c>
      <c r="N707" s="6">
        <v>10</v>
      </c>
      <c r="O707" s="6">
        <v>12</v>
      </c>
      <c r="P707" s="6">
        <v>11</v>
      </c>
      <c r="Q707" s="6">
        <v>10</v>
      </c>
      <c r="R707" s="6">
        <v>11</v>
      </c>
      <c r="S707" s="6">
        <v>11</v>
      </c>
      <c r="T707" s="6">
        <v>10</v>
      </c>
      <c r="U707" s="6">
        <v>10</v>
      </c>
      <c r="V707" s="6">
        <v>11</v>
      </c>
      <c r="W707" s="6">
        <v>10</v>
      </c>
      <c r="X707" s="6">
        <v>12</v>
      </c>
      <c r="Y707" s="6">
        <v>10</v>
      </c>
      <c r="Z707" s="6">
        <v>11</v>
      </c>
      <c r="AA707" s="6">
        <v>11</v>
      </c>
      <c r="AB707" s="6">
        <v>11</v>
      </c>
      <c r="AC707" s="6">
        <v>10</v>
      </c>
      <c r="AD707" s="6">
        <v>10</v>
      </c>
      <c r="AE707" s="6">
        <v>10</v>
      </c>
      <c r="AF707" s="6">
        <v>12</v>
      </c>
      <c r="AG707" s="6">
        <v>11</v>
      </c>
      <c r="AH707" s="6">
        <v>11</v>
      </c>
      <c r="AI707" s="6">
        <v>11</v>
      </c>
      <c r="AJ707" s="6">
        <v>10</v>
      </c>
      <c r="AK707" s="6">
        <v>11</v>
      </c>
      <c r="AL707" s="6">
        <v>11</v>
      </c>
      <c r="AM707" s="6">
        <v>12</v>
      </c>
      <c r="AN707" s="6">
        <v>10</v>
      </c>
      <c r="AO707" s="6">
        <v>10</v>
      </c>
      <c r="AP707" s="6">
        <v>11</v>
      </c>
      <c r="AQ707" s="6">
        <v>12</v>
      </c>
      <c r="AR707" s="6">
        <v>11</v>
      </c>
      <c r="AS707" s="6">
        <v>10</v>
      </c>
      <c r="AT707" s="6">
        <v>10</v>
      </c>
      <c r="AU707" s="6">
        <v>10</v>
      </c>
      <c r="AV707" s="6">
        <v>10</v>
      </c>
      <c r="AW707" s="6">
        <v>10</v>
      </c>
      <c r="AX707" s="6">
        <v>10</v>
      </c>
      <c r="AY707" s="6">
        <v>10</v>
      </c>
      <c r="AZ707" s="6">
        <v>10</v>
      </c>
      <c r="BA707" s="6">
        <v>10</v>
      </c>
      <c r="BB707" s="6">
        <v>10</v>
      </c>
      <c r="BC707" s="7">
        <v>10</v>
      </c>
    </row>
    <row r="708" spans="2:55" x14ac:dyDescent="0.2">
      <c r="B708" s="5" t="s">
        <v>153</v>
      </c>
      <c r="C708" s="6">
        <v>16</v>
      </c>
      <c r="D708" s="6" t="s">
        <v>142</v>
      </c>
      <c r="E708" s="6">
        <v>30</v>
      </c>
      <c r="F708" s="6">
        <v>118</v>
      </c>
      <c r="G708" s="6">
        <v>10</v>
      </c>
      <c r="H708" s="6">
        <v>10</v>
      </c>
      <c r="I708" s="6">
        <v>10</v>
      </c>
      <c r="J708" s="6">
        <v>11</v>
      </c>
      <c r="K708" s="6">
        <v>11</v>
      </c>
      <c r="L708" s="6">
        <v>11</v>
      </c>
      <c r="M708" s="6">
        <v>11</v>
      </c>
      <c r="N708" s="6">
        <v>10</v>
      </c>
      <c r="O708" s="6">
        <v>12</v>
      </c>
      <c r="P708" s="6">
        <v>11</v>
      </c>
      <c r="Q708" s="6">
        <v>10</v>
      </c>
      <c r="R708" s="6">
        <v>11</v>
      </c>
      <c r="S708" s="6">
        <v>11</v>
      </c>
      <c r="T708" s="6">
        <v>10</v>
      </c>
      <c r="U708" s="6">
        <v>10</v>
      </c>
      <c r="V708" s="6">
        <v>11</v>
      </c>
      <c r="W708" s="6">
        <v>10</v>
      </c>
      <c r="X708" s="6">
        <v>11</v>
      </c>
      <c r="Y708" s="6">
        <v>10</v>
      </c>
      <c r="Z708" s="6">
        <v>11</v>
      </c>
      <c r="AA708" s="6">
        <v>10</v>
      </c>
      <c r="AB708" s="6">
        <v>12</v>
      </c>
      <c r="AC708" s="6">
        <v>10</v>
      </c>
      <c r="AD708" s="6">
        <v>11</v>
      </c>
      <c r="AE708" s="6">
        <v>11</v>
      </c>
      <c r="AF708" s="6">
        <v>11</v>
      </c>
      <c r="AG708" s="6">
        <v>11</v>
      </c>
      <c r="AH708" s="6">
        <v>11</v>
      </c>
      <c r="AI708" s="6">
        <v>11</v>
      </c>
      <c r="AJ708" s="6">
        <v>11</v>
      </c>
      <c r="AK708" s="6">
        <v>11</v>
      </c>
      <c r="AL708" s="6">
        <v>12</v>
      </c>
      <c r="AM708" s="6">
        <v>11</v>
      </c>
      <c r="AN708" s="6">
        <v>10</v>
      </c>
      <c r="AO708" s="6">
        <v>11</v>
      </c>
      <c r="AP708" s="6">
        <v>12</v>
      </c>
      <c r="AQ708" s="6">
        <v>11</v>
      </c>
      <c r="AR708" s="6">
        <v>12</v>
      </c>
      <c r="AS708" s="6">
        <v>10</v>
      </c>
      <c r="AT708" s="6">
        <v>10</v>
      </c>
      <c r="AU708" s="6">
        <v>10</v>
      </c>
      <c r="AV708" s="6">
        <v>10</v>
      </c>
      <c r="AW708" s="6">
        <v>10</v>
      </c>
      <c r="AX708" s="6">
        <v>10</v>
      </c>
      <c r="AY708" s="6">
        <v>10</v>
      </c>
      <c r="AZ708" s="6">
        <v>10</v>
      </c>
      <c r="BA708" s="6">
        <v>10</v>
      </c>
      <c r="BB708" s="6">
        <v>10</v>
      </c>
      <c r="BC708" s="7">
        <v>10</v>
      </c>
    </row>
    <row r="709" spans="2:55" x14ac:dyDescent="0.2">
      <c r="B709" s="5" t="s">
        <v>153</v>
      </c>
      <c r="C709" s="6">
        <v>16</v>
      </c>
      <c r="D709" s="6" t="s">
        <v>142</v>
      </c>
      <c r="E709" s="6">
        <v>30</v>
      </c>
      <c r="F709" s="6">
        <v>118</v>
      </c>
      <c r="G709" s="6">
        <v>10</v>
      </c>
      <c r="H709" s="6">
        <v>10</v>
      </c>
      <c r="I709" s="6">
        <v>10</v>
      </c>
      <c r="J709" s="6">
        <v>11</v>
      </c>
      <c r="K709" s="6">
        <v>11</v>
      </c>
      <c r="L709" s="6">
        <v>11</v>
      </c>
      <c r="M709" s="6">
        <v>11</v>
      </c>
      <c r="N709" s="6">
        <v>10</v>
      </c>
      <c r="O709" s="6">
        <v>11</v>
      </c>
      <c r="P709" s="6">
        <v>11</v>
      </c>
      <c r="Q709" s="6">
        <v>10</v>
      </c>
      <c r="R709" s="6">
        <v>11</v>
      </c>
      <c r="S709" s="6">
        <v>11</v>
      </c>
      <c r="T709" s="6">
        <v>10</v>
      </c>
      <c r="U709" s="6">
        <v>10</v>
      </c>
      <c r="V709" s="6">
        <v>11</v>
      </c>
      <c r="W709" s="6">
        <v>10</v>
      </c>
      <c r="X709" s="6">
        <v>12</v>
      </c>
      <c r="Y709" s="6">
        <v>10</v>
      </c>
      <c r="Z709" s="6">
        <v>12</v>
      </c>
      <c r="AA709" s="6">
        <v>11</v>
      </c>
      <c r="AB709" s="6">
        <v>11</v>
      </c>
      <c r="AC709" s="6">
        <v>10</v>
      </c>
      <c r="AD709" s="6">
        <v>11</v>
      </c>
      <c r="AE709" s="6">
        <v>11</v>
      </c>
      <c r="AF709" s="6">
        <v>11</v>
      </c>
      <c r="AG709" s="6">
        <v>11</v>
      </c>
      <c r="AH709" s="6">
        <v>11</v>
      </c>
      <c r="AI709" s="6">
        <v>11</v>
      </c>
      <c r="AJ709" s="6">
        <v>10</v>
      </c>
      <c r="AK709" s="6">
        <v>11</v>
      </c>
      <c r="AL709" s="6">
        <v>11</v>
      </c>
      <c r="AM709" s="6">
        <v>11</v>
      </c>
      <c r="AN709" s="6">
        <v>11</v>
      </c>
      <c r="AO709" s="6">
        <v>11</v>
      </c>
      <c r="AP709" s="6">
        <v>11</v>
      </c>
      <c r="AQ709" s="6">
        <v>11</v>
      </c>
      <c r="AR709" s="6">
        <v>11</v>
      </c>
      <c r="AS709" s="6">
        <v>10</v>
      </c>
      <c r="AT709" s="6">
        <v>10</v>
      </c>
      <c r="AU709" s="6">
        <v>10</v>
      </c>
      <c r="AV709" s="6">
        <v>10</v>
      </c>
      <c r="AW709" s="6">
        <v>10</v>
      </c>
      <c r="AX709" s="6">
        <v>10</v>
      </c>
      <c r="AY709" s="6">
        <v>10</v>
      </c>
      <c r="AZ709" s="6">
        <v>10</v>
      </c>
      <c r="BA709" s="6">
        <v>10</v>
      </c>
      <c r="BB709" s="6">
        <v>10</v>
      </c>
      <c r="BC709" s="7">
        <v>10</v>
      </c>
    </row>
    <row r="710" spans="2:55" x14ac:dyDescent="0.2">
      <c r="B710" s="5" t="s">
        <v>153</v>
      </c>
      <c r="C710" s="6">
        <v>16</v>
      </c>
      <c r="D710" s="6" t="s">
        <v>142</v>
      </c>
      <c r="E710" s="6">
        <v>30</v>
      </c>
      <c r="F710" s="6">
        <v>118</v>
      </c>
      <c r="G710" s="6">
        <v>10</v>
      </c>
      <c r="H710" s="6">
        <v>10</v>
      </c>
      <c r="I710" s="6">
        <v>11</v>
      </c>
      <c r="J710" s="6">
        <v>11</v>
      </c>
      <c r="K710" s="6">
        <v>12</v>
      </c>
      <c r="L710" s="6">
        <v>11</v>
      </c>
      <c r="M710" s="6">
        <v>12</v>
      </c>
      <c r="N710" s="6">
        <v>10</v>
      </c>
      <c r="O710" s="6">
        <v>11</v>
      </c>
      <c r="P710" s="6">
        <v>11</v>
      </c>
      <c r="Q710" s="6">
        <v>10</v>
      </c>
      <c r="R710" s="6">
        <v>11</v>
      </c>
      <c r="S710" s="6">
        <v>11</v>
      </c>
      <c r="T710" s="6">
        <v>10</v>
      </c>
      <c r="U710" s="6">
        <v>10</v>
      </c>
      <c r="V710" s="6">
        <v>11</v>
      </c>
      <c r="W710" s="6">
        <v>10</v>
      </c>
      <c r="X710" s="6">
        <v>11</v>
      </c>
      <c r="Y710" s="6">
        <v>10</v>
      </c>
      <c r="Z710" s="6">
        <v>11</v>
      </c>
      <c r="AA710" s="6">
        <v>11</v>
      </c>
      <c r="AB710" s="6">
        <v>11</v>
      </c>
      <c r="AC710" s="6">
        <v>10</v>
      </c>
      <c r="AD710" s="6">
        <v>11</v>
      </c>
      <c r="AE710" s="6">
        <v>11</v>
      </c>
      <c r="AF710" s="6">
        <v>11</v>
      </c>
      <c r="AG710" s="6">
        <v>12</v>
      </c>
      <c r="AH710" s="6">
        <v>11</v>
      </c>
      <c r="AI710" s="6">
        <v>11</v>
      </c>
      <c r="AJ710" s="6">
        <v>10</v>
      </c>
      <c r="AK710" s="6">
        <v>11</v>
      </c>
      <c r="AL710" s="6">
        <v>12</v>
      </c>
      <c r="AM710" s="6">
        <v>11</v>
      </c>
      <c r="AN710" s="6">
        <v>11</v>
      </c>
      <c r="AO710" s="6">
        <v>11</v>
      </c>
      <c r="AP710" s="6">
        <v>11</v>
      </c>
      <c r="AQ710" s="6">
        <v>11</v>
      </c>
      <c r="AR710" s="6">
        <v>11</v>
      </c>
      <c r="AS710" s="6">
        <v>10</v>
      </c>
      <c r="AT710" s="6">
        <v>10</v>
      </c>
      <c r="AU710" s="6">
        <v>10</v>
      </c>
      <c r="AV710" s="6">
        <v>10</v>
      </c>
      <c r="AW710" s="6">
        <v>10</v>
      </c>
      <c r="AX710" s="6">
        <v>10</v>
      </c>
      <c r="AY710" s="6">
        <v>10</v>
      </c>
      <c r="AZ710" s="6">
        <v>10</v>
      </c>
      <c r="BA710" s="6">
        <v>10</v>
      </c>
      <c r="BB710" s="6">
        <v>10</v>
      </c>
      <c r="BC710" s="7">
        <v>10</v>
      </c>
    </row>
    <row r="711" spans="2:55" x14ac:dyDescent="0.2">
      <c r="B711" s="5" t="s">
        <v>153</v>
      </c>
      <c r="C711" s="6">
        <v>16</v>
      </c>
      <c r="D711" s="6" t="s">
        <v>142</v>
      </c>
      <c r="E711" s="6">
        <v>30</v>
      </c>
      <c r="F711" s="6">
        <v>117</v>
      </c>
      <c r="G711" s="6">
        <v>10</v>
      </c>
      <c r="H711" s="6">
        <v>10</v>
      </c>
      <c r="I711" s="6">
        <v>10</v>
      </c>
      <c r="J711" s="6">
        <v>11</v>
      </c>
      <c r="K711" s="6">
        <v>11</v>
      </c>
      <c r="L711" s="6">
        <v>10</v>
      </c>
      <c r="M711" s="6">
        <v>11</v>
      </c>
      <c r="N711" s="6">
        <v>10</v>
      </c>
      <c r="O711" s="6">
        <v>11</v>
      </c>
      <c r="P711" s="6">
        <v>11</v>
      </c>
      <c r="Q711" s="6">
        <v>10</v>
      </c>
      <c r="R711" s="6">
        <v>10</v>
      </c>
      <c r="S711" s="6">
        <v>11</v>
      </c>
      <c r="T711" s="6">
        <v>10</v>
      </c>
      <c r="U711" s="6">
        <v>10</v>
      </c>
      <c r="V711" s="6">
        <v>11</v>
      </c>
      <c r="W711" s="6">
        <v>10</v>
      </c>
      <c r="X711" s="6">
        <v>11</v>
      </c>
      <c r="Y711" s="6">
        <v>10</v>
      </c>
      <c r="Z711" s="6">
        <v>11</v>
      </c>
      <c r="AA711" s="6">
        <v>11</v>
      </c>
      <c r="AB711" s="6">
        <v>12</v>
      </c>
      <c r="AC711" s="6">
        <v>10</v>
      </c>
      <c r="AD711" s="6">
        <v>11</v>
      </c>
      <c r="AE711" s="6">
        <v>10</v>
      </c>
      <c r="AF711" s="6">
        <v>12</v>
      </c>
      <c r="AG711" s="6">
        <v>11</v>
      </c>
      <c r="AH711" s="6">
        <v>10</v>
      </c>
      <c r="AI711" s="6">
        <v>11</v>
      </c>
      <c r="AJ711" s="6">
        <v>11</v>
      </c>
      <c r="AK711" s="6">
        <v>11</v>
      </c>
      <c r="AL711" s="6">
        <v>12</v>
      </c>
      <c r="AM711" s="6">
        <v>11</v>
      </c>
      <c r="AN711" s="6">
        <v>10</v>
      </c>
      <c r="AO711" s="6">
        <v>11</v>
      </c>
      <c r="AP711" s="6">
        <v>11</v>
      </c>
      <c r="AQ711" s="6">
        <v>11</v>
      </c>
      <c r="AR711" s="6">
        <v>11</v>
      </c>
      <c r="AS711" s="6">
        <v>10</v>
      </c>
      <c r="AT711" s="6">
        <v>10</v>
      </c>
      <c r="AU711" s="6">
        <v>10</v>
      </c>
      <c r="AV711" s="6">
        <v>10</v>
      </c>
      <c r="AW711" s="6">
        <v>10</v>
      </c>
      <c r="AX711" s="6">
        <v>10</v>
      </c>
      <c r="AY711" s="6">
        <v>10</v>
      </c>
      <c r="AZ711" s="6">
        <v>10</v>
      </c>
      <c r="BA711" s="6">
        <v>10</v>
      </c>
      <c r="BB711" s="6">
        <v>10</v>
      </c>
      <c r="BC711" s="7">
        <v>10</v>
      </c>
    </row>
    <row r="713" spans="2:55" x14ac:dyDescent="0.2">
      <c r="B713" t="s">
        <v>97</v>
      </c>
    </row>
    <row r="714" spans="2:55" x14ac:dyDescent="0.2">
      <c r="B714" s="2" t="s">
        <v>5</v>
      </c>
      <c r="C714" s="3" t="s">
        <v>6</v>
      </c>
      <c r="D714" s="3" t="s">
        <v>7</v>
      </c>
      <c r="E714" s="3" t="s">
        <v>8</v>
      </c>
      <c r="F714" s="3" t="s">
        <v>9</v>
      </c>
      <c r="G714" s="3" t="s">
        <v>10</v>
      </c>
      <c r="H714" s="3" t="s">
        <v>11</v>
      </c>
      <c r="I714" s="3" t="s">
        <v>12</v>
      </c>
      <c r="J714" s="3" t="s">
        <v>13</v>
      </c>
      <c r="K714" s="3" t="s">
        <v>14</v>
      </c>
      <c r="L714" s="3" t="s">
        <v>15</v>
      </c>
      <c r="M714" s="3" t="s">
        <v>16</v>
      </c>
      <c r="N714" s="3" t="s">
        <v>17</v>
      </c>
      <c r="O714" s="3" t="s">
        <v>18</v>
      </c>
      <c r="P714" s="3" t="s">
        <v>19</v>
      </c>
      <c r="Q714" s="3" t="s">
        <v>20</v>
      </c>
      <c r="R714" s="3" t="s">
        <v>21</v>
      </c>
      <c r="S714" s="3" t="s">
        <v>22</v>
      </c>
      <c r="T714" s="3" t="s">
        <v>23</v>
      </c>
      <c r="U714" s="3" t="s">
        <v>24</v>
      </c>
      <c r="V714" s="3" t="s">
        <v>25</v>
      </c>
      <c r="W714" s="3" t="s">
        <v>26</v>
      </c>
      <c r="X714" s="3" t="s">
        <v>27</v>
      </c>
      <c r="Y714" s="3" t="s">
        <v>28</v>
      </c>
      <c r="Z714" s="3" t="s">
        <v>29</v>
      </c>
      <c r="AA714" s="3" t="s">
        <v>30</v>
      </c>
      <c r="AB714" s="3" t="s">
        <v>31</v>
      </c>
      <c r="AC714" s="3" t="s">
        <v>32</v>
      </c>
      <c r="AD714" s="3" t="s">
        <v>33</v>
      </c>
      <c r="AE714" s="3" t="s">
        <v>34</v>
      </c>
      <c r="AF714" s="3" t="s">
        <v>35</v>
      </c>
      <c r="AG714" s="3" t="s">
        <v>36</v>
      </c>
      <c r="AH714" s="3" t="s">
        <v>37</v>
      </c>
      <c r="AI714" s="3" t="s">
        <v>38</v>
      </c>
      <c r="AJ714" s="3" t="s">
        <v>39</v>
      </c>
      <c r="AK714" s="3" t="s">
        <v>40</v>
      </c>
      <c r="AL714" s="3" t="s">
        <v>41</v>
      </c>
      <c r="AM714" s="3" t="s">
        <v>42</v>
      </c>
      <c r="AN714" s="3" t="s">
        <v>43</v>
      </c>
      <c r="AO714" s="3" t="s">
        <v>44</v>
      </c>
      <c r="AP714" s="3" t="s">
        <v>45</v>
      </c>
      <c r="AQ714" s="3" t="s">
        <v>46</v>
      </c>
      <c r="AR714" s="3" t="s">
        <v>47</v>
      </c>
      <c r="AS714" s="3" t="s">
        <v>48</v>
      </c>
      <c r="AT714" s="3" t="s">
        <v>49</v>
      </c>
      <c r="AU714" s="3" t="s">
        <v>50</v>
      </c>
      <c r="AV714" s="3" t="s">
        <v>51</v>
      </c>
      <c r="AW714" s="3" t="s">
        <v>52</v>
      </c>
      <c r="AX714" s="3" t="s">
        <v>53</v>
      </c>
      <c r="AY714" s="3" t="s">
        <v>54</v>
      </c>
      <c r="AZ714" s="3" t="s">
        <v>55</v>
      </c>
      <c r="BA714" s="3" t="s">
        <v>56</v>
      </c>
      <c r="BB714" s="3" t="s">
        <v>57</v>
      </c>
      <c r="BC714" s="4" t="s">
        <v>58</v>
      </c>
    </row>
    <row r="715" spans="2:55" x14ac:dyDescent="0.2">
      <c r="B715" t="s">
        <v>154</v>
      </c>
      <c r="C715">
        <v>16</v>
      </c>
      <c r="D715" t="s">
        <v>61</v>
      </c>
      <c r="E715">
        <v>30</v>
      </c>
      <c r="F715">
        <v>119</v>
      </c>
      <c r="G715">
        <v>10</v>
      </c>
      <c r="H715">
        <v>10</v>
      </c>
      <c r="I715">
        <v>10</v>
      </c>
      <c r="J715">
        <v>11</v>
      </c>
      <c r="K715">
        <v>11</v>
      </c>
      <c r="L715">
        <v>11</v>
      </c>
      <c r="M715">
        <v>11</v>
      </c>
      <c r="N715">
        <v>11</v>
      </c>
      <c r="O715">
        <v>11</v>
      </c>
      <c r="P715">
        <v>11</v>
      </c>
      <c r="Q715">
        <v>10</v>
      </c>
      <c r="R715">
        <v>11</v>
      </c>
      <c r="S715">
        <v>11</v>
      </c>
      <c r="T715">
        <v>10</v>
      </c>
      <c r="U715">
        <v>10</v>
      </c>
      <c r="V715">
        <v>11</v>
      </c>
      <c r="W715">
        <v>10</v>
      </c>
      <c r="X715">
        <v>12</v>
      </c>
      <c r="Y715">
        <v>10</v>
      </c>
      <c r="Z715">
        <v>11</v>
      </c>
      <c r="AA715">
        <v>11</v>
      </c>
      <c r="AB715">
        <v>11</v>
      </c>
      <c r="AC715">
        <v>10</v>
      </c>
      <c r="AD715">
        <v>11</v>
      </c>
      <c r="AE715">
        <v>11</v>
      </c>
      <c r="AF715">
        <v>12</v>
      </c>
      <c r="AG715">
        <v>11</v>
      </c>
      <c r="AH715">
        <v>10</v>
      </c>
      <c r="AI715">
        <v>11</v>
      </c>
      <c r="AJ715">
        <v>10</v>
      </c>
      <c r="AK715">
        <v>11</v>
      </c>
      <c r="AL715">
        <v>11</v>
      </c>
      <c r="AM715">
        <v>11</v>
      </c>
      <c r="AN715">
        <v>10</v>
      </c>
      <c r="AO715">
        <v>11</v>
      </c>
      <c r="AP715">
        <v>12</v>
      </c>
      <c r="AQ715">
        <v>11</v>
      </c>
      <c r="AR715">
        <v>12</v>
      </c>
      <c r="AS715">
        <v>10</v>
      </c>
      <c r="AT715">
        <v>10</v>
      </c>
      <c r="AU715">
        <v>10</v>
      </c>
      <c r="AV715">
        <v>10</v>
      </c>
      <c r="AW715">
        <v>10</v>
      </c>
      <c r="AX715">
        <v>10</v>
      </c>
      <c r="AY715">
        <v>10</v>
      </c>
      <c r="AZ715">
        <v>10</v>
      </c>
      <c r="BA715">
        <v>10</v>
      </c>
      <c r="BB715">
        <v>10</v>
      </c>
      <c r="BC715">
        <v>10</v>
      </c>
    </row>
    <row r="716" spans="2:55" x14ac:dyDescent="0.2">
      <c r="B716" t="s">
        <v>154</v>
      </c>
      <c r="C716">
        <v>16</v>
      </c>
      <c r="D716" t="s">
        <v>61</v>
      </c>
      <c r="E716">
        <v>30</v>
      </c>
      <c r="F716">
        <v>121</v>
      </c>
      <c r="G716">
        <v>10</v>
      </c>
      <c r="H716">
        <v>10</v>
      </c>
      <c r="I716">
        <v>11</v>
      </c>
      <c r="J716">
        <v>10</v>
      </c>
      <c r="K716">
        <v>11</v>
      </c>
      <c r="L716">
        <v>11</v>
      </c>
      <c r="M716">
        <v>11</v>
      </c>
      <c r="N716">
        <v>10</v>
      </c>
      <c r="O716">
        <v>10</v>
      </c>
      <c r="P716">
        <v>11</v>
      </c>
      <c r="Q716">
        <v>11</v>
      </c>
      <c r="R716">
        <v>11</v>
      </c>
      <c r="S716">
        <v>12</v>
      </c>
      <c r="T716">
        <v>10</v>
      </c>
      <c r="U716">
        <v>11</v>
      </c>
      <c r="V716">
        <v>11</v>
      </c>
      <c r="W716">
        <v>10</v>
      </c>
      <c r="X716">
        <v>12</v>
      </c>
      <c r="Y716">
        <v>10</v>
      </c>
      <c r="Z716">
        <v>12</v>
      </c>
      <c r="AA716">
        <v>11</v>
      </c>
      <c r="AB716">
        <v>12</v>
      </c>
      <c r="AC716">
        <v>10</v>
      </c>
      <c r="AD716">
        <v>11</v>
      </c>
      <c r="AE716">
        <v>11</v>
      </c>
      <c r="AF716">
        <v>12</v>
      </c>
      <c r="AG716">
        <v>11</v>
      </c>
      <c r="AH716">
        <v>11</v>
      </c>
      <c r="AI716">
        <v>12</v>
      </c>
      <c r="AJ716">
        <v>11</v>
      </c>
      <c r="AK716">
        <v>10</v>
      </c>
      <c r="AL716">
        <v>11</v>
      </c>
      <c r="AM716">
        <v>12</v>
      </c>
      <c r="AN716">
        <v>10</v>
      </c>
      <c r="AO716">
        <v>10</v>
      </c>
      <c r="AP716">
        <v>12</v>
      </c>
      <c r="AQ716">
        <v>11</v>
      </c>
      <c r="AR716">
        <v>12</v>
      </c>
      <c r="AS716">
        <v>10</v>
      </c>
      <c r="AT716">
        <v>10</v>
      </c>
      <c r="AU716">
        <v>10</v>
      </c>
      <c r="AV716">
        <v>10</v>
      </c>
      <c r="AW716">
        <v>10</v>
      </c>
      <c r="AX716">
        <v>10</v>
      </c>
      <c r="AY716">
        <v>10</v>
      </c>
      <c r="AZ716">
        <v>10</v>
      </c>
      <c r="BA716">
        <v>10</v>
      </c>
      <c r="BB716">
        <v>10</v>
      </c>
      <c r="BC716">
        <v>10</v>
      </c>
    </row>
    <row r="717" spans="2:55" x14ac:dyDescent="0.2">
      <c r="B717" t="s">
        <v>154</v>
      </c>
      <c r="C717">
        <v>16</v>
      </c>
      <c r="D717" t="s">
        <v>61</v>
      </c>
      <c r="E717">
        <v>30</v>
      </c>
      <c r="F717">
        <v>121</v>
      </c>
      <c r="G717">
        <v>10</v>
      </c>
      <c r="H717">
        <v>10</v>
      </c>
      <c r="I717">
        <v>11</v>
      </c>
      <c r="J717">
        <v>10</v>
      </c>
      <c r="K717">
        <v>11</v>
      </c>
      <c r="L717">
        <v>11</v>
      </c>
      <c r="M717">
        <v>11</v>
      </c>
      <c r="N717">
        <v>10</v>
      </c>
      <c r="O717">
        <v>11</v>
      </c>
      <c r="P717">
        <v>11</v>
      </c>
      <c r="Q717">
        <v>11</v>
      </c>
      <c r="R717">
        <v>11</v>
      </c>
      <c r="S717">
        <v>11</v>
      </c>
      <c r="T717">
        <v>10</v>
      </c>
      <c r="U717">
        <v>10</v>
      </c>
      <c r="V717">
        <v>11</v>
      </c>
      <c r="W717">
        <v>10</v>
      </c>
      <c r="X717">
        <v>11</v>
      </c>
      <c r="Y717">
        <v>10</v>
      </c>
      <c r="Z717">
        <v>11</v>
      </c>
      <c r="AA717">
        <v>11</v>
      </c>
      <c r="AB717">
        <v>12</v>
      </c>
      <c r="AC717">
        <v>10</v>
      </c>
      <c r="AD717">
        <v>11</v>
      </c>
      <c r="AE717">
        <v>11</v>
      </c>
      <c r="AF717">
        <v>12</v>
      </c>
      <c r="AG717">
        <v>11</v>
      </c>
      <c r="AH717">
        <v>11</v>
      </c>
      <c r="AI717">
        <v>11</v>
      </c>
      <c r="AJ717">
        <v>11</v>
      </c>
      <c r="AK717">
        <v>11</v>
      </c>
      <c r="AL717">
        <v>12</v>
      </c>
      <c r="AM717">
        <v>11</v>
      </c>
      <c r="AN717">
        <v>10</v>
      </c>
      <c r="AO717">
        <v>11</v>
      </c>
      <c r="AP717">
        <v>10</v>
      </c>
      <c r="AQ717">
        <v>12</v>
      </c>
      <c r="AR717">
        <v>12</v>
      </c>
      <c r="AS717">
        <v>10</v>
      </c>
      <c r="AT717">
        <v>10</v>
      </c>
      <c r="AU717">
        <v>10</v>
      </c>
      <c r="AV717">
        <v>10</v>
      </c>
      <c r="AW717">
        <v>10</v>
      </c>
      <c r="AX717">
        <v>10</v>
      </c>
      <c r="AY717">
        <v>10</v>
      </c>
      <c r="AZ717">
        <v>10</v>
      </c>
      <c r="BA717">
        <v>10</v>
      </c>
      <c r="BB717">
        <v>10</v>
      </c>
      <c r="BC717">
        <v>10</v>
      </c>
    </row>
    <row r="718" spans="2:55" x14ac:dyDescent="0.2">
      <c r="B718" t="s">
        <v>154</v>
      </c>
      <c r="C718">
        <v>16</v>
      </c>
      <c r="D718" t="s">
        <v>61</v>
      </c>
      <c r="E718">
        <v>30</v>
      </c>
      <c r="F718">
        <v>121</v>
      </c>
      <c r="G718">
        <v>10</v>
      </c>
      <c r="H718">
        <v>10</v>
      </c>
      <c r="I718">
        <v>10</v>
      </c>
      <c r="J718">
        <v>10</v>
      </c>
      <c r="K718">
        <v>12</v>
      </c>
      <c r="L718">
        <v>11</v>
      </c>
      <c r="M718">
        <v>11</v>
      </c>
      <c r="N718">
        <v>10</v>
      </c>
      <c r="O718">
        <v>10</v>
      </c>
      <c r="P718">
        <v>11</v>
      </c>
      <c r="Q718">
        <v>10</v>
      </c>
      <c r="R718">
        <v>11</v>
      </c>
      <c r="S718">
        <v>12</v>
      </c>
      <c r="T718">
        <v>10</v>
      </c>
      <c r="U718">
        <v>10</v>
      </c>
      <c r="V718">
        <v>11</v>
      </c>
      <c r="W718">
        <v>10</v>
      </c>
      <c r="X718">
        <v>11</v>
      </c>
      <c r="Y718">
        <v>10</v>
      </c>
      <c r="Z718">
        <v>11</v>
      </c>
      <c r="AA718">
        <v>12</v>
      </c>
      <c r="AB718">
        <v>12</v>
      </c>
      <c r="AC718">
        <v>10</v>
      </c>
      <c r="AD718">
        <v>11</v>
      </c>
      <c r="AE718">
        <v>11</v>
      </c>
      <c r="AF718">
        <v>12</v>
      </c>
      <c r="AG718">
        <v>11</v>
      </c>
      <c r="AH718">
        <v>11</v>
      </c>
      <c r="AI718">
        <v>12</v>
      </c>
      <c r="AJ718">
        <v>11</v>
      </c>
      <c r="AK718">
        <v>11</v>
      </c>
      <c r="AL718">
        <v>11</v>
      </c>
      <c r="AM718">
        <v>11</v>
      </c>
      <c r="AN718">
        <v>10</v>
      </c>
      <c r="AO718">
        <v>11</v>
      </c>
      <c r="AP718">
        <v>11</v>
      </c>
      <c r="AQ718">
        <v>11</v>
      </c>
      <c r="AR718">
        <v>11</v>
      </c>
      <c r="AS718">
        <v>10</v>
      </c>
      <c r="AT718">
        <v>10</v>
      </c>
      <c r="AU718">
        <v>10</v>
      </c>
      <c r="AV718">
        <v>10</v>
      </c>
      <c r="AW718">
        <v>10</v>
      </c>
      <c r="AX718">
        <v>10</v>
      </c>
      <c r="AY718">
        <v>10</v>
      </c>
      <c r="AZ718">
        <v>10</v>
      </c>
      <c r="BA718">
        <v>10</v>
      </c>
      <c r="BB718">
        <v>10</v>
      </c>
      <c r="BC718">
        <v>10</v>
      </c>
    </row>
    <row r="719" spans="2:55" x14ac:dyDescent="0.2">
      <c r="B719" t="s">
        <v>154</v>
      </c>
      <c r="C719">
        <v>16</v>
      </c>
      <c r="D719" t="s">
        <v>61</v>
      </c>
      <c r="E719">
        <v>30</v>
      </c>
      <c r="F719">
        <v>122</v>
      </c>
      <c r="G719">
        <v>10</v>
      </c>
      <c r="H719">
        <v>10</v>
      </c>
      <c r="I719">
        <v>10</v>
      </c>
      <c r="J719">
        <v>10</v>
      </c>
      <c r="K719">
        <v>11</v>
      </c>
      <c r="L719">
        <v>11</v>
      </c>
      <c r="M719">
        <v>11</v>
      </c>
      <c r="N719">
        <v>10</v>
      </c>
      <c r="O719">
        <v>11</v>
      </c>
      <c r="P719">
        <v>11</v>
      </c>
      <c r="Q719">
        <v>10</v>
      </c>
      <c r="R719">
        <v>11</v>
      </c>
      <c r="S719">
        <v>11</v>
      </c>
      <c r="T719">
        <v>10</v>
      </c>
      <c r="U719">
        <v>10</v>
      </c>
      <c r="V719">
        <v>11</v>
      </c>
      <c r="W719">
        <v>10</v>
      </c>
      <c r="X719">
        <v>11</v>
      </c>
      <c r="Y719">
        <v>10</v>
      </c>
      <c r="Z719">
        <v>12</v>
      </c>
      <c r="AA719">
        <v>12</v>
      </c>
      <c r="AB719">
        <v>11</v>
      </c>
      <c r="AC719">
        <v>10</v>
      </c>
      <c r="AD719">
        <v>11</v>
      </c>
      <c r="AE719">
        <v>10</v>
      </c>
      <c r="AF719">
        <v>11</v>
      </c>
      <c r="AG719">
        <v>11</v>
      </c>
      <c r="AH719">
        <v>11</v>
      </c>
      <c r="AI719">
        <v>11</v>
      </c>
      <c r="AJ719">
        <v>11</v>
      </c>
      <c r="AK719">
        <v>11</v>
      </c>
      <c r="AL719">
        <v>12</v>
      </c>
      <c r="AM719">
        <v>11</v>
      </c>
      <c r="AN719">
        <v>11</v>
      </c>
      <c r="AO719">
        <v>10</v>
      </c>
      <c r="AP719">
        <v>11</v>
      </c>
      <c r="AQ719">
        <v>12</v>
      </c>
      <c r="AR719">
        <v>11</v>
      </c>
      <c r="AS719">
        <v>10</v>
      </c>
      <c r="AT719">
        <v>10</v>
      </c>
      <c r="AU719">
        <v>10</v>
      </c>
      <c r="AV719">
        <v>10</v>
      </c>
      <c r="AW719">
        <v>10</v>
      </c>
      <c r="AX719">
        <v>10</v>
      </c>
      <c r="AY719">
        <v>10</v>
      </c>
      <c r="AZ719">
        <v>10</v>
      </c>
      <c r="BA719">
        <v>10</v>
      </c>
      <c r="BB719">
        <v>10</v>
      </c>
      <c r="BC719">
        <v>10</v>
      </c>
    </row>
    <row r="720" spans="2:55" x14ac:dyDescent="0.2">
      <c r="B720" t="s">
        <v>154</v>
      </c>
      <c r="C720">
        <v>16</v>
      </c>
      <c r="D720" t="s">
        <v>61</v>
      </c>
      <c r="E720">
        <v>29</v>
      </c>
      <c r="F720">
        <v>122</v>
      </c>
      <c r="G720">
        <v>10</v>
      </c>
      <c r="H720">
        <v>10</v>
      </c>
      <c r="I720">
        <v>10</v>
      </c>
      <c r="J720">
        <v>10</v>
      </c>
      <c r="K720">
        <v>11</v>
      </c>
      <c r="L720">
        <v>11</v>
      </c>
      <c r="M720">
        <v>11</v>
      </c>
      <c r="N720">
        <v>10</v>
      </c>
      <c r="O720">
        <v>11</v>
      </c>
      <c r="P720">
        <v>12</v>
      </c>
      <c r="Q720">
        <v>10</v>
      </c>
      <c r="R720">
        <v>11</v>
      </c>
      <c r="S720">
        <v>11</v>
      </c>
      <c r="T720">
        <v>10</v>
      </c>
      <c r="U720">
        <v>10</v>
      </c>
      <c r="V720">
        <v>11</v>
      </c>
      <c r="W720">
        <v>10</v>
      </c>
      <c r="X720">
        <v>12</v>
      </c>
      <c r="Y720">
        <v>10</v>
      </c>
      <c r="Z720">
        <v>11</v>
      </c>
      <c r="AA720">
        <v>12</v>
      </c>
      <c r="AB720">
        <v>12</v>
      </c>
      <c r="AC720">
        <v>10</v>
      </c>
      <c r="AD720">
        <v>10</v>
      </c>
      <c r="AE720">
        <v>11</v>
      </c>
      <c r="AF720">
        <v>12</v>
      </c>
      <c r="AG720">
        <v>11</v>
      </c>
      <c r="AH720">
        <v>11</v>
      </c>
      <c r="AI720">
        <v>12</v>
      </c>
      <c r="AJ720">
        <v>10</v>
      </c>
      <c r="AK720">
        <v>11</v>
      </c>
      <c r="AL720">
        <v>11</v>
      </c>
      <c r="AM720">
        <v>12</v>
      </c>
      <c r="AN720">
        <v>10</v>
      </c>
      <c r="AO720">
        <v>11</v>
      </c>
      <c r="AP720">
        <v>11</v>
      </c>
      <c r="AQ720">
        <v>11</v>
      </c>
      <c r="AR720">
        <v>11</v>
      </c>
      <c r="AS720">
        <v>10</v>
      </c>
      <c r="AT720">
        <v>10</v>
      </c>
      <c r="AU720">
        <v>10</v>
      </c>
      <c r="AV720">
        <v>10</v>
      </c>
      <c r="AW720">
        <v>10</v>
      </c>
      <c r="AX720">
        <v>10</v>
      </c>
      <c r="AY720">
        <v>10</v>
      </c>
      <c r="AZ720">
        <v>10</v>
      </c>
      <c r="BA720">
        <v>10</v>
      </c>
      <c r="BB720">
        <v>10</v>
      </c>
      <c r="BC720">
        <v>10</v>
      </c>
    </row>
    <row r="721" spans="2:55" x14ac:dyDescent="0.2">
      <c r="B721" t="s">
        <v>154</v>
      </c>
      <c r="C721">
        <v>16</v>
      </c>
      <c r="D721" t="s">
        <v>61</v>
      </c>
      <c r="E721">
        <v>30</v>
      </c>
      <c r="F721">
        <v>122</v>
      </c>
      <c r="G721">
        <v>10</v>
      </c>
      <c r="H721">
        <v>10</v>
      </c>
      <c r="I721">
        <v>10</v>
      </c>
      <c r="J721">
        <v>11</v>
      </c>
      <c r="K721">
        <v>11</v>
      </c>
      <c r="L721">
        <v>11</v>
      </c>
      <c r="M721">
        <v>11</v>
      </c>
      <c r="N721">
        <v>10</v>
      </c>
      <c r="O721">
        <v>11</v>
      </c>
      <c r="P721">
        <v>11</v>
      </c>
      <c r="Q721">
        <v>11</v>
      </c>
      <c r="R721">
        <v>10</v>
      </c>
      <c r="S721">
        <v>12</v>
      </c>
      <c r="T721">
        <v>10</v>
      </c>
      <c r="U721">
        <v>10</v>
      </c>
      <c r="V721">
        <v>11</v>
      </c>
      <c r="W721">
        <v>10</v>
      </c>
      <c r="X721">
        <v>12</v>
      </c>
      <c r="Y721">
        <v>10</v>
      </c>
      <c r="Z721">
        <v>12</v>
      </c>
      <c r="AA721">
        <v>12</v>
      </c>
      <c r="AB721">
        <v>12</v>
      </c>
      <c r="AC721">
        <v>10</v>
      </c>
      <c r="AD721">
        <v>11</v>
      </c>
      <c r="AE721">
        <v>11</v>
      </c>
      <c r="AF721">
        <v>11</v>
      </c>
      <c r="AG721">
        <v>11</v>
      </c>
      <c r="AH721">
        <v>11</v>
      </c>
      <c r="AI721">
        <v>12</v>
      </c>
      <c r="AJ721">
        <v>11</v>
      </c>
      <c r="AK721">
        <v>11</v>
      </c>
      <c r="AL721">
        <v>11</v>
      </c>
      <c r="AM721">
        <v>11</v>
      </c>
      <c r="AN721">
        <v>11</v>
      </c>
      <c r="AO721">
        <v>11</v>
      </c>
      <c r="AP721">
        <v>11</v>
      </c>
      <c r="AQ721">
        <v>11</v>
      </c>
      <c r="AR721">
        <v>11</v>
      </c>
      <c r="AS721">
        <v>10</v>
      </c>
      <c r="AT721">
        <v>10</v>
      </c>
      <c r="AU721">
        <v>10</v>
      </c>
      <c r="AV721">
        <v>10</v>
      </c>
      <c r="AW721">
        <v>10</v>
      </c>
      <c r="AX721">
        <v>10</v>
      </c>
      <c r="AY721">
        <v>10</v>
      </c>
      <c r="AZ721">
        <v>10</v>
      </c>
      <c r="BA721">
        <v>10</v>
      </c>
      <c r="BB721">
        <v>10</v>
      </c>
      <c r="BC721">
        <v>10</v>
      </c>
    </row>
    <row r="722" spans="2:55" x14ac:dyDescent="0.2">
      <c r="B722" t="s">
        <v>154</v>
      </c>
      <c r="C722">
        <v>16</v>
      </c>
      <c r="D722" t="s">
        <v>61</v>
      </c>
      <c r="E722">
        <v>30</v>
      </c>
      <c r="F722">
        <v>123</v>
      </c>
      <c r="G722">
        <v>10</v>
      </c>
      <c r="H722">
        <v>10</v>
      </c>
      <c r="I722">
        <v>11</v>
      </c>
      <c r="J722">
        <v>11</v>
      </c>
      <c r="K722">
        <v>12</v>
      </c>
      <c r="L722">
        <v>12</v>
      </c>
      <c r="M722">
        <v>11</v>
      </c>
      <c r="N722">
        <v>10</v>
      </c>
      <c r="O722">
        <v>11</v>
      </c>
      <c r="P722">
        <v>11</v>
      </c>
      <c r="Q722">
        <v>10</v>
      </c>
      <c r="R722">
        <v>11</v>
      </c>
      <c r="S722">
        <v>12</v>
      </c>
      <c r="T722">
        <v>10</v>
      </c>
      <c r="U722">
        <v>11</v>
      </c>
      <c r="V722">
        <v>11</v>
      </c>
      <c r="W722">
        <v>10</v>
      </c>
      <c r="X722">
        <v>12</v>
      </c>
      <c r="Y722">
        <v>10</v>
      </c>
      <c r="Z722">
        <v>11</v>
      </c>
      <c r="AA722">
        <v>11</v>
      </c>
      <c r="AB722">
        <v>11</v>
      </c>
      <c r="AC722">
        <v>10</v>
      </c>
      <c r="AD722">
        <v>10</v>
      </c>
      <c r="AE722">
        <v>11</v>
      </c>
      <c r="AF722">
        <v>12</v>
      </c>
      <c r="AG722">
        <v>11</v>
      </c>
      <c r="AH722">
        <v>11</v>
      </c>
      <c r="AI722">
        <v>12</v>
      </c>
      <c r="AJ722">
        <v>11</v>
      </c>
      <c r="AK722">
        <v>11</v>
      </c>
      <c r="AL722">
        <v>11</v>
      </c>
      <c r="AM722">
        <v>11</v>
      </c>
      <c r="AN722">
        <v>10</v>
      </c>
      <c r="AO722">
        <v>10</v>
      </c>
      <c r="AP722">
        <v>11</v>
      </c>
      <c r="AQ722">
        <v>12</v>
      </c>
      <c r="AR722">
        <v>12</v>
      </c>
      <c r="AS722">
        <v>10</v>
      </c>
      <c r="AT722">
        <v>10</v>
      </c>
      <c r="AU722">
        <v>10</v>
      </c>
      <c r="AV722">
        <v>10</v>
      </c>
      <c r="AW722">
        <v>10</v>
      </c>
      <c r="AX722">
        <v>10</v>
      </c>
      <c r="AY722">
        <v>10</v>
      </c>
      <c r="AZ722">
        <v>10</v>
      </c>
      <c r="BA722">
        <v>10</v>
      </c>
      <c r="BB722">
        <v>10</v>
      </c>
      <c r="BC722">
        <v>10</v>
      </c>
    </row>
    <row r="723" spans="2:55" x14ac:dyDescent="0.2">
      <c r="B723" t="s">
        <v>154</v>
      </c>
      <c r="C723">
        <v>16</v>
      </c>
      <c r="D723" t="s">
        <v>61</v>
      </c>
      <c r="E723">
        <v>30</v>
      </c>
      <c r="F723">
        <v>123</v>
      </c>
      <c r="G723">
        <v>10</v>
      </c>
      <c r="H723">
        <v>10</v>
      </c>
      <c r="I723">
        <v>11</v>
      </c>
      <c r="J723">
        <v>11</v>
      </c>
      <c r="K723">
        <v>11</v>
      </c>
      <c r="L723">
        <v>11</v>
      </c>
      <c r="M723">
        <v>11</v>
      </c>
      <c r="N723">
        <v>10</v>
      </c>
      <c r="O723">
        <v>11</v>
      </c>
      <c r="P723">
        <v>11</v>
      </c>
      <c r="Q723">
        <v>11</v>
      </c>
      <c r="R723">
        <v>11</v>
      </c>
      <c r="S723">
        <v>11</v>
      </c>
      <c r="T723">
        <v>11</v>
      </c>
      <c r="U723">
        <v>11</v>
      </c>
      <c r="V723">
        <v>11</v>
      </c>
      <c r="W723">
        <v>10</v>
      </c>
      <c r="X723">
        <v>11</v>
      </c>
      <c r="Y723">
        <v>10</v>
      </c>
      <c r="Z723">
        <v>11</v>
      </c>
      <c r="AA723">
        <v>11</v>
      </c>
      <c r="AB723">
        <v>12</v>
      </c>
      <c r="AC723">
        <v>10</v>
      </c>
      <c r="AD723">
        <v>11</v>
      </c>
      <c r="AE723">
        <v>11</v>
      </c>
      <c r="AF723">
        <v>12</v>
      </c>
      <c r="AG723">
        <v>11</v>
      </c>
      <c r="AH723">
        <v>10</v>
      </c>
      <c r="AI723">
        <v>12</v>
      </c>
      <c r="AJ723">
        <v>11</v>
      </c>
      <c r="AK723">
        <v>12</v>
      </c>
      <c r="AL723">
        <v>11</v>
      </c>
      <c r="AM723">
        <v>11</v>
      </c>
      <c r="AN723">
        <v>10</v>
      </c>
      <c r="AO723">
        <v>11</v>
      </c>
      <c r="AP723">
        <v>11</v>
      </c>
      <c r="AQ723">
        <v>12</v>
      </c>
      <c r="AR723">
        <v>12</v>
      </c>
      <c r="AS723">
        <v>10</v>
      </c>
      <c r="AT723">
        <v>10</v>
      </c>
      <c r="AU723">
        <v>10</v>
      </c>
      <c r="AV723">
        <v>10</v>
      </c>
      <c r="AW723">
        <v>10</v>
      </c>
      <c r="AX723">
        <v>10</v>
      </c>
      <c r="AY723">
        <v>10</v>
      </c>
      <c r="AZ723">
        <v>10</v>
      </c>
      <c r="BA723">
        <v>10</v>
      </c>
      <c r="BB723">
        <v>10</v>
      </c>
      <c r="BC723">
        <v>10</v>
      </c>
    </row>
    <row r="724" spans="2:55" x14ac:dyDescent="0.2">
      <c r="B724" t="s">
        <v>154</v>
      </c>
      <c r="C724">
        <v>16</v>
      </c>
      <c r="D724" t="s">
        <v>61</v>
      </c>
      <c r="E724">
        <v>30</v>
      </c>
      <c r="F724">
        <v>125</v>
      </c>
      <c r="G724">
        <v>10</v>
      </c>
      <c r="H724">
        <v>10</v>
      </c>
      <c r="I724">
        <v>11</v>
      </c>
      <c r="J724">
        <v>11</v>
      </c>
      <c r="K724">
        <v>11</v>
      </c>
      <c r="L724">
        <v>11</v>
      </c>
      <c r="M724">
        <v>11</v>
      </c>
      <c r="N724">
        <v>11</v>
      </c>
      <c r="O724">
        <v>11</v>
      </c>
      <c r="P724">
        <v>12</v>
      </c>
      <c r="Q724">
        <v>11</v>
      </c>
      <c r="R724">
        <v>11</v>
      </c>
      <c r="S724">
        <v>12</v>
      </c>
      <c r="T724">
        <v>11</v>
      </c>
      <c r="U724">
        <v>10</v>
      </c>
      <c r="V724">
        <v>12</v>
      </c>
      <c r="W724">
        <v>10</v>
      </c>
      <c r="X724">
        <v>12</v>
      </c>
      <c r="Y724">
        <v>10</v>
      </c>
      <c r="Z724">
        <v>12</v>
      </c>
      <c r="AA724">
        <v>11</v>
      </c>
      <c r="AB724">
        <v>12</v>
      </c>
      <c r="AC724">
        <v>10</v>
      </c>
      <c r="AD724">
        <v>11</v>
      </c>
      <c r="AE724">
        <v>11</v>
      </c>
      <c r="AF724">
        <v>12</v>
      </c>
      <c r="AG724">
        <v>11</v>
      </c>
      <c r="AH724">
        <v>11</v>
      </c>
      <c r="AI724">
        <v>11</v>
      </c>
      <c r="AJ724">
        <v>11</v>
      </c>
      <c r="AK724">
        <v>12</v>
      </c>
      <c r="AL724">
        <v>11</v>
      </c>
      <c r="AM724">
        <v>11</v>
      </c>
      <c r="AN724">
        <v>10</v>
      </c>
      <c r="AO724">
        <v>11</v>
      </c>
      <c r="AP724">
        <v>12</v>
      </c>
      <c r="AQ724">
        <v>11</v>
      </c>
      <c r="AR724">
        <v>11</v>
      </c>
      <c r="AS724">
        <v>10</v>
      </c>
      <c r="AT724">
        <v>10</v>
      </c>
      <c r="AU724">
        <v>10</v>
      </c>
      <c r="AV724">
        <v>10</v>
      </c>
      <c r="AW724">
        <v>10</v>
      </c>
      <c r="AX724">
        <v>10</v>
      </c>
      <c r="AY724">
        <v>10</v>
      </c>
      <c r="AZ724">
        <v>10</v>
      </c>
      <c r="BA724">
        <v>10</v>
      </c>
      <c r="BB724">
        <v>10</v>
      </c>
      <c r="BC724">
        <v>10</v>
      </c>
    </row>
    <row r="725" spans="2:55" x14ac:dyDescent="0.2">
      <c r="B725" t="s">
        <v>155</v>
      </c>
      <c r="C725">
        <v>16</v>
      </c>
      <c r="D725" t="s">
        <v>87</v>
      </c>
      <c r="E725">
        <v>30</v>
      </c>
      <c r="F725">
        <v>116</v>
      </c>
      <c r="G725">
        <v>10</v>
      </c>
      <c r="H725">
        <v>10</v>
      </c>
      <c r="I725">
        <v>10</v>
      </c>
      <c r="J725">
        <v>11</v>
      </c>
      <c r="K725">
        <v>11</v>
      </c>
      <c r="L725">
        <v>11</v>
      </c>
      <c r="M725">
        <v>11</v>
      </c>
      <c r="N725">
        <v>10</v>
      </c>
      <c r="O725">
        <v>10</v>
      </c>
      <c r="P725">
        <v>11</v>
      </c>
      <c r="Q725">
        <v>10</v>
      </c>
      <c r="R725">
        <v>11</v>
      </c>
      <c r="S725">
        <v>11</v>
      </c>
      <c r="T725">
        <v>10</v>
      </c>
      <c r="U725">
        <v>10</v>
      </c>
      <c r="V725">
        <v>11</v>
      </c>
      <c r="W725">
        <v>10</v>
      </c>
      <c r="X725">
        <v>11</v>
      </c>
      <c r="Y725">
        <v>8</v>
      </c>
      <c r="Z725">
        <v>12</v>
      </c>
      <c r="AA725">
        <v>11</v>
      </c>
      <c r="AB725">
        <v>12</v>
      </c>
      <c r="AC725">
        <v>10</v>
      </c>
      <c r="AD725">
        <v>11</v>
      </c>
      <c r="AE725">
        <v>10</v>
      </c>
      <c r="AF725">
        <v>11</v>
      </c>
      <c r="AG725">
        <v>11</v>
      </c>
      <c r="AH725">
        <v>11</v>
      </c>
      <c r="AI725">
        <v>11</v>
      </c>
      <c r="AJ725">
        <v>11</v>
      </c>
      <c r="AK725">
        <v>11</v>
      </c>
      <c r="AL725">
        <v>11</v>
      </c>
      <c r="AM725">
        <v>10</v>
      </c>
      <c r="AN725">
        <v>12</v>
      </c>
      <c r="AO725">
        <v>11</v>
      </c>
      <c r="AP725">
        <v>11</v>
      </c>
      <c r="AQ725">
        <v>11</v>
      </c>
      <c r="AR725">
        <v>11</v>
      </c>
      <c r="AS725">
        <v>10</v>
      </c>
      <c r="AT725">
        <v>10</v>
      </c>
      <c r="AU725">
        <v>10</v>
      </c>
      <c r="AV725">
        <v>10</v>
      </c>
      <c r="AW725">
        <v>10</v>
      </c>
      <c r="AX725">
        <v>10</v>
      </c>
      <c r="AY725">
        <v>10</v>
      </c>
      <c r="AZ725">
        <v>10</v>
      </c>
      <c r="BA725">
        <v>10</v>
      </c>
      <c r="BB725">
        <v>10</v>
      </c>
      <c r="BC725">
        <v>10</v>
      </c>
    </row>
    <row r="726" spans="2:55" x14ac:dyDescent="0.2">
      <c r="B726" t="s">
        <v>155</v>
      </c>
      <c r="C726">
        <v>16</v>
      </c>
      <c r="D726" t="s">
        <v>87</v>
      </c>
      <c r="E726">
        <v>30</v>
      </c>
      <c r="F726">
        <v>117</v>
      </c>
      <c r="G726">
        <v>10</v>
      </c>
      <c r="H726">
        <v>10</v>
      </c>
      <c r="I726">
        <v>10</v>
      </c>
      <c r="J726">
        <v>11</v>
      </c>
      <c r="K726">
        <v>11</v>
      </c>
      <c r="L726">
        <v>10</v>
      </c>
      <c r="M726">
        <v>11</v>
      </c>
      <c r="N726">
        <v>10</v>
      </c>
      <c r="O726">
        <v>10</v>
      </c>
      <c r="P726">
        <v>12</v>
      </c>
      <c r="Q726">
        <v>10</v>
      </c>
      <c r="R726">
        <v>11</v>
      </c>
      <c r="S726">
        <v>11</v>
      </c>
      <c r="T726">
        <v>10</v>
      </c>
      <c r="U726">
        <v>11</v>
      </c>
      <c r="V726">
        <v>11</v>
      </c>
      <c r="W726">
        <v>10</v>
      </c>
      <c r="X726">
        <v>11</v>
      </c>
      <c r="Y726">
        <v>10</v>
      </c>
      <c r="Z726">
        <v>12</v>
      </c>
      <c r="AA726">
        <v>11</v>
      </c>
      <c r="AB726">
        <v>12</v>
      </c>
      <c r="AC726">
        <v>10</v>
      </c>
      <c r="AD726">
        <v>11</v>
      </c>
      <c r="AE726">
        <v>11</v>
      </c>
      <c r="AF726">
        <v>11</v>
      </c>
      <c r="AG726">
        <v>10</v>
      </c>
      <c r="AH726">
        <v>11</v>
      </c>
      <c r="AI726">
        <v>12</v>
      </c>
      <c r="AJ726">
        <v>11</v>
      </c>
      <c r="AK726">
        <v>11</v>
      </c>
      <c r="AL726">
        <v>11</v>
      </c>
      <c r="AM726">
        <v>11</v>
      </c>
      <c r="AN726">
        <v>10</v>
      </c>
      <c r="AO726">
        <v>11</v>
      </c>
      <c r="AP726">
        <v>11</v>
      </c>
      <c r="AQ726">
        <v>11</v>
      </c>
      <c r="AR726">
        <v>12</v>
      </c>
      <c r="AS726">
        <v>10</v>
      </c>
      <c r="AT726">
        <v>10</v>
      </c>
      <c r="AU726">
        <v>10</v>
      </c>
      <c r="AV726">
        <v>10</v>
      </c>
      <c r="AW726">
        <v>10</v>
      </c>
      <c r="AX726">
        <v>10</v>
      </c>
      <c r="AY726">
        <v>10</v>
      </c>
      <c r="AZ726">
        <v>10</v>
      </c>
      <c r="BA726">
        <v>10</v>
      </c>
      <c r="BB726">
        <v>10</v>
      </c>
      <c r="BC726">
        <v>10</v>
      </c>
    </row>
    <row r="727" spans="2:55" x14ac:dyDescent="0.2">
      <c r="B727" t="s">
        <v>155</v>
      </c>
      <c r="C727">
        <v>16</v>
      </c>
      <c r="D727" t="s">
        <v>87</v>
      </c>
      <c r="E727">
        <v>30</v>
      </c>
      <c r="F727">
        <v>117</v>
      </c>
      <c r="G727">
        <v>10</v>
      </c>
      <c r="H727">
        <v>10</v>
      </c>
      <c r="I727">
        <v>10</v>
      </c>
      <c r="J727">
        <v>11</v>
      </c>
      <c r="K727">
        <v>11</v>
      </c>
      <c r="L727">
        <v>10</v>
      </c>
      <c r="M727">
        <v>11</v>
      </c>
      <c r="N727">
        <v>10</v>
      </c>
      <c r="O727">
        <v>11</v>
      </c>
      <c r="P727">
        <v>11</v>
      </c>
      <c r="Q727">
        <v>10</v>
      </c>
      <c r="R727">
        <v>10</v>
      </c>
      <c r="S727">
        <v>10</v>
      </c>
      <c r="T727">
        <v>10</v>
      </c>
      <c r="U727">
        <v>10</v>
      </c>
      <c r="V727">
        <v>11</v>
      </c>
      <c r="W727">
        <v>10</v>
      </c>
      <c r="X727">
        <v>11</v>
      </c>
      <c r="Y727">
        <v>10</v>
      </c>
      <c r="Z727">
        <v>11</v>
      </c>
      <c r="AA727">
        <v>11</v>
      </c>
      <c r="AB727">
        <v>12</v>
      </c>
      <c r="AC727">
        <v>10</v>
      </c>
      <c r="AD727">
        <v>11</v>
      </c>
      <c r="AE727">
        <v>11</v>
      </c>
      <c r="AF727">
        <v>11</v>
      </c>
      <c r="AG727">
        <v>11</v>
      </c>
      <c r="AH727">
        <v>10</v>
      </c>
      <c r="AI727">
        <v>11</v>
      </c>
      <c r="AJ727">
        <v>11</v>
      </c>
      <c r="AK727">
        <v>11</v>
      </c>
      <c r="AL727">
        <v>12</v>
      </c>
      <c r="AM727">
        <v>12</v>
      </c>
      <c r="AN727">
        <v>10</v>
      </c>
      <c r="AO727">
        <v>11</v>
      </c>
      <c r="AP727">
        <v>11</v>
      </c>
      <c r="AQ727">
        <v>12</v>
      </c>
      <c r="AR727">
        <v>12</v>
      </c>
      <c r="AS727">
        <v>10</v>
      </c>
      <c r="AT727">
        <v>10</v>
      </c>
      <c r="AU727">
        <v>10</v>
      </c>
      <c r="AV727">
        <v>10</v>
      </c>
      <c r="AW727">
        <v>10</v>
      </c>
      <c r="AX727">
        <v>10</v>
      </c>
      <c r="AY727">
        <v>10</v>
      </c>
      <c r="AZ727">
        <v>10</v>
      </c>
      <c r="BA727">
        <v>10</v>
      </c>
      <c r="BB727">
        <v>10</v>
      </c>
      <c r="BC727">
        <v>10</v>
      </c>
    </row>
    <row r="728" spans="2:55" x14ac:dyDescent="0.2">
      <c r="B728" t="s">
        <v>155</v>
      </c>
      <c r="C728">
        <v>16</v>
      </c>
      <c r="D728" t="s">
        <v>87</v>
      </c>
      <c r="E728">
        <v>30</v>
      </c>
      <c r="F728">
        <v>118</v>
      </c>
      <c r="G728">
        <v>10</v>
      </c>
      <c r="H728">
        <v>10</v>
      </c>
      <c r="I728">
        <v>10</v>
      </c>
      <c r="J728">
        <v>11</v>
      </c>
      <c r="K728">
        <v>11</v>
      </c>
      <c r="L728">
        <v>11</v>
      </c>
      <c r="M728">
        <v>11</v>
      </c>
      <c r="N728">
        <v>10</v>
      </c>
      <c r="O728">
        <v>11</v>
      </c>
      <c r="P728">
        <v>11</v>
      </c>
      <c r="Q728">
        <v>10</v>
      </c>
      <c r="R728">
        <v>11</v>
      </c>
      <c r="S728">
        <v>11</v>
      </c>
      <c r="T728">
        <v>10</v>
      </c>
      <c r="U728">
        <v>10</v>
      </c>
      <c r="V728">
        <v>11</v>
      </c>
      <c r="W728">
        <v>10</v>
      </c>
      <c r="X728">
        <v>11</v>
      </c>
      <c r="Y728">
        <v>10</v>
      </c>
      <c r="Z728">
        <v>12</v>
      </c>
      <c r="AA728">
        <v>11</v>
      </c>
      <c r="AB728">
        <v>11</v>
      </c>
      <c r="AC728">
        <v>10</v>
      </c>
      <c r="AD728">
        <v>11</v>
      </c>
      <c r="AE728">
        <v>10</v>
      </c>
      <c r="AF728">
        <v>11</v>
      </c>
      <c r="AG728">
        <v>11</v>
      </c>
      <c r="AH728">
        <v>10</v>
      </c>
      <c r="AI728">
        <v>12</v>
      </c>
      <c r="AJ728">
        <v>11</v>
      </c>
      <c r="AK728">
        <v>12</v>
      </c>
      <c r="AL728">
        <v>12</v>
      </c>
      <c r="AM728">
        <v>12</v>
      </c>
      <c r="AN728">
        <v>11</v>
      </c>
      <c r="AO728">
        <v>10</v>
      </c>
      <c r="AP728">
        <v>12</v>
      </c>
      <c r="AQ728">
        <v>12</v>
      </c>
      <c r="AR728">
        <v>11</v>
      </c>
      <c r="AS728">
        <v>10</v>
      </c>
      <c r="AT728">
        <v>10</v>
      </c>
      <c r="AU728">
        <v>10</v>
      </c>
      <c r="AV728">
        <v>10</v>
      </c>
      <c r="AW728">
        <v>10</v>
      </c>
      <c r="AX728">
        <v>10</v>
      </c>
      <c r="AY728">
        <v>10</v>
      </c>
      <c r="AZ728">
        <v>10</v>
      </c>
      <c r="BA728">
        <v>10</v>
      </c>
      <c r="BB728">
        <v>10</v>
      </c>
      <c r="BC728">
        <v>10</v>
      </c>
    </row>
    <row r="729" spans="2:55" x14ac:dyDescent="0.2">
      <c r="B729" t="s">
        <v>155</v>
      </c>
      <c r="C729">
        <v>16</v>
      </c>
      <c r="D729" t="s">
        <v>87</v>
      </c>
      <c r="E729">
        <v>30</v>
      </c>
      <c r="F729">
        <v>118</v>
      </c>
      <c r="G729">
        <v>10</v>
      </c>
      <c r="H729">
        <v>10</v>
      </c>
      <c r="I729">
        <v>10</v>
      </c>
      <c r="J729">
        <v>11</v>
      </c>
      <c r="K729">
        <v>12</v>
      </c>
      <c r="L729">
        <v>11</v>
      </c>
      <c r="M729">
        <v>11</v>
      </c>
      <c r="N729">
        <v>10</v>
      </c>
      <c r="O729">
        <v>10</v>
      </c>
      <c r="P729">
        <v>11</v>
      </c>
      <c r="Q729">
        <v>10</v>
      </c>
      <c r="R729">
        <v>10</v>
      </c>
      <c r="S729">
        <v>10</v>
      </c>
      <c r="T729">
        <v>10</v>
      </c>
      <c r="U729">
        <v>10</v>
      </c>
      <c r="V729">
        <v>11</v>
      </c>
      <c r="W729">
        <v>10</v>
      </c>
      <c r="X729">
        <v>12</v>
      </c>
      <c r="Y729">
        <v>10</v>
      </c>
      <c r="Z729">
        <v>11</v>
      </c>
      <c r="AA729">
        <v>11</v>
      </c>
      <c r="AB729">
        <v>11</v>
      </c>
      <c r="AC729">
        <v>10</v>
      </c>
      <c r="AD729">
        <v>10</v>
      </c>
      <c r="AE729">
        <v>11</v>
      </c>
      <c r="AF729">
        <v>12</v>
      </c>
      <c r="AG729">
        <v>11</v>
      </c>
      <c r="AH729">
        <v>11</v>
      </c>
      <c r="AI729">
        <v>11</v>
      </c>
      <c r="AJ729">
        <v>11</v>
      </c>
      <c r="AK729">
        <v>12</v>
      </c>
      <c r="AL729">
        <v>11</v>
      </c>
      <c r="AM729">
        <v>11</v>
      </c>
      <c r="AN729">
        <v>12</v>
      </c>
      <c r="AO729">
        <v>11</v>
      </c>
      <c r="AP729">
        <v>11</v>
      </c>
      <c r="AQ729">
        <v>11</v>
      </c>
      <c r="AR729">
        <v>12</v>
      </c>
      <c r="AS729">
        <v>10</v>
      </c>
      <c r="AT729">
        <v>10</v>
      </c>
      <c r="AU729">
        <v>10</v>
      </c>
      <c r="AV729">
        <v>10</v>
      </c>
      <c r="AW729">
        <v>10</v>
      </c>
      <c r="AX729">
        <v>10</v>
      </c>
      <c r="AY729">
        <v>10</v>
      </c>
      <c r="AZ729">
        <v>10</v>
      </c>
      <c r="BA729">
        <v>10</v>
      </c>
      <c r="BB729">
        <v>10</v>
      </c>
      <c r="BC729">
        <v>10</v>
      </c>
    </row>
    <row r="730" spans="2:55" x14ac:dyDescent="0.2">
      <c r="B730" t="s">
        <v>155</v>
      </c>
      <c r="C730">
        <v>16</v>
      </c>
      <c r="D730" t="s">
        <v>87</v>
      </c>
      <c r="E730">
        <v>30</v>
      </c>
      <c r="F730">
        <v>119</v>
      </c>
      <c r="G730">
        <v>10</v>
      </c>
      <c r="H730">
        <v>10</v>
      </c>
      <c r="I730">
        <v>11</v>
      </c>
      <c r="J730">
        <v>11</v>
      </c>
      <c r="K730">
        <v>12</v>
      </c>
      <c r="L730">
        <v>11</v>
      </c>
      <c r="M730">
        <v>11</v>
      </c>
      <c r="N730">
        <v>10</v>
      </c>
      <c r="O730">
        <v>11</v>
      </c>
      <c r="P730">
        <v>12</v>
      </c>
      <c r="Q730">
        <v>10</v>
      </c>
      <c r="R730">
        <v>11</v>
      </c>
      <c r="S730">
        <v>10</v>
      </c>
      <c r="T730">
        <v>10</v>
      </c>
      <c r="U730">
        <v>10</v>
      </c>
      <c r="V730">
        <v>11</v>
      </c>
      <c r="W730">
        <v>10</v>
      </c>
      <c r="X730">
        <v>12</v>
      </c>
      <c r="Y730">
        <v>10</v>
      </c>
      <c r="Z730">
        <v>11</v>
      </c>
      <c r="AA730">
        <v>11</v>
      </c>
      <c r="AB730">
        <v>12</v>
      </c>
      <c r="AC730">
        <v>10</v>
      </c>
      <c r="AD730">
        <v>11</v>
      </c>
      <c r="AE730">
        <v>11</v>
      </c>
      <c r="AF730">
        <v>12</v>
      </c>
      <c r="AG730">
        <v>11</v>
      </c>
      <c r="AH730">
        <v>11</v>
      </c>
      <c r="AI730">
        <v>12</v>
      </c>
      <c r="AJ730">
        <v>11</v>
      </c>
      <c r="AK730">
        <v>11</v>
      </c>
      <c r="AL730">
        <v>12</v>
      </c>
      <c r="AM730">
        <v>11</v>
      </c>
      <c r="AN730">
        <v>10</v>
      </c>
      <c r="AO730">
        <v>11</v>
      </c>
      <c r="AP730">
        <v>12</v>
      </c>
      <c r="AQ730">
        <v>11</v>
      </c>
      <c r="AR730">
        <v>12</v>
      </c>
      <c r="AS730">
        <v>10</v>
      </c>
      <c r="AT730">
        <v>10</v>
      </c>
      <c r="AU730">
        <v>10</v>
      </c>
      <c r="AV730">
        <v>10</v>
      </c>
      <c r="AW730">
        <v>10</v>
      </c>
      <c r="AX730">
        <v>10</v>
      </c>
      <c r="AY730">
        <v>10</v>
      </c>
      <c r="AZ730">
        <v>10</v>
      </c>
      <c r="BA730">
        <v>10</v>
      </c>
      <c r="BB730">
        <v>10</v>
      </c>
      <c r="BC730">
        <v>10</v>
      </c>
    </row>
    <row r="731" spans="2:55" x14ac:dyDescent="0.2">
      <c r="B731" t="s">
        <v>155</v>
      </c>
      <c r="C731">
        <v>16</v>
      </c>
      <c r="D731" t="s">
        <v>87</v>
      </c>
      <c r="E731">
        <v>30</v>
      </c>
      <c r="F731">
        <v>119</v>
      </c>
      <c r="G731">
        <v>10</v>
      </c>
      <c r="H731">
        <v>10</v>
      </c>
      <c r="I731">
        <v>10</v>
      </c>
      <c r="J731">
        <v>11</v>
      </c>
      <c r="K731">
        <v>11</v>
      </c>
      <c r="L731">
        <v>10</v>
      </c>
      <c r="M731">
        <v>11</v>
      </c>
      <c r="N731">
        <v>11</v>
      </c>
      <c r="O731">
        <v>11</v>
      </c>
      <c r="P731">
        <v>12</v>
      </c>
      <c r="Q731">
        <v>10</v>
      </c>
      <c r="R731">
        <v>11</v>
      </c>
      <c r="S731">
        <v>11</v>
      </c>
      <c r="T731">
        <v>10</v>
      </c>
      <c r="U731">
        <v>11</v>
      </c>
      <c r="V731">
        <v>12</v>
      </c>
      <c r="W731">
        <v>10</v>
      </c>
      <c r="X731">
        <v>12</v>
      </c>
      <c r="Y731">
        <v>10</v>
      </c>
      <c r="Z731">
        <v>11</v>
      </c>
      <c r="AA731">
        <v>11</v>
      </c>
      <c r="AB731">
        <v>12</v>
      </c>
      <c r="AC731">
        <v>10</v>
      </c>
      <c r="AD731">
        <v>11</v>
      </c>
      <c r="AE731">
        <v>10</v>
      </c>
      <c r="AF731">
        <v>12</v>
      </c>
      <c r="AG731">
        <v>11</v>
      </c>
      <c r="AH731">
        <v>11</v>
      </c>
      <c r="AI731">
        <v>11</v>
      </c>
      <c r="AJ731">
        <v>11</v>
      </c>
      <c r="AK731">
        <v>12</v>
      </c>
      <c r="AL731">
        <v>11</v>
      </c>
      <c r="AM731">
        <v>11</v>
      </c>
      <c r="AN731">
        <v>11</v>
      </c>
      <c r="AO731">
        <v>11</v>
      </c>
      <c r="AP731">
        <v>12</v>
      </c>
      <c r="AQ731">
        <v>11</v>
      </c>
      <c r="AR731">
        <v>12</v>
      </c>
      <c r="AS731">
        <v>10</v>
      </c>
      <c r="AT731">
        <v>10</v>
      </c>
      <c r="AU731">
        <v>10</v>
      </c>
      <c r="AV731">
        <v>10</v>
      </c>
      <c r="AW731">
        <v>10</v>
      </c>
      <c r="AX731">
        <v>10</v>
      </c>
      <c r="AY731">
        <v>10</v>
      </c>
      <c r="AZ731">
        <v>10</v>
      </c>
      <c r="BA731">
        <v>10</v>
      </c>
      <c r="BB731">
        <v>10</v>
      </c>
      <c r="BC731">
        <v>10</v>
      </c>
    </row>
    <row r="732" spans="2:55" x14ac:dyDescent="0.2">
      <c r="B732" t="s">
        <v>155</v>
      </c>
      <c r="C732">
        <v>16</v>
      </c>
      <c r="D732" t="s">
        <v>87</v>
      </c>
      <c r="E732">
        <v>30</v>
      </c>
      <c r="F732">
        <v>119</v>
      </c>
      <c r="G732">
        <v>10</v>
      </c>
      <c r="H732">
        <v>10</v>
      </c>
      <c r="I732">
        <v>10</v>
      </c>
      <c r="J732">
        <v>12</v>
      </c>
      <c r="K732">
        <v>12</v>
      </c>
      <c r="L732">
        <v>10</v>
      </c>
      <c r="M732">
        <v>11</v>
      </c>
      <c r="N732">
        <v>11</v>
      </c>
      <c r="O732">
        <v>11</v>
      </c>
      <c r="P732">
        <v>12</v>
      </c>
      <c r="Q732">
        <v>10</v>
      </c>
      <c r="R732">
        <v>11</v>
      </c>
      <c r="S732">
        <v>11</v>
      </c>
      <c r="T732">
        <v>10</v>
      </c>
      <c r="U732">
        <v>10</v>
      </c>
      <c r="V732">
        <v>11</v>
      </c>
      <c r="W732">
        <v>10</v>
      </c>
      <c r="X732">
        <v>11</v>
      </c>
      <c r="Y732">
        <v>11</v>
      </c>
      <c r="Z732">
        <v>11</v>
      </c>
      <c r="AA732">
        <v>11</v>
      </c>
      <c r="AB732">
        <v>12</v>
      </c>
      <c r="AC732">
        <v>10</v>
      </c>
      <c r="AD732">
        <v>11</v>
      </c>
      <c r="AE732">
        <v>11</v>
      </c>
      <c r="AF732">
        <v>11</v>
      </c>
      <c r="AG732">
        <v>11</v>
      </c>
      <c r="AH732">
        <v>11</v>
      </c>
      <c r="AI732">
        <v>11</v>
      </c>
      <c r="AJ732">
        <v>11</v>
      </c>
      <c r="AK732">
        <v>11</v>
      </c>
      <c r="AL732">
        <v>11</v>
      </c>
      <c r="AM732">
        <v>11</v>
      </c>
      <c r="AN732">
        <v>10</v>
      </c>
      <c r="AO732">
        <v>10</v>
      </c>
      <c r="AP732">
        <v>12</v>
      </c>
      <c r="AQ732">
        <v>11</v>
      </c>
      <c r="AR732">
        <v>12</v>
      </c>
      <c r="AS732">
        <v>10</v>
      </c>
      <c r="AT732">
        <v>10</v>
      </c>
      <c r="AU732">
        <v>10</v>
      </c>
      <c r="AV732">
        <v>10</v>
      </c>
      <c r="AW732">
        <v>10</v>
      </c>
      <c r="AX732">
        <v>10</v>
      </c>
      <c r="AY732">
        <v>10</v>
      </c>
      <c r="AZ732">
        <v>10</v>
      </c>
      <c r="BA732">
        <v>10</v>
      </c>
      <c r="BB732">
        <v>10</v>
      </c>
      <c r="BC732">
        <v>10</v>
      </c>
    </row>
    <row r="733" spans="2:55" x14ac:dyDescent="0.2">
      <c r="B733" t="s">
        <v>155</v>
      </c>
      <c r="C733">
        <v>16</v>
      </c>
      <c r="D733" t="s">
        <v>87</v>
      </c>
      <c r="E733">
        <v>30</v>
      </c>
      <c r="F733">
        <v>120</v>
      </c>
      <c r="G733">
        <v>10</v>
      </c>
      <c r="H733">
        <v>10</v>
      </c>
      <c r="I733">
        <v>10</v>
      </c>
      <c r="J733">
        <v>11</v>
      </c>
      <c r="K733">
        <v>11</v>
      </c>
      <c r="L733">
        <v>11</v>
      </c>
      <c r="M733">
        <v>11</v>
      </c>
      <c r="N733">
        <v>10</v>
      </c>
      <c r="O733">
        <v>11</v>
      </c>
      <c r="P733">
        <v>12</v>
      </c>
      <c r="Q733">
        <v>11</v>
      </c>
      <c r="R733">
        <v>11</v>
      </c>
      <c r="S733">
        <v>11</v>
      </c>
      <c r="T733">
        <v>10</v>
      </c>
      <c r="U733">
        <v>11</v>
      </c>
      <c r="V733">
        <v>11</v>
      </c>
      <c r="W733">
        <v>10</v>
      </c>
      <c r="X733">
        <v>11</v>
      </c>
      <c r="Y733">
        <v>10</v>
      </c>
      <c r="Z733">
        <v>12</v>
      </c>
      <c r="AA733">
        <v>11</v>
      </c>
      <c r="AB733">
        <v>12</v>
      </c>
      <c r="AC733">
        <v>10</v>
      </c>
      <c r="AD733">
        <v>11</v>
      </c>
      <c r="AE733">
        <v>11</v>
      </c>
      <c r="AF733">
        <v>12</v>
      </c>
      <c r="AG733">
        <v>11</v>
      </c>
      <c r="AH733">
        <v>11</v>
      </c>
      <c r="AI733">
        <v>12</v>
      </c>
      <c r="AJ733">
        <v>11</v>
      </c>
      <c r="AK733">
        <v>12</v>
      </c>
      <c r="AL733">
        <v>12</v>
      </c>
      <c r="AM733">
        <v>12</v>
      </c>
      <c r="AN733">
        <v>10</v>
      </c>
      <c r="AO733">
        <v>11</v>
      </c>
      <c r="AP733">
        <v>11</v>
      </c>
      <c r="AQ733">
        <v>12</v>
      </c>
      <c r="AR733">
        <v>12</v>
      </c>
      <c r="AS733">
        <v>10</v>
      </c>
      <c r="AT733">
        <v>10</v>
      </c>
      <c r="AU733">
        <v>10</v>
      </c>
      <c r="AV733">
        <v>10</v>
      </c>
      <c r="AW733">
        <v>10</v>
      </c>
      <c r="AX733">
        <v>10</v>
      </c>
      <c r="AY733">
        <v>10</v>
      </c>
      <c r="AZ733">
        <v>10</v>
      </c>
      <c r="BA733">
        <v>10</v>
      </c>
      <c r="BB733">
        <v>10</v>
      </c>
      <c r="BC733">
        <v>10</v>
      </c>
    </row>
    <row r="734" spans="2:55" x14ac:dyDescent="0.2">
      <c r="B734" t="s">
        <v>155</v>
      </c>
      <c r="C734">
        <v>16</v>
      </c>
      <c r="D734" t="s">
        <v>87</v>
      </c>
      <c r="E734">
        <v>30</v>
      </c>
      <c r="F734">
        <v>122</v>
      </c>
      <c r="G734">
        <v>10</v>
      </c>
      <c r="H734">
        <v>10</v>
      </c>
      <c r="I734">
        <v>11</v>
      </c>
      <c r="J734">
        <v>11</v>
      </c>
      <c r="K734">
        <v>11</v>
      </c>
      <c r="L734">
        <v>11</v>
      </c>
      <c r="M734">
        <v>11</v>
      </c>
      <c r="N734">
        <v>10</v>
      </c>
      <c r="O734">
        <v>11</v>
      </c>
      <c r="P734">
        <v>11</v>
      </c>
      <c r="Q734">
        <v>11</v>
      </c>
      <c r="R734">
        <v>11</v>
      </c>
      <c r="S734">
        <v>11</v>
      </c>
      <c r="T734">
        <v>10</v>
      </c>
      <c r="U734">
        <v>10</v>
      </c>
      <c r="V734">
        <v>12</v>
      </c>
      <c r="W734">
        <v>10</v>
      </c>
      <c r="X734">
        <v>12</v>
      </c>
      <c r="Y734">
        <v>10</v>
      </c>
      <c r="Z734">
        <v>12</v>
      </c>
      <c r="AA734">
        <v>11</v>
      </c>
      <c r="AB734">
        <v>12</v>
      </c>
      <c r="AC734">
        <v>10</v>
      </c>
      <c r="AD734">
        <v>11</v>
      </c>
      <c r="AE734">
        <v>11</v>
      </c>
      <c r="AF734">
        <v>12</v>
      </c>
      <c r="AG734">
        <v>11</v>
      </c>
      <c r="AH734">
        <v>10</v>
      </c>
      <c r="AI734">
        <v>12</v>
      </c>
      <c r="AJ734">
        <v>11</v>
      </c>
      <c r="AK734">
        <v>11</v>
      </c>
      <c r="AL734">
        <v>12</v>
      </c>
      <c r="AM734">
        <v>12</v>
      </c>
      <c r="AN734">
        <v>10</v>
      </c>
      <c r="AO734">
        <v>10</v>
      </c>
      <c r="AP734">
        <v>12</v>
      </c>
      <c r="AQ734">
        <v>12</v>
      </c>
      <c r="AR734">
        <v>11</v>
      </c>
      <c r="AS734">
        <v>10</v>
      </c>
      <c r="AT734">
        <v>10</v>
      </c>
      <c r="AU734">
        <v>10</v>
      </c>
      <c r="AV734">
        <v>10</v>
      </c>
      <c r="AW734">
        <v>10</v>
      </c>
      <c r="AX734">
        <v>10</v>
      </c>
      <c r="AY734">
        <v>10</v>
      </c>
      <c r="AZ734">
        <v>10</v>
      </c>
      <c r="BA734">
        <v>10</v>
      </c>
      <c r="BB734">
        <v>10</v>
      </c>
      <c r="BC734">
        <v>10</v>
      </c>
    </row>
    <row r="735" spans="2:55" x14ac:dyDescent="0.2">
      <c r="B735" t="s">
        <v>156</v>
      </c>
      <c r="C735">
        <v>16</v>
      </c>
      <c r="D735" t="s">
        <v>102</v>
      </c>
      <c r="E735">
        <v>27</v>
      </c>
      <c r="F735">
        <v>107</v>
      </c>
      <c r="G735">
        <v>10</v>
      </c>
      <c r="H735">
        <v>10</v>
      </c>
      <c r="I735">
        <v>10</v>
      </c>
      <c r="J735">
        <v>11</v>
      </c>
      <c r="K735">
        <v>11</v>
      </c>
      <c r="L735">
        <v>10</v>
      </c>
      <c r="M735">
        <v>11</v>
      </c>
      <c r="N735">
        <v>10</v>
      </c>
      <c r="O735">
        <v>11</v>
      </c>
      <c r="P735">
        <v>11</v>
      </c>
      <c r="Q735">
        <v>10</v>
      </c>
      <c r="R735">
        <v>11</v>
      </c>
      <c r="S735">
        <v>10</v>
      </c>
      <c r="T735">
        <v>10</v>
      </c>
      <c r="U735">
        <v>10</v>
      </c>
      <c r="V735">
        <v>11</v>
      </c>
      <c r="W735">
        <v>10</v>
      </c>
      <c r="X735">
        <v>12</v>
      </c>
      <c r="Y735">
        <v>10</v>
      </c>
      <c r="Z735">
        <v>11</v>
      </c>
      <c r="AA735">
        <v>11</v>
      </c>
      <c r="AB735">
        <v>11</v>
      </c>
      <c r="AC735">
        <v>10</v>
      </c>
      <c r="AD735">
        <v>10</v>
      </c>
      <c r="AE735">
        <v>11</v>
      </c>
      <c r="AF735">
        <v>10</v>
      </c>
      <c r="AG735">
        <v>11</v>
      </c>
      <c r="AH735">
        <v>10</v>
      </c>
      <c r="AI735">
        <v>11</v>
      </c>
      <c r="AJ735">
        <v>11</v>
      </c>
      <c r="AK735">
        <v>10</v>
      </c>
      <c r="AL735">
        <v>10</v>
      </c>
      <c r="AM735">
        <v>11</v>
      </c>
      <c r="AN735">
        <v>10</v>
      </c>
      <c r="AO735">
        <v>11</v>
      </c>
      <c r="AP735">
        <v>11</v>
      </c>
      <c r="AQ735">
        <v>10</v>
      </c>
      <c r="AR735">
        <v>11</v>
      </c>
      <c r="AS735">
        <v>10</v>
      </c>
      <c r="AT735">
        <v>10</v>
      </c>
      <c r="AU735">
        <v>10</v>
      </c>
      <c r="AV735">
        <v>10</v>
      </c>
      <c r="AW735">
        <v>10</v>
      </c>
      <c r="AX735">
        <v>10</v>
      </c>
      <c r="AY735">
        <v>10</v>
      </c>
      <c r="AZ735">
        <v>10</v>
      </c>
      <c r="BA735">
        <v>10</v>
      </c>
      <c r="BB735">
        <v>10</v>
      </c>
      <c r="BC735">
        <v>10</v>
      </c>
    </row>
    <row r="736" spans="2:55" x14ac:dyDescent="0.2">
      <c r="B736" t="s">
        <v>156</v>
      </c>
      <c r="C736">
        <v>16</v>
      </c>
      <c r="D736" t="s">
        <v>102</v>
      </c>
      <c r="E736">
        <v>30</v>
      </c>
      <c r="F736">
        <v>112</v>
      </c>
      <c r="G736">
        <v>10</v>
      </c>
      <c r="H736">
        <v>10</v>
      </c>
      <c r="I736">
        <v>10</v>
      </c>
      <c r="J736">
        <v>11</v>
      </c>
      <c r="K736">
        <v>11</v>
      </c>
      <c r="L736">
        <v>11</v>
      </c>
      <c r="M736">
        <v>11</v>
      </c>
      <c r="N736">
        <v>10</v>
      </c>
      <c r="O736">
        <v>10</v>
      </c>
      <c r="P736">
        <v>11</v>
      </c>
      <c r="Q736">
        <v>10</v>
      </c>
      <c r="R736">
        <v>11</v>
      </c>
      <c r="S736">
        <v>11</v>
      </c>
      <c r="T736">
        <v>10</v>
      </c>
      <c r="U736">
        <v>10</v>
      </c>
      <c r="V736">
        <v>11</v>
      </c>
      <c r="W736">
        <v>10</v>
      </c>
      <c r="X736">
        <v>11</v>
      </c>
      <c r="Y736">
        <v>10</v>
      </c>
      <c r="Z736">
        <v>11</v>
      </c>
      <c r="AA736">
        <v>11</v>
      </c>
      <c r="AB736">
        <v>12</v>
      </c>
      <c r="AC736">
        <v>10</v>
      </c>
      <c r="AD736">
        <v>11</v>
      </c>
      <c r="AE736">
        <v>10</v>
      </c>
      <c r="AF736">
        <v>11</v>
      </c>
      <c r="AG736">
        <v>11</v>
      </c>
      <c r="AH736">
        <v>11</v>
      </c>
      <c r="AI736">
        <v>11</v>
      </c>
      <c r="AJ736">
        <v>11</v>
      </c>
      <c r="AK736">
        <v>11</v>
      </c>
      <c r="AL736">
        <v>12</v>
      </c>
      <c r="AM736">
        <v>11</v>
      </c>
      <c r="AN736">
        <v>10</v>
      </c>
      <c r="AO736">
        <v>11</v>
      </c>
      <c r="AP736">
        <v>11</v>
      </c>
      <c r="AQ736">
        <v>11</v>
      </c>
      <c r="AR736">
        <v>11</v>
      </c>
      <c r="AS736">
        <v>10</v>
      </c>
      <c r="AT736">
        <v>10</v>
      </c>
      <c r="AU736">
        <v>10</v>
      </c>
      <c r="AV736">
        <v>10</v>
      </c>
      <c r="AW736">
        <v>10</v>
      </c>
      <c r="AX736">
        <v>10</v>
      </c>
      <c r="AY736">
        <v>10</v>
      </c>
      <c r="AZ736">
        <v>10</v>
      </c>
      <c r="BA736">
        <v>10</v>
      </c>
      <c r="BB736">
        <v>10</v>
      </c>
      <c r="BC736">
        <v>10</v>
      </c>
    </row>
    <row r="737" spans="2:55" x14ac:dyDescent="0.2">
      <c r="B737" t="s">
        <v>156</v>
      </c>
      <c r="C737">
        <v>16</v>
      </c>
      <c r="D737" t="s">
        <v>102</v>
      </c>
      <c r="E737">
        <v>28</v>
      </c>
      <c r="F737">
        <v>115</v>
      </c>
      <c r="G737">
        <v>10</v>
      </c>
      <c r="H737">
        <v>10</v>
      </c>
      <c r="I737">
        <v>10</v>
      </c>
      <c r="J737">
        <v>11</v>
      </c>
      <c r="K737">
        <v>11</v>
      </c>
      <c r="L737">
        <v>10</v>
      </c>
      <c r="M737">
        <v>10</v>
      </c>
      <c r="N737">
        <v>10</v>
      </c>
      <c r="O737">
        <v>11</v>
      </c>
      <c r="P737">
        <v>11</v>
      </c>
      <c r="Q737">
        <v>10</v>
      </c>
      <c r="R737">
        <v>11</v>
      </c>
      <c r="S737">
        <v>11</v>
      </c>
      <c r="T737">
        <v>10</v>
      </c>
      <c r="U737">
        <v>10</v>
      </c>
      <c r="V737">
        <v>11</v>
      </c>
      <c r="W737">
        <v>10</v>
      </c>
      <c r="X737">
        <v>11</v>
      </c>
      <c r="Y737">
        <v>10</v>
      </c>
      <c r="Z737">
        <v>11</v>
      </c>
      <c r="AA737">
        <v>11</v>
      </c>
      <c r="AB737">
        <v>12</v>
      </c>
      <c r="AC737">
        <v>10</v>
      </c>
      <c r="AD737">
        <v>10</v>
      </c>
      <c r="AE737">
        <v>11</v>
      </c>
      <c r="AF737">
        <v>11</v>
      </c>
      <c r="AG737">
        <v>11</v>
      </c>
      <c r="AH737">
        <v>11</v>
      </c>
      <c r="AI737">
        <v>12</v>
      </c>
      <c r="AJ737">
        <v>11</v>
      </c>
      <c r="AK737">
        <v>11</v>
      </c>
      <c r="AL737">
        <v>11</v>
      </c>
      <c r="AM737">
        <v>11</v>
      </c>
      <c r="AN737">
        <v>11</v>
      </c>
      <c r="AO737">
        <v>11</v>
      </c>
      <c r="AP737">
        <v>11</v>
      </c>
      <c r="AQ737">
        <v>12</v>
      </c>
      <c r="AR737">
        <v>11</v>
      </c>
      <c r="AS737">
        <v>10</v>
      </c>
      <c r="AT737">
        <v>10</v>
      </c>
      <c r="AU737">
        <v>10</v>
      </c>
      <c r="AV737">
        <v>10</v>
      </c>
      <c r="AW737">
        <v>10</v>
      </c>
      <c r="AX737">
        <v>10</v>
      </c>
      <c r="AY737">
        <v>10</v>
      </c>
      <c r="AZ737">
        <v>10</v>
      </c>
      <c r="BA737">
        <v>10</v>
      </c>
      <c r="BB737">
        <v>10</v>
      </c>
      <c r="BC737">
        <v>10</v>
      </c>
    </row>
    <row r="738" spans="2:55" x14ac:dyDescent="0.2">
      <c r="B738" t="s">
        <v>156</v>
      </c>
      <c r="C738">
        <v>16</v>
      </c>
      <c r="D738" t="s">
        <v>102</v>
      </c>
      <c r="E738">
        <v>30</v>
      </c>
      <c r="F738">
        <v>115</v>
      </c>
      <c r="G738">
        <v>10</v>
      </c>
      <c r="H738">
        <v>10</v>
      </c>
      <c r="I738">
        <v>10</v>
      </c>
      <c r="J738">
        <v>11</v>
      </c>
      <c r="K738">
        <v>11</v>
      </c>
      <c r="L738">
        <v>10</v>
      </c>
      <c r="M738">
        <v>11</v>
      </c>
      <c r="N738">
        <v>10</v>
      </c>
      <c r="O738">
        <v>10</v>
      </c>
      <c r="P738">
        <v>11</v>
      </c>
      <c r="Q738">
        <v>10</v>
      </c>
      <c r="R738">
        <v>11</v>
      </c>
      <c r="S738">
        <v>11</v>
      </c>
      <c r="T738">
        <v>10</v>
      </c>
      <c r="U738">
        <v>10</v>
      </c>
      <c r="V738">
        <v>11</v>
      </c>
      <c r="W738">
        <v>10</v>
      </c>
      <c r="X738">
        <v>11</v>
      </c>
      <c r="Y738">
        <v>10</v>
      </c>
      <c r="Z738">
        <v>12</v>
      </c>
      <c r="AA738">
        <v>11</v>
      </c>
      <c r="AB738">
        <v>11</v>
      </c>
      <c r="AC738">
        <v>10</v>
      </c>
      <c r="AD738">
        <v>10</v>
      </c>
      <c r="AE738">
        <v>11</v>
      </c>
      <c r="AF738">
        <v>11</v>
      </c>
      <c r="AG738">
        <v>11</v>
      </c>
      <c r="AH738">
        <v>11</v>
      </c>
      <c r="AI738">
        <v>11</v>
      </c>
      <c r="AJ738">
        <v>11</v>
      </c>
      <c r="AK738">
        <v>11</v>
      </c>
      <c r="AL738">
        <v>11</v>
      </c>
      <c r="AM738">
        <v>12</v>
      </c>
      <c r="AN738">
        <v>10</v>
      </c>
      <c r="AO738">
        <v>11</v>
      </c>
      <c r="AP738">
        <v>11</v>
      </c>
      <c r="AQ738">
        <v>11</v>
      </c>
      <c r="AR738">
        <v>11</v>
      </c>
      <c r="AS738">
        <v>10</v>
      </c>
      <c r="AT738">
        <v>10</v>
      </c>
      <c r="AU738">
        <v>10</v>
      </c>
      <c r="AV738">
        <v>10</v>
      </c>
      <c r="AW738">
        <v>10</v>
      </c>
      <c r="AX738">
        <v>10</v>
      </c>
      <c r="AY738">
        <v>10</v>
      </c>
      <c r="AZ738">
        <v>10</v>
      </c>
      <c r="BA738">
        <v>10</v>
      </c>
      <c r="BB738">
        <v>10</v>
      </c>
      <c r="BC738">
        <v>10</v>
      </c>
    </row>
    <row r="739" spans="2:55" x14ac:dyDescent="0.2">
      <c r="B739" t="s">
        <v>156</v>
      </c>
      <c r="C739">
        <v>16</v>
      </c>
      <c r="D739" t="s">
        <v>102</v>
      </c>
      <c r="E739">
        <v>29</v>
      </c>
      <c r="F739">
        <v>117</v>
      </c>
      <c r="G739">
        <v>10</v>
      </c>
      <c r="H739">
        <v>10</v>
      </c>
      <c r="I739">
        <v>10</v>
      </c>
      <c r="J739">
        <v>11</v>
      </c>
      <c r="K739">
        <v>11</v>
      </c>
      <c r="L739">
        <v>11</v>
      </c>
      <c r="M739">
        <v>11</v>
      </c>
      <c r="N739">
        <v>10</v>
      </c>
      <c r="O739">
        <v>11</v>
      </c>
      <c r="P739">
        <v>11</v>
      </c>
      <c r="Q739">
        <v>10</v>
      </c>
      <c r="R739">
        <v>11</v>
      </c>
      <c r="S739">
        <v>11</v>
      </c>
      <c r="T739">
        <v>10</v>
      </c>
      <c r="U739">
        <v>10</v>
      </c>
      <c r="V739">
        <v>11</v>
      </c>
      <c r="W739">
        <v>10</v>
      </c>
      <c r="X739">
        <v>11</v>
      </c>
      <c r="Y739">
        <v>7</v>
      </c>
      <c r="Z739">
        <v>12</v>
      </c>
      <c r="AA739">
        <v>11</v>
      </c>
      <c r="AB739">
        <v>12</v>
      </c>
      <c r="AC739">
        <v>10</v>
      </c>
      <c r="AD739">
        <v>10</v>
      </c>
      <c r="AE739">
        <v>11</v>
      </c>
      <c r="AF739">
        <v>12</v>
      </c>
      <c r="AG739">
        <v>11</v>
      </c>
      <c r="AH739">
        <v>11</v>
      </c>
      <c r="AI739">
        <v>12</v>
      </c>
      <c r="AJ739">
        <v>11</v>
      </c>
      <c r="AK739">
        <v>12</v>
      </c>
      <c r="AL739">
        <v>11</v>
      </c>
      <c r="AM739">
        <v>12</v>
      </c>
      <c r="AN739">
        <v>10</v>
      </c>
      <c r="AO739">
        <v>11</v>
      </c>
      <c r="AP739">
        <v>11</v>
      </c>
      <c r="AQ739">
        <v>11</v>
      </c>
      <c r="AR739">
        <v>12</v>
      </c>
      <c r="AS739">
        <v>10</v>
      </c>
      <c r="AT739">
        <v>10</v>
      </c>
      <c r="AU739">
        <v>10</v>
      </c>
      <c r="AV739">
        <v>10</v>
      </c>
      <c r="AW739">
        <v>10</v>
      </c>
      <c r="AX739">
        <v>10</v>
      </c>
      <c r="AY739">
        <v>10</v>
      </c>
      <c r="AZ739">
        <v>10</v>
      </c>
      <c r="BA739">
        <v>10</v>
      </c>
      <c r="BB739">
        <v>10</v>
      </c>
      <c r="BC739">
        <v>10</v>
      </c>
    </row>
    <row r="740" spans="2:55" x14ac:dyDescent="0.2">
      <c r="B740" t="s">
        <v>156</v>
      </c>
      <c r="C740">
        <v>16</v>
      </c>
      <c r="D740" t="s">
        <v>102</v>
      </c>
      <c r="E740">
        <v>30</v>
      </c>
      <c r="F740">
        <v>118</v>
      </c>
      <c r="G740">
        <v>10</v>
      </c>
      <c r="H740">
        <v>10</v>
      </c>
      <c r="I740">
        <v>11</v>
      </c>
      <c r="J740">
        <v>11</v>
      </c>
      <c r="K740">
        <v>11</v>
      </c>
      <c r="L740">
        <v>11</v>
      </c>
      <c r="M740">
        <v>11</v>
      </c>
      <c r="N740">
        <v>11</v>
      </c>
      <c r="O740">
        <v>11</v>
      </c>
      <c r="P740">
        <v>11</v>
      </c>
      <c r="Q740">
        <v>11</v>
      </c>
      <c r="R740">
        <v>11</v>
      </c>
      <c r="S740">
        <v>11</v>
      </c>
      <c r="T740">
        <v>10</v>
      </c>
      <c r="U740">
        <v>10</v>
      </c>
      <c r="V740">
        <v>11</v>
      </c>
      <c r="W740">
        <v>10</v>
      </c>
      <c r="X740">
        <v>12</v>
      </c>
      <c r="Y740">
        <v>10</v>
      </c>
      <c r="Z740">
        <v>12</v>
      </c>
      <c r="AA740">
        <v>11</v>
      </c>
      <c r="AB740">
        <v>12</v>
      </c>
      <c r="AC740">
        <v>10</v>
      </c>
      <c r="AD740">
        <v>11</v>
      </c>
      <c r="AE740">
        <v>11</v>
      </c>
      <c r="AF740">
        <v>12</v>
      </c>
      <c r="AG740">
        <v>11</v>
      </c>
      <c r="AH740">
        <v>11</v>
      </c>
      <c r="AI740">
        <v>11</v>
      </c>
      <c r="AJ740">
        <v>11</v>
      </c>
      <c r="AK740">
        <v>11</v>
      </c>
      <c r="AL740">
        <v>11</v>
      </c>
      <c r="AM740">
        <v>11</v>
      </c>
      <c r="AN740">
        <v>10</v>
      </c>
      <c r="AO740">
        <v>11</v>
      </c>
      <c r="AP740">
        <v>11</v>
      </c>
      <c r="AQ740">
        <v>12</v>
      </c>
      <c r="AR740">
        <v>11</v>
      </c>
      <c r="AS740">
        <v>10</v>
      </c>
      <c r="AT740">
        <v>10</v>
      </c>
      <c r="AU740">
        <v>10</v>
      </c>
      <c r="AV740">
        <v>10</v>
      </c>
      <c r="AW740">
        <v>10</v>
      </c>
      <c r="AX740">
        <v>10</v>
      </c>
      <c r="AY740">
        <v>10</v>
      </c>
      <c r="AZ740">
        <v>10</v>
      </c>
      <c r="BA740">
        <v>10</v>
      </c>
      <c r="BB740">
        <v>10</v>
      </c>
      <c r="BC740">
        <v>10</v>
      </c>
    </row>
    <row r="741" spans="2:55" x14ac:dyDescent="0.2">
      <c r="B741" t="s">
        <v>156</v>
      </c>
      <c r="C741">
        <v>16</v>
      </c>
      <c r="D741" t="s">
        <v>102</v>
      </c>
      <c r="E741">
        <v>30</v>
      </c>
      <c r="F741">
        <v>119</v>
      </c>
      <c r="G741">
        <v>10</v>
      </c>
      <c r="H741">
        <v>10</v>
      </c>
      <c r="I741">
        <v>10</v>
      </c>
      <c r="J741">
        <v>11</v>
      </c>
      <c r="K741">
        <v>11</v>
      </c>
      <c r="L741">
        <v>11</v>
      </c>
      <c r="M741">
        <v>11</v>
      </c>
      <c r="N741">
        <v>10</v>
      </c>
      <c r="O741">
        <v>11</v>
      </c>
      <c r="P741">
        <v>11</v>
      </c>
      <c r="Q741">
        <v>10</v>
      </c>
      <c r="R741">
        <v>10</v>
      </c>
      <c r="S741">
        <v>11</v>
      </c>
      <c r="T741">
        <v>10</v>
      </c>
      <c r="U741">
        <v>11</v>
      </c>
      <c r="V741">
        <v>11</v>
      </c>
      <c r="W741">
        <v>10</v>
      </c>
      <c r="X741">
        <v>12</v>
      </c>
      <c r="Y741">
        <v>11</v>
      </c>
      <c r="Z741">
        <v>12</v>
      </c>
      <c r="AA741">
        <v>11</v>
      </c>
      <c r="AB741">
        <v>12</v>
      </c>
      <c r="AC741">
        <v>10</v>
      </c>
      <c r="AD741">
        <v>11</v>
      </c>
      <c r="AE741">
        <v>11</v>
      </c>
      <c r="AF741">
        <v>12</v>
      </c>
      <c r="AG741">
        <v>11</v>
      </c>
      <c r="AH741">
        <v>11</v>
      </c>
      <c r="AI741">
        <v>11</v>
      </c>
      <c r="AJ741">
        <v>11</v>
      </c>
      <c r="AK741">
        <v>11</v>
      </c>
      <c r="AL741">
        <v>11</v>
      </c>
      <c r="AM741">
        <v>12</v>
      </c>
      <c r="AN741">
        <v>10</v>
      </c>
      <c r="AO741">
        <v>11</v>
      </c>
      <c r="AP741">
        <v>11</v>
      </c>
      <c r="AQ741">
        <v>12</v>
      </c>
      <c r="AR741">
        <v>12</v>
      </c>
      <c r="AS741">
        <v>10</v>
      </c>
      <c r="AT741">
        <v>10</v>
      </c>
      <c r="AU741">
        <v>10</v>
      </c>
      <c r="AV741">
        <v>10</v>
      </c>
      <c r="AW741">
        <v>10</v>
      </c>
      <c r="AX741">
        <v>10</v>
      </c>
      <c r="AY741">
        <v>10</v>
      </c>
      <c r="AZ741">
        <v>10</v>
      </c>
      <c r="BA741">
        <v>10</v>
      </c>
      <c r="BB741">
        <v>10</v>
      </c>
      <c r="BC741">
        <v>10</v>
      </c>
    </row>
    <row r="742" spans="2:55" x14ac:dyDescent="0.2">
      <c r="B742" t="s">
        <v>156</v>
      </c>
      <c r="C742">
        <v>16</v>
      </c>
      <c r="D742" t="s">
        <v>102</v>
      </c>
      <c r="E742">
        <v>30</v>
      </c>
      <c r="F742">
        <v>119</v>
      </c>
      <c r="G742">
        <v>10</v>
      </c>
      <c r="H742">
        <v>10</v>
      </c>
      <c r="I742">
        <v>10</v>
      </c>
      <c r="J742">
        <v>11</v>
      </c>
      <c r="K742">
        <v>11</v>
      </c>
      <c r="L742">
        <v>11</v>
      </c>
      <c r="M742">
        <v>11</v>
      </c>
      <c r="N742">
        <v>11</v>
      </c>
      <c r="O742">
        <v>11</v>
      </c>
      <c r="P742">
        <v>12</v>
      </c>
      <c r="Q742">
        <v>10</v>
      </c>
      <c r="R742">
        <v>11</v>
      </c>
      <c r="S742">
        <v>11</v>
      </c>
      <c r="T742">
        <v>10</v>
      </c>
      <c r="U742">
        <v>11</v>
      </c>
      <c r="V742">
        <v>11</v>
      </c>
      <c r="W742">
        <v>10</v>
      </c>
      <c r="X742">
        <v>11</v>
      </c>
      <c r="Y742">
        <v>10</v>
      </c>
      <c r="Z742">
        <v>12</v>
      </c>
      <c r="AA742">
        <v>12</v>
      </c>
      <c r="AB742">
        <v>11</v>
      </c>
      <c r="AC742">
        <v>10</v>
      </c>
      <c r="AD742">
        <v>11</v>
      </c>
      <c r="AE742">
        <v>11</v>
      </c>
      <c r="AF742">
        <v>11</v>
      </c>
      <c r="AG742">
        <v>10</v>
      </c>
      <c r="AH742">
        <v>11</v>
      </c>
      <c r="AI742">
        <v>12</v>
      </c>
      <c r="AJ742">
        <v>11</v>
      </c>
      <c r="AK742">
        <v>12</v>
      </c>
      <c r="AL742">
        <v>11</v>
      </c>
      <c r="AM742">
        <v>11</v>
      </c>
      <c r="AN742">
        <v>10</v>
      </c>
      <c r="AO742">
        <v>10</v>
      </c>
      <c r="AP742">
        <v>11</v>
      </c>
      <c r="AQ742">
        <v>12</v>
      </c>
      <c r="AR742">
        <v>12</v>
      </c>
      <c r="AS742">
        <v>10</v>
      </c>
      <c r="AT742">
        <v>10</v>
      </c>
      <c r="AU742">
        <v>10</v>
      </c>
      <c r="AV742">
        <v>10</v>
      </c>
      <c r="AW742">
        <v>10</v>
      </c>
      <c r="AX742">
        <v>10</v>
      </c>
      <c r="AY742">
        <v>10</v>
      </c>
      <c r="AZ742">
        <v>10</v>
      </c>
      <c r="BA742">
        <v>10</v>
      </c>
      <c r="BB742">
        <v>10</v>
      </c>
      <c r="BC742">
        <v>10</v>
      </c>
    </row>
    <row r="743" spans="2:55" x14ac:dyDescent="0.2">
      <c r="B743" t="s">
        <v>156</v>
      </c>
      <c r="C743">
        <v>16</v>
      </c>
      <c r="D743" t="s">
        <v>102</v>
      </c>
      <c r="E743">
        <v>29</v>
      </c>
      <c r="F743">
        <v>119</v>
      </c>
      <c r="G743">
        <v>10</v>
      </c>
      <c r="H743">
        <v>10</v>
      </c>
      <c r="I743">
        <v>11</v>
      </c>
      <c r="J743">
        <v>11</v>
      </c>
      <c r="K743">
        <v>11</v>
      </c>
      <c r="L743">
        <v>11</v>
      </c>
      <c r="M743">
        <v>11</v>
      </c>
      <c r="N743">
        <v>11</v>
      </c>
      <c r="O743">
        <v>11</v>
      </c>
      <c r="P743">
        <v>11</v>
      </c>
      <c r="Q743">
        <v>11</v>
      </c>
      <c r="R743">
        <v>11</v>
      </c>
      <c r="S743">
        <v>11</v>
      </c>
      <c r="T743">
        <v>10</v>
      </c>
      <c r="U743">
        <v>10</v>
      </c>
      <c r="V743">
        <v>11</v>
      </c>
      <c r="W743">
        <v>10</v>
      </c>
      <c r="X743">
        <v>11</v>
      </c>
      <c r="Y743">
        <v>10</v>
      </c>
      <c r="Z743">
        <v>11</v>
      </c>
      <c r="AA743">
        <v>11</v>
      </c>
      <c r="AB743">
        <v>12</v>
      </c>
      <c r="AC743">
        <v>10</v>
      </c>
      <c r="AD743">
        <v>11</v>
      </c>
      <c r="AE743">
        <v>11</v>
      </c>
      <c r="AF743">
        <v>12</v>
      </c>
      <c r="AG743">
        <v>11</v>
      </c>
      <c r="AH743">
        <v>11</v>
      </c>
      <c r="AI743">
        <v>12</v>
      </c>
      <c r="AJ743">
        <v>11</v>
      </c>
      <c r="AK743">
        <v>11</v>
      </c>
      <c r="AL743">
        <v>11</v>
      </c>
      <c r="AM743">
        <v>11</v>
      </c>
      <c r="AN743">
        <v>10</v>
      </c>
      <c r="AO743">
        <v>11</v>
      </c>
      <c r="AP743">
        <v>11</v>
      </c>
      <c r="AQ743">
        <v>12</v>
      </c>
      <c r="AR743">
        <v>12</v>
      </c>
      <c r="AS743">
        <v>10</v>
      </c>
      <c r="AT743">
        <v>10</v>
      </c>
      <c r="AU743">
        <v>10</v>
      </c>
      <c r="AV743">
        <v>10</v>
      </c>
      <c r="AW743">
        <v>10</v>
      </c>
      <c r="AX743">
        <v>10</v>
      </c>
      <c r="AY743">
        <v>10</v>
      </c>
      <c r="AZ743">
        <v>10</v>
      </c>
      <c r="BA743">
        <v>10</v>
      </c>
      <c r="BB743">
        <v>10</v>
      </c>
      <c r="BC743">
        <v>10</v>
      </c>
    </row>
    <row r="744" spans="2:55" x14ac:dyDescent="0.2">
      <c r="B744" t="s">
        <v>156</v>
      </c>
      <c r="C744">
        <v>16</v>
      </c>
      <c r="D744" t="s">
        <v>102</v>
      </c>
      <c r="E744">
        <v>30</v>
      </c>
      <c r="F744">
        <v>120</v>
      </c>
      <c r="G744">
        <v>10</v>
      </c>
      <c r="H744">
        <v>10</v>
      </c>
      <c r="I744">
        <v>11</v>
      </c>
      <c r="J744">
        <v>11</v>
      </c>
      <c r="K744">
        <v>12</v>
      </c>
      <c r="L744">
        <v>10</v>
      </c>
      <c r="M744">
        <v>12</v>
      </c>
      <c r="N744">
        <v>11</v>
      </c>
      <c r="O744">
        <v>11</v>
      </c>
      <c r="P744">
        <v>11</v>
      </c>
      <c r="Q744">
        <v>10</v>
      </c>
      <c r="R744">
        <v>11</v>
      </c>
      <c r="S744">
        <v>11</v>
      </c>
      <c r="T744">
        <v>10</v>
      </c>
      <c r="U744">
        <v>11</v>
      </c>
      <c r="V744">
        <v>11</v>
      </c>
      <c r="W744">
        <v>10</v>
      </c>
      <c r="X744">
        <v>12</v>
      </c>
      <c r="Y744">
        <v>10</v>
      </c>
      <c r="Z744">
        <v>12</v>
      </c>
      <c r="AA744">
        <v>11</v>
      </c>
      <c r="AB744">
        <v>11</v>
      </c>
      <c r="AC744">
        <v>10</v>
      </c>
      <c r="AD744">
        <v>11</v>
      </c>
      <c r="AE744">
        <v>11</v>
      </c>
      <c r="AF744">
        <v>11</v>
      </c>
      <c r="AG744">
        <v>11</v>
      </c>
      <c r="AH744">
        <v>11</v>
      </c>
      <c r="AI744">
        <v>12</v>
      </c>
      <c r="AJ744">
        <v>11</v>
      </c>
      <c r="AK744">
        <v>11</v>
      </c>
      <c r="AL744">
        <v>12</v>
      </c>
      <c r="AM744">
        <v>11</v>
      </c>
      <c r="AN744">
        <v>10</v>
      </c>
      <c r="AO744">
        <v>11</v>
      </c>
      <c r="AP744">
        <v>12</v>
      </c>
      <c r="AQ744">
        <v>11</v>
      </c>
      <c r="AR744">
        <v>12</v>
      </c>
      <c r="AS744">
        <v>10</v>
      </c>
      <c r="AT744">
        <v>10</v>
      </c>
      <c r="AU744">
        <v>10</v>
      </c>
      <c r="AV744">
        <v>10</v>
      </c>
      <c r="AW744">
        <v>10</v>
      </c>
      <c r="AX744">
        <v>10</v>
      </c>
      <c r="AY744">
        <v>10</v>
      </c>
      <c r="AZ744">
        <v>10</v>
      </c>
      <c r="BA744">
        <v>10</v>
      </c>
      <c r="BB744">
        <v>10</v>
      </c>
      <c r="BC744">
        <v>10</v>
      </c>
    </row>
    <row r="745" spans="2:55" x14ac:dyDescent="0.2">
      <c r="B745" t="s">
        <v>157</v>
      </c>
      <c r="C745">
        <v>16</v>
      </c>
      <c r="D745" t="s">
        <v>107</v>
      </c>
      <c r="E745">
        <v>30</v>
      </c>
      <c r="F745">
        <v>109</v>
      </c>
      <c r="G745">
        <v>10</v>
      </c>
      <c r="H745">
        <v>10</v>
      </c>
      <c r="I745">
        <v>10</v>
      </c>
      <c r="J745">
        <v>10</v>
      </c>
      <c r="K745">
        <v>10</v>
      </c>
      <c r="L745">
        <v>10</v>
      </c>
      <c r="M745">
        <v>10</v>
      </c>
      <c r="N745">
        <v>10</v>
      </c>
      <c r="O745">
        <v>11</v>
      </c>
      <c r="P745">
        <v>10</v>
      </c>
      <c r="Q745">
        <v>10</v>
      </c>
      <c r="R745">
        <v>11</v>
      </c>
      <c r="S745">
        <v>10</v>
      </c>
      <c r="T745">
        <v>10</v>
      </c>
      <c r="U745">
        <v>10</v>
      </c>
      <c r="V745">
        <v>10</v>
      </c>
      <c r="W745">
        <v>10</v>
      </c>
      <c r="X745">
        <v>11</v>
      </c>
      <c r="Y745">
        <v>10</v>
      </c>
      <c r="Z745">
        <v>10</v>
      </c>
      <c r="AA745">
        <v>11</v>
      </c>
      <c r="AB745">
        <v>11</v>
      </c>
      <c r="AC745">
        <v>10</v>
      </c>
      <c r="AD745">
        <v>10</v>
      </c>
      <c r="AE745">
        <v>10</v>
      </c>
      <c r="AF745">
        <v>11</v>
      </c>
      <c r="AG745">
        <v>11</v>
      </c>
      <c r="AH745">
        <v>11</v>
      </c>
      <c r="AI745">
        <v>11</v>
      </c>
      <c r="AJ745">
        <v>10</v>
      </c>
      <c r="AK745">
        <v>11</v>
      </c>
      <c r="AL745">
        <v>11</v>
      </c>
      <c r="AM745">
        <v>11</v>
      </c>
      <c r="AN745">
        <v>11</v>
      </c>
      <c r="AO745">
        <v>10</v>
      </c>
      <c r="AP745">
        <v>11</v>
      </c>
      <c r="AQ745">
        <v>11</v>
      </c>
      <c r="AR745">
        <v>11</v>
      </c>
      <c r="AS745">
        <v>10</v>
      </c>
      <c r="AT745">
        <v>10</v>
      </c>
      <c r="AU745">
        <v>10</v>
      </c>
      <c r="AV745">
        <v>10</v>
      </c>
      <c r="AW745">
        <v>10</v>
      </c>
      <c r="AX745">
        <v>10</v>
      </c>
      <c r="AY745">
        <v>10</v>
      </c>
      <c r="AZ745">
        <v>10</v>
      </c>
      <c r="BA745">
        <v>10</v>
      </c>
      <c r="BB745">
        <v>10</v>
      </c>
      <c r="BC745">
        <v>10</v>
      </c>
    </row>
    <row r="746" spans="2:55" x14ac:dyDescent="0.2">
      <c r="B746" t="s">
        <v>157</v>
      </c>
      <c r="C746">
        <v>16</v>
      </c>
      <c r="D746" t="s">
        <v>107</v>
      </c>
      <c r="E746">
        <v>30</v>
      </c>
      <c r="F746">
        <v>112</v>
      </c>
      <c r="G746">
        <v>10</v>
      </c>
      <c r="H746">
        <v>10</v>
      </c>
      <c r="I746">
        <v>11</v>
      </c>
      <c r="J746">
        <v>10</v>
      </c>
      <c r="K746">
        <v>11</v>
      </c>
      <c r="L746">
        <v>11</v>
      </c>
      <c r="M746">
        <v>11</v>
      </c>
      <c r="N746">
        <v>10</v>
      </c>
      <c r="O746">
        <v>11</v>
      </c>
      <c r="P746">
        <v>10</v>
      </c>
      <c r="Q746">
        <v>11</v>
      </c>
      <c r="R746">
        <v>11</v>
      </c>
      <c r="S746">
        <v>11</v>
      </c>
      <c r="T746">
        <v>10</v>
      </c>
      <c r="U746">
        <v>11</v>
      </c>
      <c r="V746">
        <v>11</v>
      </c>
      <c r="W746">
        <v>10</v>
      </c>
      <c r="X746">
        <v>12</v>
      </c>
      <c r="Y746">
        <v>10</v>
      </c>
      <c r="Z746">
        <v>11</v>
      </c>
      <c r="AA746">
        <v>11</v>
      </c>
      <c r="AB746">
        <v>11</v>
      </c>
      <c r="AC746">
        <v>10</v>
      </c>
      <c r="AD746">
        <v>10</v>
      </c>
      <c r="AE746">
        <v>10</v>
      </c>
      <c r="AF746">
        <v>11</v>
      </c>
      <c r="AG746">
        <v>11</v>
      </c>
      <c r="AH746">
        <v>11</v>
      </c>
      <c r="AI746">
        <v>12</v>
      </c>
      <c r="AJ746">
        <v>11</v>
      </c>
      <c r="AK746">
        <v>11</v>
      </c>
      <c r="AL746">
        <v>11</v>
      </c>
      <c r="AM746">
        <v>11</v>
      </c>
      <c r="AN746">
        <v>10</v>
      </c>
      <c r="AO746">
        <v>11</v>
      </c>
      <c r="AP746">
        <v>11</v>
      </c>
      <c r="AQ746">
        <v>11</v>
      </c>
      <c r="AR746">
        <v>12</v>
      </c>
      <c r="AS746">
        <v>10</v>
      </c>
      <c r="AT746">
        <v>10</v>
      </c>
      <c r="AU746">
        <v>10</v>
      </c>
      <c r="AV746">
        <v>10</v>
      </c>
      <c r="AW746">
        <v>10</v>
      </c>
      <c r="AX746">
        <v>10</v>
      </c>
      <c r="AY746">
        <v>10</v>
      </c>
      <c r="AZ746">
        <v>10</v>
      </c>
      <c r="BA746">
        <v>10</v>
      </c>
      <c r="BB746">
        <v>10</v>
      </c>
      <c r="BC746">
        <v>10</v>
      </c>
    </row>
    <row r="747" spans="2:55" x14ac:dyDescent="0.2">
      <c r="B747" t="s">
        <v>157</v>
      </c>
      <c r="C747">
        <v>16</v>
      </c>
      <c r="D747" t="s">
        <v>107</v>
      </c>
      <c r="E747">
        <v>27</v>
      </c>
      <c r="F747">
        <v>112</v>
      </c>
      <c r="G747">
        <v>10</v>
      </c>
      <c r="H747">
        <v>10</v>
      </c>
      <c r="I747">
        <v>10</v>
      </c>
      <c r="J747">
        <v>11</v>
      </c>
      <c r="K747">
        <v>11</v>
      </c>
      <c r="L747">
        <v>10</v>
      </c>
      <c r="M747">
        <v>11</v>
      </c>
      <c r="N747">
        <v>10</v>
      </c>
      <c r="O747">
        <v>10</v>
      </c>
      <c r="P747">
        <v>10</v>
      </c>
      <c r="Q747">
        <v>10</v>
      </c>
      <c r="R747">
        <v>11</v>
      </c>
      <c r="S747">
        <v>10</v>
      </c>
      <c r="T747">
        <v>10</v>
      </c>
      <c r="U747">
        <v>11</v>
      </c>
      <c r="V747">
        <v>10</v>
      </c>
      <c r="W747">
        <v>10</v>
      </c>
      <c r="X747">
        <v>11</v>
      </c>
      <c r="Y747">
        <v>10</v>
      </c>
      <c r="Z747">
        <v>11</v>
      </c>
      <c r="AA747">
        <v>11</v>
      </c>
      <c r="AB747">
        <v>11</v>
      </c>
      <c r="AC747">
        <v>10</v>
      </c>
      <c r="AD747">
        <v>11</v>
      </c>
      <c r="AE747">
        <v>11</v>
      </c>
      <c r="AF747">
        <v>10</v>
      </c>
      <c r="AG747">
        <v>11</v>
      </c>
      <c r="AH747">
        <v>10</v>
      </c>
      <c r="AI747">
        <v>12</v>
      </c>
      <c r="AJ747">
        <v>11</v>
      </c>
      <c r="AK747">
        <v>11</v>
      </c>
      <c r="AL747">
        <v>11</v>
      </c>
      <c r="AM747">
        <v>11</v>
      </c>
      <c r="AN747">
        <v>12</v>
      </c>
      <c r="AO747">
        <v>11</v>
      </c>
      <c r="AP747">
        <v>11</v>
      </c>
      <c r="AQ747">
        <v>12</v>
      </c>
      <c r="AR747">
        <v>12</v>
      </c>
      <c r="AS747">
        <v>10</v>
      </c>
      <c r="AT747">
        <v>10</v>
      </c>
      <c r="AU747">
        <v>10</v>
      </c>
      <c r="AV747">
        <v>10</v>
      </c>
      <c r="AW747">
        <v>10</v>
      </c>
      <c r="AX747">
        <v>10</v>
      </c>
      <c r="AY747">
        <v>10</v>
      </c>
      <c r="AZ747">
        <v>10</v>
      </c>
      <c r="BA747">
        <v>10</v>
      </c>
      <c r="BB747">
        <v>10</v>
      </c>
      <c r="BC747">
        <v>10</v>
      </c>
    </row>
    <row r="748" spans="2:55" x14ac:dyDescent="0.2">
      <c r="B748" t="s">
        <v>157</v>
      </c>
      <c r="C748">
        <v>16</v>
      </c>
      <c r="D748" t="s">
        <v>107</v>
      </c>
      <c r="E748">
        <v>30</v>
      </c>
      <c r="F748">
        <v>113</v>
      </c>
      <c r="G748">
        <v>10</v>
      </c>
      <c r="H748">
        <v>10</v>
      </c>
      <c r="I748">
        <v>10</v>
      </c>
      <c r="J748">
        <v>10</v>
      </c>
      <c r="K748">
        <v>10</v>
      </c>
      <c r="L748">
        <v>10</v>
      </c>
      <c r="M748">
        <v>11</v>
      </c>
      <c r="N748">
        <v>11</v>
      </c>
      <c r="O748">
        <v>11</v>
      </c>
      <c r="P748">
        <v>10</v>
      </c>
      <c r="Q748">
        <v>10</v>
      </c>
      <c r="R748">
        <v>11</v>
      </c>
      <c r="S748">
        <v>11</v>
      </c>
      <c r="T748">
        <v>10</v>
      </c>
      <c r="U748">
        <v>10</v>
      </c>
      <c r="V748">
        <v>10</v>
      </c>
      <c r="W748">
        <v>10</v>
      </c>
      <c r="X748">
        <v>12</v>
      </c>
      <c r="Y748">
        <v>10</v>
      </c>
      <c r="Z748">
        <v>11</v>
      </c>
      <c r="AA748">
        <v>12</v>
      </c>
      <c r="AB748">
        <v>11</v>
      </c>
      <c r="AC748">
        <v>10</v>
      </c>
      <c r="AD748">
        <v>10</v>
      </c>
      <c r="AE748">
        <v>11</v>
      </c>
      <c r="AF748">
        <v>11</v>
      </c>
      <c r="AG748">
        <v>12</v>
      </c>
      <c r="AH748">
        <v>11</v>
      </c>
      <c r="AI748">
        <v>11</v>
      </c>
      <c r="AJ748">
        <v>10</v>
      </c>
      <c r="AK748">
        <v>11</v>
      </c>
      <c r="AL748">
        <v>12</v>
      </c>
      <c r="AM748">
        <v>11</v>
      </c>
      <c r="AN748">
        <v>10</v>
      </c>
      <c r="AO748">
        <v>10</v>
      </c>
      <c r="AP748">
        <v>11</v>
      </c>
      <c r="AQ748">
        <v>11</v>
      </c>
      <c r="AR748">
        <v>11</v>
      </c>
      <c r="AS748">
        <v>10</v>
      </c>
      <c r="AT748">
        <v>10</v>
      </c>
      <c r="AU748">
        <v>10</v>
      </c>
      <c r="AV748">
        <v>10</v>
      </c>
      <c r="AW748">
        <v>10</v>
      </c>
      <c r="AX748">
        <v>10</v>
      </c>
      <c r="AY748">
        <v>10</v>
      </c>
      <c r="AZ748">
        <v>10</v>
      </c>
      <c r="BA748">
        <v>10</v>
      </c>
      <c r="BB748">
        <v>10</v>
      </c>
      <c r="BC748">
        <v>10</v>
      </c>
    </row>
    <row r="749" spans="2:55" x14ac:dyDescent="0.2">
      <c r="B749" t="s">
        <v>157</v>
      </c>
      <c r="C749">
        <v>16</v>
      </c>
      <c r="D749" t="s">
        <v>107</v>
      </c>
      <c r="E749">
        <v>30</v>
      </c>
      <c r="F749">
        <v>113</v>
      </c>
      <c r="G749">
        <v>10</v>
      </c>
      <c r="H749">
        <v>10</v>
      </c>
      <c r="I749">
        <v>10</v>
      </c>
      <c r="J749">
        <v>10</v>
      </c>
      <c r="K749">
        <v>10</v>
      </c>
      <c r="L749">
        <v>10</v>
      </c>
      <c r="M749">
        <v>10</v>
      </c>
      <c r="N749">
        <v>10</v>
      </c>
      <c r="O749">
        <v>10</v>
      </c>
      <c r="P749">
        <v>10</v>
      </c>
      <c r="Q749">
        <v>10</v>
      </c>
      <c r="R749">
        <v>11</v>
      </c>
      <c r="S749">
        <v>11</v>
      </c>
      <c r="T749">
        <v>10</v>
      </c>
      <c r="U749">
        <v>11</v>
      </c>
      <c r="V749">
        <v>10</v>
      </c>
      <c r="W749">
        <v>10</v>
      </c>
      <c r="X749">
        <v>12</v>
      </c>
      <c r="Y749">
        <v>10</v>
      </c>
      <c r="Z749">
        <v>11</v>
      </c>
      <c r="AA749">
        <v>12</v>
      </c>
      <c r="AB749">
        <v>12</v>
      </c>
      <c r="AC749">
        <v>10</v>
      </c>
      <c r="AD749">
        <v>10</v>
      </c>
      <c r="AE749">
        <v>10</v>
      </c>
      <c r="AF749">
        <v>11</v>
      </c>
      <c r="AG749">
        <v>11</v>
      </c>
      <c r="AH749">
        <v>11</v>
      </c>
      <c r="AI749">
        <v>11</v>
      </c>
      <c r="AJ749">
        <v>10</v>
      </c>
      <c r="AK749">
        <v>11</v>
      </c>
      <c r="AL749">
        <v>11</v>
      </c>
      <c r="AM749">
        <v>11</v>
      </c>
      <c r="AN749">
        <v>10</v>
      </c>
      <c r="AO749">
        <v>10</v>
      </c>
      <c r="AP749">
        <v>11</v>
      </c>
      <c r="AQ749">
        <v>12</v>
      </c>
      <c r="AR749">
        <v>11</v>
      </c>
      <c r="AS749">
        <v>10</v>
      </c>
      <c r="AT749">
        <v>10</v>
      </c>
      <c r="AU749">
        <v>10</v>
      </c>
      <c r="AV749">
        <v>10</v>
      </c>
      <c r="AW749">
        <v>10</v>
      </c>
      <c r="AX749">
        <v>10</v>
      </c>
      <c r="AY749">
        <v>10</v>
      </c>
      <c r="AZ749">
        <v>10</v>
      </c>
      <c r="BA749">
        <v>10</v>
      </c>
      <c r="BB749">
        <v>10</v>
      </c>
      <c r="BC749">
        <v>10</v>
      </c>
    </row>
    <row r="750" spans="2:55" x14ac:dyDescent="0.2">
      <c r="B750" t="s">
        <v>157</v>
      </c>
      <c r="C750">
        <v>16</v>
      </c>
      <c r="D750" t="s">
        <v>107</v>
      </c>
      <c r="E750">
        <v>30</v>
      </c>
      <c r="F750">
        <v>114</v>
      </c>
      <c r="G750">
        <v>10</v>
      </c>
      <c r="H750">
        <v>10</v>
      </c>
      <c r="I750">
        <v>10</v>
      </c>
      <c r="J750">
        <v>10</v>
      </c>
      <c r="K750">
        <v>11</v>
      </c>
      <c r="L750">
        <v>10</v>
      </c>
      <c r="M750">
        <v>10</v>
      </c>
      <c r="N750">
        <v>10</v>
      </c>
      <c r="O750">
        <v>11</v>
      </c>
      <c r="P750">
        <v>10</v>
      </c>
      <c r="Q750">
        <v>10</v>
      </c>
      <c r="R750">
        <v>11</v>
      </c>
      <c r="S750">
        <v>11</v>
      </c>
      <c r="T750">
        <v>10</v>
      </c>
      <c r="U750">
        <v>11</v>
      </c>
      <c r="V750">
        <v>10</v>
      </c>
      <c r="W750">
        <v>10</v>
      </c>
      <c r="X750">
        <v>12</v>
      </c>
      <c r="Y750">
        <v>10</v>
      </c>
      <c r="Z750">
        <v>11</v>
      </c>
      <c r="AA750">
        <v>11</v>
      </c>
      <c r="AB750">
        <v>12</v>
      </c>
      <c r="AC750">
        <v>10</v>
      </c>
      <c r="AD750">
        <v>10</v>
      </c>
      <c r="AE750">
        <v>10</v>
      </c>
      <c r="AF750">
        <v>11</v>
      </c>
      <c r="AG750">
        <v>11</v>
      </c>
      <c r="AH750">
        <v>10</v>
      </c>
      <c r="AI750">
        <v>11</v>
      </c>
      <c r="AJ750">
        <v>11</v>
      </c>
      <c r="AK750">
        <v>12</v>
      </c>
      <c r="AL750">
        <v>12</v>
      </c>
      <c r="AM750">
        <v>11</v>
      </c>
      <c r="AN750">
        <v>11</v>
      </c>
      <c r="AO750">
        <v>10</v>
      </c>
      <c r="AP750">
        <v>11</v>
      </c>
      <c r="AQ750">
        <v>11</v>
      </c>
      <c r="AR750">
        <v>11</v>
      </c>
      <c r="AS750">
        <v>10</v>
      </c>
      <c r="AT750">
        <v>10</v>
      </c>
      <c r="AU750">
        <v>10</v>
      </c>
      <c r="AV750">
        <v>10</v>
      </c>
      <c r="AW750">
        <v>10</v>
      </c>
      <c r="AX750">
        <v>10</v>
      </c>
      <c r="AY750">
        <v>10</v>
      </c>
      <c r="AZ750">
        <v>10</v>
      </c>
      <c r="BA750">
        <v>10</v>
      </c>
      <c r="BB750">
        <v>10</v>
      </c>
      <c r="BC750">
        <v>10</v>
      </c>
    </row>
    <row r="751" spans="2:55" x14ac:dyDescent="0.2">
      <c r="B751" t="s">
        <v>157</v>
      </c>
      <c r="C751">
        <v>16</v>
      </c>
      <c r="D751" t="s">
        <v>107</v>
      </c>
      <c r="E751">
        <v>30</v>
      </c>
      <c r="F751">
        <v>115</v>
      </c>
      <c r="G751">
        <v>10</v>
      </c>
      <c r="H751">
        <v>10</v>
      </c>
      <c r="I751">
        <v>11</v>
      </c>
      <c r="J751">
        <v>11</v>
      </c>
      <c r="K751">
        <v>11</v>
      </c>
      <c r="L751">
        <v>10</v>
      </c>
      <c r="M751">
        <v>11</v>
      </c>
      <c r="N751">
        <v>10</v>
      </c>
      <c r="O751">
        <v>11</v>
      </c>
      <c r="P751">
        <v>11</v>
      </c>
      <c r="Q751">
        <v>11</v>
      </c>
      <c r="R751">
        <v>11</v>
      </c>
      <c r="S751">
        <v>11</v>
      </c>
      <c r="T751">
        <v>11</v>
      </c>
      <c r="U751">
        <v>11</v>
      </c>
      <c r="V751">
        <v>10</v>
      </c>
      <c r="W751">
        <v>10</v>
      </c>
      <c r="X751">
        <v>11</v>
      </c>
      <c r="Y751">
        <v>10</v>
      </c>
      <c r="Z751">
        <v>12</v>
      </c>
      <c r="AA751">
        <v>12</v>
      </c>
      <c r="AB751">
        <v>12</v>
      </c>
      <c r="AC751">
        <v>10</v>
      </c>
      <c r="AD751">
        <v>10</v>
      </c>
      <c r="AE751">
        <v>11</v>
      </c>
      <c r="AF751">
        <v>11</v>
      </c>
      <c r="AG751">
        <v>12</v>
      </c>
      <c r="AH751">
        <v>11</v>
      </c>
      <c r="AI751">
        <v>11</v>
      </c>
      <c r="AJ751">
        <v>11</v>
      </c>
      <c r="AK751">
        <v>11</v>
      </c>
      <c r="AL751">
        <v>11</v>
      </c>
      <c r="AM751">
        <v>11</v>
      </c>
      <c r="AN751">
        <v>10</v>
      </c>
      <c r="AO751">
        <v>11</v>
      </c>
      <c r="AP751">
        <v>11</v>
      </c>
      <c r="AQ751">
        <v>12</v>
      </c>
      <c r="AR751">
        <v>12</v>
      </c>
      <c r="AS751">
        <v>10</v>
      </c>
      <c r="AT751">
        <v>10</v>
      </c>
      <c r="AU751">
        <v>10</v>
      </c>
      <c r="AV751">
        <v>10</v>
      </c>
      <c r="AW751">
        <v>10</v>
      </c>
      <c r="AX751">
        <v>10</v>
      </c>
      <c r="AY751">
        <v>10</v>
      </c>
      <c r="AZ751">
        <v>10</v>
      </c>
      <c r="BA751">
        <v>10</v>
      </c>
      <c r="BB751">
        <v>10</v>
      </c>
      <c r="BC751">
        <v>10</v>
      </c>
    </row>
    <row r="752" spans="2:55" x14ac:dyDescent="0.2">
      <c r="B752" t="s">
        <v>157</v>
      </c>
      <c r="C752">
        <v>16</v>
      </c>
      <c r="D752" t="s">
        <v>107</v>
      </c>
      <c r="E752">
        <v>30</v>
      </c>
      <c r="F752">
        <v>116</v>
      </c>
      <c r="G752">
        <v>10</v>
      </c>
      <c r="H752">
        <v>10</v>
      </c>
      <c r="I752">
        <v>11</v>
      </c>
      <c r="J752">
        <v>11</v>
      </c>
      <c r="K752">
        <v>11</v>
      </c>
      <c r="L752">
        <v>11</v>
      </c>
      <c r="M752">
        <v>11</v>
      </c>
      <c r="N752">
        <v>11</v>
      </c>
      <c r="O752">
        <v>11</v>
      </c>
      <c r="P752">
        <v>11</v>
      </c>
      <c r="Q752">
        <v>11</v>
      </c>
      <c r="R752">
        <v>12</v>
      </c>
      <c r="S752">
        <v>11</v>
      </c>
      <c r="T752">
        <v>11</v>
      </c>
      <c r="U752">
        <v>11</v>
      </c>
      <c r="V752">
        <v>11</v>
      </c>
      <c r="W752">
        <v>10</v>
      </c>
      <c r="X752">
        <v>11</v>
      </c>
      <c r="Y752">
        <v>10</v>
      </c>
      <c r="Z752">
        <v>11</v>
      </c>
      <c r="AA752">
        <v>12</v>
      </c>
      <c r="AB752">
        <v>12</v>
      </c>
      <c r="AC752">
        <v>10</v>
      </c>
      <c r="AD752">
        <v>10</v>
      </c>
      <c r="AE752">
        <v>11</v>
      </c>
      <c r="AF752">
        <v>11</v>
      </c>
      <c r="AG752">
        <v>11</v>
      </c>
      <c r="AH752">
        <v>12</v>
      </c>
      <c r="AI752">
        <v>11</v>
      </c>
      <c r="AJ752">
        <v>11</v>
      </c>
      <c r="AK752">
        <v>11</v>
      </c>
      <c r="AL752">
        <v>11</v>
      </c>
      <c r="AM752">
        <v>11</v>
      </c>
      <c r="AN752">
        <v>11</v>
      </c>
      <c r="AO752">
        <v>10</v>
      </c>
      <c r="AP752">
        <v>12</v>
      </c>
      <c r="AQ752">
        <v>11</v>
      </c>
      <c r="AR752">
        <v>11</v>
      </c>
      <c r="AS752">
        <v>10</v>
      </c>
      <c r="AT752">
        <v>10</v>
      </c>
      <c r="AU752">
        <v>10</v>
      </c>
      <c r="AV752">
        <v>10</v>
      </c>
      <c r="AW752">
        <v>10</v>
      </c>
      <c r="AX752">
        <v>10</v>
      </c>
      <c r="AY752">
        <v>10</v>
      </c>
      <c r="AZ752">
        <v>10</v>
      </c>
      <c r="BA752">
        <v>10</v>
      </c>
      <c r="BB752">
        <v>10</v>
      </c>
      <c r="BC752">
        <v>10</v>
      </c>
    </row>
    <row r="753" spans="2:55" x14ac:dyDescent="0.2">
      <c r="B753" t="s">
        <v>157</v>
      </c>
      <c r="C753">
        <v>16</v>
      </c>
      <c r="D753" t="s">
        <v>107</v>
      </c>
      <c r="E753">
        <v>30</v>
      </c>
      <c r="F753">
        <v>116</v>
      </c>
      <c r="G753">
        <v>10</v>
      </c>
      <c r="H753">
        <v>10</v>
      </c>
      <c r="I753">
        <v>10</v>
      </c>
      <c r="J753">
        <v>11</v>
      </c>
      <c r="K753">
        <v>11</v>
      </c>
      <c r="L753">
        <v>10</v>
      </c>
      <c r="M753">
        <v>11</v>
      </c>
      <c r="N753">
        <v>10</v>
      </c>
      <c r="O753">
        <v>11</v>
      </c>
      <c r="P753">
        <v>10</v>
      </c>
      <c r="Q753">
        <v>11</v>
      </c>
      <c r="R753">
        <v>12</v>
      </c>
      <c r="S753">
        <v>11</v>
      </c>
      <c r="T753">
        <v>10</v>
      </c>
      <c r="U753">
        <v>11</v>
      </c>
      <c r="V753">
        <v>10</v>
      </c>
      <c r="W753">
        <v>10</v>
      </c>
      <c r="X753">
        <v>11</v>
      </c>
      <c r="Y753">
        <v>10</v>
      </c>
      <c r="Z753">
        <v>11</v>
      </c>
      <c r="AA753">
        <v>12</v>
      </c>
      <c r="AB753">
        <v>11</v>
      </c>
      <c r="AC753">
        <v>10</v>
      </c>
      <c r="AD753">
        <v>10</v>
      </c>
      <c r="AE753">
        <v>10</v>
      </c>
      <c r="AF753">
        <v>11</v>
      </c>
      <c r="AG753">
        <v>12</v>
      </c>
      <c r="AH753">
        <v>11</v>
      </c>
      <c r="AI753">
        <v>11</v>
      </c>
      <c r="AJ753">
        <v>11</v>
      </c>
      <c r="AK753">
        <v>12</v>
      </c>
      <c r="AL753">
        <v>11</v>
      </c>
      <c r="AM753">
        <v>11</v>
      </c>
      <c r="AN753">
        <v>11</v>
      </c>
      <c r="AO753">
        <v>11</v>
      </c>
      <c r="AP753">
        <v>11</v>
      </c>
      <c r="AQ753">
        <v>11</v>
      </c>
      <c r="AR753">
        <v>12</v>
      </c>
      <c r="AS753">
        <v>10</v>
      </c>
      <c r="AT753">
        <v>10</v>
      </c>
      <c r="AU753">
        <v>10</v>
      </c>
      <c r="AV753">
        <v>10</v>
      </c>
      <c r="AW753">
        <v>10</v>
      </c>
      <c r="AX753">
        <v>10</v>
      </c>
      <c r="AY753">
        <v>10</v>
      </c>
      <c r="AZ753">
        <v>10</v>
      </c>
      <c r="BA753">
        <v>10</v>
      </c>
      <c r="BB753">
        <v>10</v>
      </c>
      <c r="BC753">
        <v>10</v>
      </c>
    </row>
    <row r="754" spans="2:55" x14ac:dyDescent="0.2">
      <c r="B754" t="s">
        <v>157</v>
      </c>
      <c r="C754">
        <v>16</v>
      </c>
      <c r="D754" t="s">
        <v>107</v>
      </c>
      <c r="E754">
        <v>30</v>
      </c>
      <c r="F754">
        <v>117</v>
      </c>
      <c r="G754">
        <v>10</v>
      </c>
      <c r="H754">
        <v>10</v>
      </c>
      <c r="I754">
        <v>10</v>
      </c>
      <c r="J754">
        <v>11</v>
      </c>
      <c r="K754">
        <v>11</v>
      </c>
      <c r="L754">
        <v>11</v>
      </c>
      <c r="M754">
        <v>11</v>
      </c>
      <c r="N754">
        <v>11</v>
      </c>
      <c r="O754">
        <v>11</v>
      </c>
      <c r="P754">
        <v>10</v>
      </c>
      <c r="Q754">
        <v>10</v>
      </c>
      <c r="R754">
        <v>11</v>
      </c>
      <c r="S754">
        <v>10</v>
      </c>
      <c r="T754">
        <v>10</v>
      </c>
      <c r="U754">
        <v>11</v>
      </c>
      <c r="V754">
        <v>11</v>
      </c>
      <c r="W754">
        <v>10</v>
      </c>
      <c r="X754">
        <v>11</v>
      </c>
      <c r="Y754">
        <v>10</v>
      </c>
      <c r="Z754">
        <v>11</v>
      </c>
      <c r="AA754">
        <v>12</v>
      </c>
      <c r="AB754">
        <v>13</v>
      </c>
      <c r="AC754">
        <v>10</v>
      </c>
      <c r="AD754">
        <v>10</v>
      </c>
      <c r="AE754">
        <v>11</v>
      </c>
      <c r="AF754">
        <v>11</v>
      </c>
      <c r="AG754">
        <v>11</v>
      </c>
      <c r="AH754">
        <v>11</v>
      </c>
      <c r="AI754">
        <v>11</v>
      </c>
      <c r="AJ754">
        <v>11</v>
      </c>
      <c r="AK754">
        <v>12</v>
      </c>
      <c r="AL754">
        <v>12</v>
      </c>
      <c r="AM754">
        <v>12</v>
      </c>
      <c r="AN754">
        <v>10</v>
      </c>
      <c r="AO754">
        <v>11</v>
      </c>
      <c r="AP754">
        <v>11</v>
      </c>
      <c r="AQ754">
        <v>12</v>
      </c>
      <c r="AR754">
        <v>12</v>
      </c>
      <c r="AS754">
        <v>10</v>
      </c>
      <c r="AT754">
        <v>10</v>
      </c>
      <c r="AU754">
        <v>10</v>
      </c>
      <c r="AV754">
        <v>10</v>
      </c>
      <c r="AW754">
        <v>10</v>
      </c>
      <c r="AX754">
        <v>10</v>
      </c>
      <c r="AY754">
        <v>10</v>
      </c>
      <c r="AZ754">
        <v>10</v>
      </c>
      <c r="BA754">
        <v>10</v>
      </c>
      <c r="BB754">
        <v>10</v>
      </c>
      <c r="BC754">
        <v>10</v>
      </c>
    </row>
    <row r="755" spans="2:55" x14ac:dyDescent="0.2">
      <c r="B755" t="s">
        <v>158</v>
      </c>
      <c r="C755">
        <v>16</v>
      </c>
      <c r="D755" t="s">
        <v>107</v>
      </c>
      <c r="E755">
        <v>30</v>
      </c>
      <c r="F755">
        <v>108</v>
      </c>
      <c r="G755">
        <v>10</v>
      </c>
      <c r="H755">
        <v>10</v>
      </c>
      <c r="I755">
        <v>10</v>
      </c>
      <c r="J755">
        <v>10</v>
      </c>
      <c r="K755">
        <v>11</v>
      </c>
      <c r="L755">
        <v>10</v>
      </c>
      <c r="M755">
        <v>10</v>
      </c>
      <c r="N755">
        <v>10</v>
      </c>
      <c r="O755">
        <v>11</v>
      </c>
      <c r="P755">
        <v>10</v>
      </c>
      <c r="Q755">
        <v>10</v>
      </c>
      <c r="R755">
        <v>11</v>
      </c>
      <c r="S755">
        <v>11</v>
      </c>
      <c r="T755">
        <v>10</v>
      </c>
      <c r="U755">
        <v>10</v>
      </c>
      <c r="V755">
        <v>11</v>
      </c>
      <c r="W755">
        <v>10</v>
      </c>
      <c r="X755">
        <v>12</v>
      </c>
      <c r="Y755">
        <v>10</v>
      </c>
      <c r="Z755">
        <v>11</v>
      </c>
      <c r="AA755">
        <v>11</v>
      </c>
      <c r="AB755">
        <v>11</v>
      </c>
      <c r="AC755">
        <v>10</v>
      </c>
      <c r="AD755">
        <v>10</v>
      </c>
      <c r="AE755">
        <v>10</v>
      </c>
      <c r="AF755">
        <v>11</v>
      </c>
      <c r="AG755">
        <v>11</v>
      </c>
      <c r="AH755">
        <v>10</v>
      </c>
      <c r="AI755">
        <v>11</v>
      </c>
      <c r="AJ755">
        <v>11</v>
      </c>
      <c r="AK755">
        <v>11</v>
      </c>
      <c r="AL755">
        <v>11</v>
      </c>
      <c r="AM755">
        <v>11</v>
      </c>
      <c r="AN755">
        <v>10</v>
      </c>
      <c r="AO755">
        <v>11</v>
      </c>
      <c r="AP755">
        <v>11</v>
      </c>
      <c r="AQ755">
        <v>11</v>
      </c>
      <c r="AR755">
        <v>12</v>
      </c>
      <c r="AS755">
        <v>10</v>
      </c>
      <c r="AT755">
        <v>10</v>
      </c>
      <c r="AU755">
        <v>10</v>
      </c>
      <c r="AV755">
        <v>10</v>
      </c>
      <c r="AW755">
        <v>10</v>
      </c>
      <c r="AX755">
        <v>10</v>
      </c>
      <c r="AY755">
        <v>10</v>
      </c>
      <c r="AZ755">
        <v>10</v>
      </c>
      <c r="BA755">
        <v>10</v>
      </c>
      <c r="BB755">
        <v>10</v>
      </c>
      <c r="BC755">
        <v>10</v>
      </c>
    </row>
    <row r="756" spans="2:55" x14ac:dyDescent="0.2">
      <c r="B756" t="s">
        <v>158</v>
      </c>
      <c r="C756">
        <v>16</v>
      </c>
      <c r="D756" t="s">
        <v>107</v>
      </c>
      <c r="E756">
        <v>27</v>
      </c>
      <c r="F756">
        <v>108</v>
      </c>
      <c r="G756">
        <v>10</v>
      </c>
      <c r="H756">
        <v>10</v>
      </c>
      <c r="I756">
        <v>10</v>
      </c>
      <c r="J756">
        <v>10</v>
      </c>
      <c r="K756">
        <v>10</v>
      </c>
      <c r="L756">
        <v>10</v>
      </c>
      <c r="M756">
        <v>10</v>
      </c>
      <c r="N756">
        <v>10</v>
      </c>
      <c r="O756">
        <v>10</v>
      </c>
      <c r="P756">
        <v>11</v>
      </c>
      <c r="Q756">
        <v>10</v>
      </c>
      <c r="R756">
        <v>11</v>
      </c>
      <c r="S756">
        <v>10</v>
      </c>
      <c r="T756">
        <v>10</v>
      </c>
      <c r="U756">
        <v>10</v>
      </c>
      <c r="V756">
        <v>11</v>
      </c>
      <c r="W756">
        <v>10</v>
      </c>
      <c r="X756">
        <v>11</v>
      </c>
      <c r="Y756">
        <v>10</v>
      </c>
      <c r="Z756">
        <v>10</v>
      </c>
      <c r="AA756">
        <v>12</v>
      </c>
      <c r="AB756">
        <v>11</v>
      </c>
      <c r="AC756">
        <v>10</v>
      </c>
      <c r="AD756">
        <v>10</v>
      </c>
      <c r="AE756">
        <v>10</v>
      </c>
      <c r="AF756">
        <v>10</v>
      </c>
      <c r="AG756">
        <v>12</v>
      </c>
      <c r="AH756">
        <v>11</v>
      </c>
      <c r="AI756">
        <v>11</v>
      </c>
      <c r="AJ756">
        <v>10</v>
      </c>
      <c r="AK756">
        <v>11</v>
      </c>
      <c r="AL756">
        <v>11</v>
      </c>
      <c r="AM756">
        <v>11</v>
      </c>
      <c r="AN756">
        <v>10</v>
      </c>
      <c r="AO756">
        <v>11</v>
      </c>
      <c r="AP756">
        <v>11</v>
      </c>
      <c r="AQ756">
        <v>11</v>
      </c>
      <c r="AR756">
        <v>12</v>
      </c>
      <c r="AS756">
        <v>10</v>
      </c>
      <c r="AT756">
        <v>10</v>
      </c>
      <c r="AU756">
        <v>10</v>
      </c>
      <c r="AV756">
        <v>10</v>
      </c>
      <c r="AW756">
        <v>10</v>
      </c>
      <c r="AX756">
        <v>10</v>
      </c>
      <c r="AY756">
        <v>10</v>
      </c>
      <c r="AZ756">
        <v>10</v>
      </c>
      <c r="BA756">
        <v>10</v>
      </c>
      <c r="BB756">
        <v>10</v>
      </c>
      <c r="BC756">
        <v>10</v>
      </c>
    </row>
    <row r="757" spans="2:55" x14ac:dyDescent="0.2">
      <c r="B757" t="s">
        <v>158</v>
      </c>
      <c r="C757">
        <v>16</v>
      </c>
      <c r="D757" t="s">
        <v>107</v>
      </c>
      <c r="E757">
        <v>30</v>
      </c>
      <c r="F757">
        <v>109</v>
      </c>
      <c r="G757">
        <v>10</v>
      </c>
      <c r="H757">
        <v>10</v>
      </c>
      <c r="I757">
        <v>10</v>
      </c>
      <c r="J757">
        <v>10</v>
      </c>
      <c r="K757">
        <v>10</v>
      </c>
      <c r="L757">
        <v>10</v>
      </c>
      <c r="M757">
        <v>10</v>
      </c>
      <c r="N757">
        <v>10</v>
      </c>
      <c r="O757">
        <v>11</v>
      </c>
      <c r="P757">
        <v>10</v>
      </c>
      <c r="Q757">
        <v>10</v>
      </c>
      <c r="R757">
        <v>11</v>
      </c>
      <c r="S757">
        <v>11</v>
      </c>
      <c r="T757">
        <v>10</v>
      </c>
      <c r="U757">
        <v>11</v>
      </c>
      <c r="V757">
        <v>10</v>
      </c>
      <c r="W757">
        <v>10</v>
      </c>
      <c r="X757">
        <v>11</v>
      </c>
      <c r="Y757">
        <v>10</v>
      </c>
      <c r="Z757">
        <v>11</v>
      </c>
      <c r="AA757">
        <v>11</v>
      </c>
      <c r="AB757">
        <v>11</v>
      </c>
      <c r="AC757">
        <v>10</v>
      </c>
      <c r="AD757">
        <v>10</v>
      </c>
      <c r="AE757">
        <v>10</v>
      </c>
      <c r="AF757">
        <v>11</v>
      </c>
      <c r="AG757">
        <v>11</v>
      </c>
      <c r="AH757">
        <v>11</v>
      </c>
      <c r="AI757">
        <v>12</v>
      </c>
      <c r="AJ757">
        <v>10</v>
      </c>
      <c r="AK757">
        <v>11</v>
      </c>
      <c r="AL757">
        <v>11</v>
      </c>
      <c r="AM757">
        <v>11</v>
      </c>
      <c r="AN757">
        <v>10</v>
      </c>
      <c r="AO757">
        <v>11</v>
      </c>
      <c r="AP757">
        <v>11</v>
      </c>
      <c r="AQ757">
        <v>11</v>
      </c>
      <c r="AR757">
        <v>12</v>
      </c>
      <c r="AS757">
        <v>10</v>
      </c>
      <c r="AT757">
        <v>10</v>
      </c>
      <c r="AU757">
        <v>10</v>
      </c>
      <c r="AV757">
        <v>10</v>
      </c>
      <c r="AW757">
        <v>10</v>
      </c>
      <c r="AX757">
        <v>10</v>
      </c>
      <c r="AY757">
        <v>10</v>
      </c>
      <c r="AZ757">
        <v>10</v>
      </c>
      <c r="BA757">
        <v>10</v>
      </c>
      <c r="BB757">
        <v>10</v>
      </c>
      <c r="BC757">
        <v>10</v>
      </c>
    </row>
    <row r="758" spans="2:55" x14ac:dyDescent="0.2">
      <c r="B758" t="s">
        <v>158</v>
      </c>
      <c r="C758">
        <v>16</v>
      </c>
      <c r="D758" t="s">
        <v>107</v>
      </c>
      <c r="E758">
        <v>28</v>
      </c>
      <c r="F758">
        <v>111</v>
      </c>
      <c r="G758">
        <v>10</v>
      </c>
      <c r="H758">
        <v>10</v>
      </c>
      <c r="I758">
        <v>10</v>
      </c>
      <c r="J758">
        <v>10</v>
      </c>
      <c r="K758">
        <v>10</v>
      </c>
      <c r="L758">
        <v>10</v>
      </c>
      <c r="M758">
        <v>10</v>
      </c>
      <c r="N758">
        <v>10</v>
      </c>
      <c r="O758">
        <v>11</v>
      </c>
      <c r="P758">
        <v>11</v>
      </c>
      <c r="Q758">
        <v>10</v>
      </c>
      <c r="R758">
        <v>12</v>
      </c>
      <c r="S758">
        <v>11</v>
      </c>
      <c r="T758">
        <v>10</v>
      </c>
      <c r="U758">
        <v>11</v>
      </c>
      <c r="V758">
        <v>10</v>
      </c>
      <c r="W758">
        <v>10</v>
      </c>
      <c r="X758">
        <v>11</v>
      </c>
      <c r="Y758">
        <v>10</v>
      </c>
      <c r="Z758">
        <v>11</v>
      </c>
      <c r="AA758">
        <v>12</v>
      </c>
      <c r="AB758">
        <v>11</v>
      </c>
      <c r="AC758">
        <v>10</v>
      </c>
      <c r="AD758">
        <v>10</v>
      </c>
      <c r="AE758">
        <v>11</v>
      </c>
      <c r="AF758">
        <v>10</v>
      </c>
      <c r="AG758">
        <v>11</v>
      </c>
      <c r="AH758">
        <v>10</v>
      </c>
      <c r="AI758">
        <v>11</v>
      </c>
      <c r="AJ758">
        <v>10</v>
      </c>
      <c r="AK758">
        <v>10</v>
      </c>
      <c r="AL758">
        <v>12</v>
      </c>
      <c r="AM758">
        <v>12</v>
      </c>
      <c r="AN758">
        <v>10</v>
      </c>
      <c r="AO758">
        <v>11</v>
      </c>
      <c r="AP758">
        <v>11</v>
      </c>
      <c r="AQ758">
        <v>12</v>
      </c>
      <c r="AR758">
        <v>12</v>
      </c>
      <c r="AS758">
        <v>10</v>
      </c>
      <c r="AT758">
        <v>10</v>
      </c>
      <c r="AU758">
        <v>10</v>
      </c>
      <c r="AV758">
        <v>10</v>
      </c>
      <c r="AW758">
        <v>10</v>
      </c>
      <c r="AX758">
        <v>10</v>
      </c>
      <c r="AY758">
        <v>10</v>
      </c>
      <c r="AZ758">
        <v>10</v>
      </c>
      <c r="BA758">
        <v>10</v>
      </c>
      <c r="BB758">
        <v>10</v>
      </c>
      <c r="BC758">
        <v>10</v>
      </c>
    </row>
    <row r="759" spans="2:55" x14ac:dyDescent="0.2">
      <c r="B759" t="s">
        <v>158</v>
      </c>
      <c r="C759">
        <v>16</v>
      </c>
      <c r="D759" t="s">
        <v>107</v>
      </c>
      <c r="E759">
        <v>30</v>
      </c>
      <c r="F759">
        <v>111</v>
      </c>
      <c r="G759">
        <v>10</v>
      </c>
      <c r="H759">
        <v>10</v>
      </c>
      <c r="I759">
        <v>10</v>
      </c>
      <c r="J759">
        <v>11</v>
      </c>
      <c r="K759">
        <v>10</v>
      </c>
      <c r="L759">
        <v>10</v>
      </c>
      <c r="M759">
        <v>11</v>
      </c>
      <c r="N759">
        <v>10</v>
      </c>
      <c r="O759">
        <v>11</v>
      </c>
      <c r="P759">
        <v>10</v>
      </c>
      <c r="Q759">
        <v>10</v>
      </c>
      <c r="R759">
        <v>11</v>
      </c>
      <c r="S759">
        <v>10</v>
      </c>
      <c r="T759">
        <v>10</v>
      </c>
      <c r="U759">
        <v>10</v>
      </c>
      <c r="V759">
        <v>10</v>
      </c>
      <c r="W759">
        <v>10</v>
      </c>
      <c r="X759">
        <v>11</v>
      </c>
      <c r="Y759">
        <v>10</v>
      </c>
      <c r="Z759">
        <v>10</v>
      </c>
      <c r="AA759">
        <v>12</v>
      </c>
      <c r="AB759">
        <v>11</v>
      </c>
      <c r="AC759">
        <v>10</v>
      </c>
      <c r="AD759">
        <v>10</v>
      </c>
      <c r="AE759">
        <v>11</v>
      </c>
      <c r="AF759">
        <v>11</v>
      </c>
      <c r="AG759">
        <v>12</v>
      </c>
      <c r="AH759">
        <v>11</v>
      </c>
      <c r="AI759">
        <v>11</v>
      </c>
      <c r="AJ759">
        <v>10</v>
      </c>
      <c r="AK759">
        <v>11</v>
      </c>
      <c r="AL759">
        <v>11</v>
      </c>
      <c r="AM759">
        <v>11</v>
      </c>
      <c r="AN759">
        <v>10</v>
      </c>
      <c r="AO759">
        <v>11</v>
      </c>
      <c r="AP759">
        <v>11</v>
      </c>
      <c r="AQ759">
        <v>11</v>
      </c>
      <c r="AR759">
        <v>11</v>
      </c>
      <c r="AS759">
        <v>10</v>
      </c>
      <c r="AT759">
        <v>10</v>
      </c>
      <c r="AU759">
        <v>10</v>
      </c>
      <c r="AV759">
        <v>10</v>
      </c>
      <c r="AW759">
        <v>10</v>
      </c>
      <c r="AX759">
        <v>10</v>
      </c>
      <c r="AY759">
        <v>10</v>
      </c>
      <c r="AZ759">
        <v>10</v>
      </c>
      <c r="BA759">
        <v>10</v>
      </c>
      <c r="BB759">
        <v>10</v>
      </c>
      <c r="BC759">
        <v>10</v>
      </c>
    </row>
    <row r="760" spans="2:55" x14ac:dyDescent="0.2">
      <c r="B760" t="s">
        <v>158</v>
      </c>
      <c r="C760">
        <v>16</v>
      </c>
      <c r="D760" t="s">
        <v>107</v>
      </c>
      <c r="E760">
        <v>30</v>
      </c>
      <c r="F760">
        <v>113</v>
      </c>
      <c r="G760">
        <v>10</v>
      </c>
      <c r="H760">
        <v>10</v>
      </c>
      <c r="I760">
        <v>10</v>
      </c>
      <c r="J760">
        <v>10</v>
      </c>
      <c r="K760">
        <v>10</v>
      </c>
      <c r="L760">
        <v>10</v>
      </c>
      <c r="M760">
        <v>11</v>
      </c>
      <c r="N760">
        <v>10</v>
      </c>
      <c r="O760">
        <v>11</v>
      </c>
      <c r="P760">
        <v>10</v>
      </c>
      <c r="Q760">
        <v>10</v>
      </c>
      <c r="R760">
        <v>11</v>
      </c>
      <c r="S760">
        <v>11</v>
      </c>
      <c r="T760">
        <v>10</v>
      </c>
      <c r="U760">
        <v>11</v>
      </c>
      <c r="V760">
        <v>11</v>
      </c>
      <c r="W760">
        <v>10</v>
      </c>
      <c r="X760">
        <v>11</v>
      </c>
      <c r="Y760">
        <v>11</v>
      </c>
      <c r="Z760">
        <v>11</v>
      </c>
      <c r="AA760">
        <v>12</v>
      </c>
      <c r="AB760">
        <v>11</v>
      </c>
      <c r="AC760">
        <v>10</v>
      </c>
      <c r="AD760">
        <v>11</v>
      </c>
      <c r="AE760">
        <v>11</v>
      </c>
      <c r="AF760">
        <v>10</v>
      </c>
      <c r="AG760">
        <v>12</v>
      </c>
      <c r="AH760">
        <v>11</v>
      </c>
      <c r="AI760">
        <v>11</v>
      </c>
      <c r="AJ760">
        <v>11</v>
      </c>
      <c r="AK760">
        <v>11</v>
      </c>
      <c r="AL760">
        <v>11</v>
      </c>
      <c r="AM760">
        <v>11</v>
      </c>
      <c r="AN760">
        <v>10</v>
      </c>
      <c r="AO760">
        <v>11</v>
      </c>
      <c r="AP760">
        <v>11</v>
      </c>
      <c r="AQ760">
        <v>11</v>
      </c>
      <c r="AR760">
        <v>12</v>
      </c>
      <c r="AS760">
        <v>10</v>
      </c>
      <c r="AT760">
        <v>10</v>
      </c>
      <c r="AU760">
        <v>10</v>
      </c>
      <c r="AV760">
        <v>10</v>
      </c>
      <c r="AW760">
        <v>10</v>
      </c>
      <c r="AX760">
        <v>10</v>
      </c>
      <c r="AY760">
        <v>10</v>
      </c>
      <c r="AZ760">
        <v>10</v>
      </c>
      <c r="BA760">
        <v>10</v>
      </c>
      <c r="BB760">
        <v>10</v>
      </c>
      <c r="BC760">
        <v>10</v>
      </c>
    </row>
    <row r="761" spans="2:55" x14ac:dyDescent="0.2">
      <c r="B761" t="s">
        <v>158</v>
      </c>
      <c r="C761">
        <v>16</v>
      </c>
      <c r="D761" t="s">
        <v>107</v>
      </c>
      <c r="E761">
        <v>30</v>
      </c>
      <c r="F761">
        <v>113</v>
      </c>
      <c r="G761">
        <v>10</v>
      </c>
      <c r="H761">
        <v>10</v>
      </c>
      <c r="I761">
        <v>10</v>
      </c>
      <c r="J761">
        <v>11</v>
      </c>
      <c r="K761">
        <v>11</v>
      </c>
      <c r="L761">
        <v>10</v>
      </c>
      <c r="M761">
        <v>10</v>
      </c>
      <c r="N761">
        <v>10</v>
      </c>
      <c r="O761">
        <v>11</v>
      </c>
      <c r="P761">
        <v>10</v>
      </c>
      <c r="Q761">
        <v>10</v>
      </c>
      <c r="R761">
        <v>12</v>
      </c>
      <c r="S761">
        <v>11</v>
      </c>
      <c r="T761">
        <v>10</v>
      </c>
      <c r="U761">
        <v>10</v>
      </c>
      <c r="V761">
        <v>10</v>
      </c>
      <c r="W761">
        <v>10</v>
      </c>
      <c r="X761">
        <v>11</v>
      </c>
      <c r="Y761">
        <v>10</v>
      </c>
      <c r="Z761">
        <v>11</v>
      </c>
      <c r="AA761">
        <v>11</v>
      </c>
      <c r="AB761">
        <v>12</v>
      </c>
      <c r="AC761">
        <v>10</v>
      </c>
      <c r="AD761">
        <v>10</v>
      </c>
      <c r="AE761">
        <v>11</v>
      </c>
      <c r="AF761">
        <v>11</v>
      </c>
      <c r="AG761">
        <v>12</v>
      </c>
      <c r="AH761">
        <v>10</v>
      </c>
      <c r="AI761">
        <v>11</v>
      </c>
      <c r="AJ761">
        <v>10</v>
      </c>
      <c r="AK761">
        <v>11</v>
      </c>
      <c r="AL761">
        <v>11</v>
      </c>
      <c r="AM761">
        <v>11</v>
      </c>
      <c r="AN761">
        <v>10</v>
      </c>
      <c r="AO761">
        <v>11</v>
      </c>
      <c r="AP761">
        <v>11</v>
      </c>
      <c r="AQ761">
        <v>12</v>
      </c>
      <c r="AR761">
        <v>11</v>
      </c>
      <c r="AS761">
        <v>10</v>
      </c>
      <c r="AT761">
        <v>10</v>
      </c>
      <c r="AU761">
        <v>10</v>
      </c>
      <c r="AV761">
        <v>10</v>
      </c>
      <c r="AW761">
        <v>10</v>
      </c>
      <c r="AX761">
        <v>10</v>
      </c>
      <c r="AY761">
        <v>10</v>
      </c>
      <c r="AZ761">
        <v>10</v>
      </c>
      <c r="BA761">
        <v>10</v>
      </c>
      <c r="BB761">
        <v>10</v>
      </c>
      <c r="BC761">
        <v>10</v>
      </c>
    </row>
    <row r="762" spans="2:55" x14ac:dyDescent="0.2">
      <c r="B762" t="s">
        <v>158</v>
      </c>
      <c r="C762">
        <v>16</v>
      </c>
      <c r="D762" t="s">
        <v>107</v>
      </c>
      <c r="E762">
        <v>29</v>
      </c>
      <c r="F762">
        <v>113</v>
      </c>
      <c r="G762">
        <v>10</v>
      </c>
      <c r="H762">
        <v>10</v>
      </c>
      <c r="I762">
        <v>10</v>
      </c>
      <c r="J762">
        <v>10</v>
      </c>
      <c r="K762">
        <v>11</v>
      </c>
      <c r="L762">
        <v>10</v>
      </c>
      <c r="M762">
        <v>10</v>
      </c>
      <c r="N762">
        <v>10</v>
      </c>
      <c r="O762">
        <v>11</v>
      </c>
      <c r="P762">
        <v>10</v>
      </c>
      <c r="Q762">
        <v>10</v>
      </c>
      <c r="R762">
        <v>11</v>
      </c>
      <c r="S762">
        <v>11</v>
      </c>
      <c r="T762">
        <v>10</v>
      </c>
      <c r="U762">
        <v>11</v>
      </c>
      <c r="V762">
        <v>11</v>
      </c>
      <c r="W762">
        <v>10</v>
      </c>
      <c r="X762">
        <v>11</v>
      </c>
      <c r="Y762">
        <v>10</v>
      </c>
      <c r="Z762">
        <v>11</v>
      </c>
      <c r="AA762">
        <v>11</v>
      </c>
      <c r="AB762">
        <v>11</v>
      </c>
      <c r="AC762">
        <v>10</v>
      </c>
      <c r="AD762">
        <v>10</v>
      </c>
      <c r="AE762">
        <v>11</v>
      </c>
      <c r="AF762">
        <v>11</v>
      </c>
      <c r="AG762">
        <v>11</v>
      </c>
      <c r="AH762">
        <v>11</v>
      </c>
      <c r="AI762">
        <v>11</v>
      </c>
      <c r="AJ762">
        <v>11</v>
      </c>
      <c r="AK762">
        <v>11</v>
      </c>
      <c r="AL762">
        <v>11</v>
      </c>
      <c r="AM762">
        <v>11</v>
      </c>
      <c r="AN762">
        <v>11</v>
      </c>
      <c r="AO762">
        <v>11</v>
      </c>
      <c r="AP762">
        <v>11</v>
      </c>
      <c r="AQ762">
        <v>11</v>
      </c>
      <c r="AR762">
        <v>12</v>
      </c>
      <c r="AS762">
        <v>10</v>
      </c>
      <c r="AT762">
        <v>10</v>
      </c>
      <c r="AU762">
        <v>10</v>
      </c>
      <c r="AV762">
        <v>10</v>
      </c>
      <c r="AW762">
        <v>10</v>
      </c>
      <c r="AX762">
        <v>10</v>
      </c>
      <c r="AY762">
        <v>10</v>
      </c>
      <c r="AZ762">
        <v>10</v>
      </c>
      <c r="BA762">
        <v>10</v>
      </c>
      <c r="BB762">
        <v>10</v>
      </c>
      <c r="BC762">
        <v>10</v>
      </c>
    </row>
    <row r="763" spans="2:55" x14ac:dyDescent="0.2">
      <c r="B763" t="s">
        <v>158</v>
      </c>
      <c r="C763">
        <v>16</v>
      </c>
      <c r="D763" t="s">
        <v>107</v>
      </c>
      <c r="E763">
        <v>30</v>
      </c>
      <c r="F763">
        <v>113</v>
      </c>
      <c r="G763">
        <v>10</v>
      </c>
      <c r="H763">
        <v>10</v>
      </c>
      <c r="I763">
        <v>10</v>
      </c>
      <c r="J763">
        <v>10</v>
      </c>
      <c r="K763">
        <v>11</v>
      </c>
      <c r="L763">
        <v>10</v>
      </c>
      <c r="M763">
        <v>10</v>
      </c>
      <c r="N763">
        <v>10</v>
      </c>
      <c r="O763">
        <v>11</v>
      </c>
      <c r="P763">
        <v>10</v>
      </c>
      <c r="Q763">
        <v>10</v>
      </c>
      <c r="R763">
        <v>12</v>
      </c>
      <c r="S763">
        <v>10</v>
      </c>
      <c r="T763">
        <v>10</v>
      </c>
      <c r="U763">
        <v>10</v>
      </c>
      <c r="V763">
        <v>10</v>
      </c>
      <c r="W763">
        <v>10</v>
      </c>
      <c r="X763">
        <v>11</v>
      </c>
      <c r="Y763">
        <v>10</v>
      </c>
      <c r="Z763">
        <v>11</v>
      </c>
      <c r="AA763">
        <v>12</v>
      </c>
      <c r="AB763">
        <v>12</v>
      </c>
      <c r="AC763">
        <v>10</v>
      </c>
      <c r="AD763">
        <v>11</v>
      </c>
      <c r="AE763">
        <v>11</v>
      </c>
      <c r="AF763">
        <v>11</v>
      </c>
      <c r="AG763">
        <v>12</v>
      </c>
      <c r="AH763">
        <v>10</v>
      </c>
      <c r="AI763">
        <v>11</v>
      </c>
      <c r="AJ763">
        <v>11</v>
      </c>
      <c r="AK763">
        <v>11</v>
      </c>
      <c r="AL763">
        <v>11</v>
      </c>
      <c r="AM763">
        <v>11</v>
      </c>
      <c r="AN763">
        <v>10</v>
      </c>
      <c r="AO763">
        <v>11</v>
      </c>
      <c r="AP763">
        <v>11</v>
      </c>
      <c r="AQ763">
        <v>11</v>
      </c>
      <c r="AR763">
        <v>11</v>
      </c>
      <c r="AS763">
        <v>10</v>
      </c>
      <c r="AT763">
        <v>10</v>
      </c>
      <c r="AU763">
        <v>10</v>
      </c>
      <c r="AV763">
        <v>10</v>
      </c>
      <c r="AW763">
        <v>10</v>
      </c>
      <c r="AX763">
        <v>10</v>
      </c>
      <c r="AY763">
        <v>10</v>
      </c>
      <c r="AZ763">
        <v>10</v>
      </c>
      <c r="BA763">
        <v>10</v>
      </c>
      <c r="BB763">
        <v>10</v>
      </c>
      <c r="BC763">
        <v>10</v>
      </c>
    </row>
    <row r="764" spans="2:55" x14ac:dyDescent="0.2">
      <c r="B764" t="s">
        <v>158</v>
      </c>
      <c r="C764">
        <v>16</v>
      </c>
      <c r="D764" t="s">
        <v>107</v>
      </c>
      <c r="E764">
        <v>30</v>
      </c>
      <c r="F764">
        <v>114</v>
      </c>
      <c r="G764">
        <v>10</v>
      </c>
      <c r="H764">
        <v>10</v>
      </c>
      <c r="I764">
        <v>10</v>
      </c>
      <c r="J764">
        <v>11</v>
      </c>
      <c r="K764">
        <v>10</v>
      </c>
      <c r="L764">
        <v>11</v>
      </c>
      <c r="M764">
        <v>11</v>
      </c>
      <c r="N764">
        <v>10</v>
      </c>
      <c r="O764">
        <v>11</v>
      </c>
      <c r="P764">
        <v>10</v>
      </c>
      <c r="Q764">
        <v>11</v>
      </c>
      <c r="R764">
        <v>11</v>
      </c>
      <c r="S764">
        <v>11</v>
      </c>
      <c r="T764">
        <v>10</v>
      </c>
      <c r="U764">
        <v>11</v>
      </c>
      <c r="V764">
        <v>11</v>
      </c>
      <c r="W764">
        <v>10</v>
      </c>
      <c r="X764">
        <v>12</v>
      </c>
      <c r="Y764">
        <v>10</v>
      </c>
      <c r="Z764">
        <v>10</v>
      </c>
      <c r="AA764">
        <v>11</v>
      </c>
      <c r="AB764">
        <v>11</v>
      </c>
      <c r="AC764">
        <v>10</v>
      </c>
      <c r="AD764">
        <v>11</v>
      </c>
      <c r="AE764">
        <v>11</v>
      </c>
      <c r="AF764">
        <v>11</v>
      </c>
      <c r="AG764">
        <v>12</v>
      </c>
      <c r="AH764">
        <v>11</v>
      </c>
      <c r="AI764">
        <v>11</v>
      </c>
      <c r="AJ764">
        <v>11</v>
      </c>
      <c r="AK764">
        <v>11</v>
      </c>
      <c r="AL764">
        <v>12</v>
      </c>
      <c r="AM764">
        <v>11</v>
      </c>
      <c r="AN764">
        <v>11</v>
      </c>
      <c r="AO764">
        <v>11</v>
      </c>
      <c r="AP764">
        <v>11</v>
      </c>
      <c r="AQ764">
        <v>12</v>
      </c>
      <c r="AR764">
        <v>12</v>
      </c>
      <c r="AS764">
        <v>10</v>
      </c>
      <c r="AT764">
        <v>10</v>
      </c>
      <c r="AU764">
        <v>10</v>
      </c>
      <c r="AV764">
        <v>10</v>
      </c>
      <c r="AW764">
        <v>10</v>
      </c>
      <c r="AX764">
        <v>10</v>
      </c>
      <c r="AY764">
        <v>10</v>
      </c>
      <c r="AZ764">
        <v>10</v>
      </c>
      <c r="BA764">
        <v>10</v>
      </c>
      <c r="BB764">
        <v>10</v>
      </c>
      <c r="BC764">
        <v>10</v>
      </c>
    </row>
    <row r="765" spans="2:55" x14ac:dyDescent="0.2">
      <c r="B765" t="s">
        <v>159</v>
      </c>
      <c r="C765">
        <v>16</v>
      </c>
      <c r="D765" t="s">
        <v>116</v>
      </c>
      <c r="E765">
        <v>30</v>
      </c>
      <c r="F765">
        <v>112</v>
      </c>
      <c r="G765">
        <v>10</v>
      </c>
      <c r="H765">
        <v>10</v>
      </c>
      <c r="I765">
        <v>10</v>
      </c>
      <c r="J765">
        <v>11</v>
      </c>
      <c r="K765">
        <v>10</v>
      </c>
      <c r="L765">
        <v>10</v>
      </c>
      <c r="M765">
        <v>11</v>
      </c>
      <c r="N765">
        <v>10</v>
      </c>
      <c r="O765">
        <v>11</v>
      </c>
      <c r="P765">
        <v>11</v>
      </c>
      <c r="Q765">
        <v>12</v>
      </c>
      <c r="R765">
        <v>12</v>
      </c>
      <c r="S765">
        <v>10</v>
      </c>
      <c r="T765">
        <v>10</v>
      </c>
      <c r="U765">
        <v>11</v>
      </c>
      <c r="V765">
        <v>10</v>
      </c>
      <c r="W765">
        <v>10</v>
      </c>
      <c r="X765">
        <v>11</v>
      </c>
      <c r="Y765">
        <v>10</v>
      </c>
      <c r="Z765">
        <v>10</v>
      </c>
      <c r="AA765">
        <v>12</v>
      </c>
      <c r="AB765">
        <v>11</v>
      </c>
      <c r="AC765">
        <v>10</v>
      </c>
      <c r="AD765">
        <v>10</v>
      </c>
      <c r="AE765">
        <v>11</v>
      </c>
      <c r="AF765">
        <v>11</v>
      </c>
      <c r="AG765">
        <v>11</v>
      </c>
      <c r="AH765">
        <v>10</v>
      </c>
      <c r="AI765">
        <v>12</v>
      </c>
      <c r="AJ765">
        <v>11</v>
      </c>
      <c r="AK765">
        <v>11</v>
      </c>
      <c r="AL765">
        <v>11</v>
      </c>
      <c r="AM765">
        <v>11</v>
      </c>
      <c r="AN765">
        <v>10</v>
      </c>
      <c r="AO765">
        <v>11</v>
      </c>
      <c r="AP765">
        <v>11</v>
      </c>
      <c r="AQ765">
        <v>11</v>
      </c>
      <c r="AR765">
        <v>12</v>
      </c>
      <c r="AS765">
        <v>10</v>
      </c>
      <c r="AT765">
        <v>10</v>
      </c>
      <c r="AU765">
        <v>10</v>
      </c>
      <c r="AV765">
        <v>10</v>
      </c>
      <c r="AW765">
        <v>10</v>
      </c>
      <c r="AX765">
        <v>10</v>
      </c>
      <c r="AY765">
        <v>10</v>
      </c>
      <c r="AZ765">
        <v>10</v>
      </c>
      <c r="BA765">
        <v>10</v>
      </c>
      <c r="BB765">
        <v>10</v>
      </c>
      <c r="BC765">
        <v>10</v>
      </c>
    </row>
    <row r="766" spans="2:55" x14ac:dyDescent="0.2">
      <c r="B766" t="s">
        <v>159</v>
      </c>
      <c r="C766">
        <v>16</v>
      </c>
      <c r="D766" t="s">
        <v>116</v>
      </c>
      <c r="E766">
        <v>28</v>
      </c>
      <c r="F766">
        <v>113</v>
      </c>
      <c r="G766">
        <v>10</v>
      </c>
      <c r="H766">
        <v>10</v>
      </c>
      <c r="I766">
        <v>10</v>
      </c>
      <c r="J766">
        <v>11</v>
      </c>
      <c r="K766">
        <v>11</v>
      </c>
      <c r="L766">
        <v>10</v>
      </c>
      <c r="M766">
        <v>11</v>
      </c>
      <c r="N766">
        <v>10</v>
      </c>
      <c r="O766">
        <v>11</v>
      </c>
      <c r="P766">
        <v>11</v>
      </c>
      <c r="Q766">
        <v>12</v>
      </c>
      <c r="R766">
        <v>11</v>
      </c>
      <c r="S766">
        <v>11</v>
      </c>
      <c r="T766">
        <v>10</v>
      </c>
      <c r="U766">
        <v>10</v>
      </c>
      <c r="V766">
        <v>10</v>
      </c>
      <c r="W766">
        <v>10</v>
      </c>
      <c r="X766">
        <v>11</v>
      </c>
      <c r="Y766">
        <v>10</v>
      </c>
      <c r="Z766">
        <v>11</v>
      </c>
      <c r="AA766">
        <v>12</v>
      </c>
      <c r="AB766">
        <v>12</v>
      </c>
      <c r="AC766">
        <v>10</v>
      </c>
      <c r="AD766">
        <v>11</v>
      </c>
      <c r="AE766">
        <v>11</v>
      </c>
      <c r="AF766">
        <v>11</v>
      </c>
      <c r="AG766">
        <v>12</v>
      </c>
      <c r="AH766">
        <v>11</v>
      </c>
      <c r="AI766">
        <v>11</v>
      </c>
      <c r="AJ766">
        <v>11</v>
      </c>
      <c r="AK766">
        <v>11</v>
      </c>
      <c r="AL766">
        <v>12</v>
      </c>
      <c r="AM766">
        <v>11</v>
      </c>
      <c r="AN766">
        <v>10</v>
      </c>
      <c r="AO766">
        <v>11</v>
      </c>
      <c r="AP766">
        <v>11</v>
      </c>
      <c r="AQ766">
        <v>11</v>
      </c>
      <c r="AR766">
        <v>11</v>
      </c>
      <c r="AS766">
        <v>10</v>
      </c>
      <c r="AT766">
        <v>10</v>
      </c>
      <c r="AU766">
        <v>10</v>
      </c>
      <c r="AV766">
        <v>10</v>
      </c>
      <c r="AW766">
        <v>10</v>
      </c>
      <c r="AX766">
        <v>10</v>
      </c>
      <c r="AY766">
        <v>10</v>
      </c>
      <c r="AZ766">
        <v>10</v>
      </c>
      <c r="BA766">
        <v>10</v>
      </c>
      <c r="BB766">
        <v>10</v>
      </c>
      <c r="BC766">
        <v>10</v>
      </c>
    </row>
    <row r="767" spans="2:55" x14ac:dyDescent="0.2">
      <c r="B767" t="s">
        <v>159</v>
      </c>
      <c r="C767">
        <v>16</v>
      </c>
      <c r="D767" t="s">
        <v>116</v>
      </c>
      <c r="E767">
        <v>29</v>
      </c>
      <c r="F767">
        <v>114</v>
      </c>
      <c r="G767">
        <v>10</v>
      </c>
      <c r="H767">
        <v>10</v>
      </c>
      <c r="I767">
        <v>10</v>
      </c>
      <c r="J767">
        <v>10</v>
      </c>
      <c r="K767">
        <v>10</v>
      </c>
      <c r="L767">
        <v>10</v>
      </c>
      <c r="M767">
        <v>11</v>
      </c>
      <c r="N767">
        <v>10</v>
      </c>
      <c r="O767">
        <v>11</v>
      </c>
      <c r="P767">
        <v>11</v>
      </c>
      <c r="Q767">
        <v>11</v>
      </c>
      <c r="R767">
        <v>10</v>
      </c>
      <c r="S767">
        <v>11</v>
      </c>
      <c r="T767">
        <v>10</v>
      </c>
      <c r="U767">
        <v>11</v>
      </c>
      <c r="V767">
        <v>11</v>
      </c>
      <c r="W767">
        <v>10</v>
      </c>
      <c r="X767">
        <v>12</v>
      </c>
      <c r="Y767">
        <v>10</v>
      </c>
      <c r="Z767">
        <v>11</v>
      </c>
      <c r="AA767">
        <v>12</v>
      </c>
      <c r="AB767">
        <v>11</v>
      </c>
      <c r="AC767">
        <v>10</v>
      </c>
      <c r="AD767">
        <v>10</v>
      </c>
      <c r="AE767">
        <v>11</v>
      </c>
      <c r="AF767">
        <v>11</v>
      </c>
      <c r="AG767">
        <v>12</v>
      </c>
      <c r="AH767">
        <v>11</v>
      </c>
      <c r="AI767">
        <v>11</v>
      </c>
      <c r="AJ767">
        <v>11</v>
      </c>
      <c r="AK767">
        <v>11</v>
      </c>
      <c r="AL767">
        <v>12</v>
      </c>
      <c r="AM767">
        <v>11</v>
      </c>
      <c r="AN767">
        <v>11</v>
      </c>
      <c r="AO767">
        <v>11</v>
      </c>
      <c r="AP767">
        <v>11</v>
      </c>
      <c r="AQ767">
        <v>12</v>
      </c>
      <c r="AR767">
        <v>11</v>
      </c>
      <c r="AS767">
        <v>10</v>
      </c>
      <c r="AT767">
        <v>10</v>
      </c>
      <c r="AU767">
        <v>10</v>
      </c>
      <c r="AV767">
        <v>10</v>
      </c>
      <c r="AW767">
        <v>10</v>
      </c>
      <c r="AX767">
        <v>10</v>
      </c>
      <c r="AY767">
        <v>10</v>
      </c>
      <c r="AZ767">
        <v>10</v>
      </c>
      <c r="BA767">
        <v>10</v>
      </c>
      <c r="BB767">
        <v>10</v>
      </c>
      <c r="BC767">
        <v>10</v>
      </c>
    </row>
    <row r="768" spans="2:55" x14ac:dyDescent="0.2">
      <c r="B768" t="s">
        <v>159</v>
      </c>
      <c r="C768">
        <v>16</v>
      </c>
      <c r="D768" t="s">
        <v>116</v>
      </c>
      <c r="E768">
        <v>30</v>
      </c>
      <c r="F768">
        <v>115</v>
      </c>
      <c r="G768">
        <v>10</v>
      </c>
      <c r="H768">
        <v>10</v>
      </c>
      <c r="I768">
        <v>11</v>
      </c>
      <c r="J768">
        <v>11</v>
      </c>
      <c r="K768">
        <v>11</v>
      </c>
      <c r="L768">
        <v>11</v>
      </c>
      <c r="M768">
        <v>11</v>
      </c>
      <c r="N768">
        <v>10</v>
      </c>
      <c r="O768">
        <v>11</v>
      </c>
      <c r="P768">
        <v>12</v>
      </c>
      <c r="Q768">
        <v>11</v>
      </c>
      <c r="R768">
        <v>11</v>
      </c>
      <c r="S768">
        <v>11</v>
      </c>
      <c r="T768">
        <v>10</v>
      </c>
      <c r="U768">
        <v>11</v>
      </c>
      <c r="V768">
        <v>11</v>
      </c>
      <c r="W768">
        <v>10</v>
      </c>
      <c r="X768">
        <v>11</v>
      </c>
      <c r="Y768">
        <v>10</v>
      </c>
      <c r="Z768">
        <v>11</v>
      </c>
      <c r="AA768">
        <v>12</v>
      </c>
      <c r="AB768">
        <v>12</v>
      </c>
      <c r="AC768">
        <v>10</v>
      </c>
      <c r="AD768">
        <v>11</v>
      </c>
      <c r="AE768">
        <v>11</v>
      </c>
      <c r="AF768">
        <v>11</v>
      </c>
      <c r="AG768">
        <v>11</v>
      </c>
      <c r="AH768">
        <v>11</v>
      </c>
      <c r="AI768">
        <v>11</v>
      </c>
      <c r="AJ768">
        <v>11</v>
      </c>
      <c r="AK768">
        <v>11</v>
      </c>
      <c r="AL768">
        <v>12</v>
      </c>
      <c r="AM768">
        <v>11</v>
      </c>
      <c r="AN768">
        <v>10</v>
      </c>
      <c r="AO768">
        <v>10</v>
      </c>
      <c r="AP768">
        <v>11</v>
      </c>
      <c r="AQ768">
        <v>11</v>
      </c>
      <c r="AR768">
        <v>11</v>
      </c>
      <c r="AS768">
        <v>10</v>
      </c>
      <c r="AT768">
        <v>10</v>
      </c>
      <c r="AU768">
        <v>10</v>
      </c>
      <c r="AV768">
        <v>10</v>
      </c>
      <c r="AW768">
        <v>10</v>
      </c>
      <c r="AX768">
        <v>10</v>
      </c>
      <c r="AY768">
        <v>10</v>
      </c>
      <c r="AZ768">
        <v>10</v>
      </c>
      <c r="BA768">
        <v>10</v>
      </c>
      <c r="BB768">
        <v>10</v>
      </c>
      <c r="BC768">
        <v>10</v>
      </c>
    </row>
    <row r="769" spans="2:55" x14ac:dyDescent="0.2">
      <c r="B769" t="s">
        <v>159</v>
      </c>
      <c r="C769">
        <v>16</v>
      </c>
      <c r="D769" t="s">
        <v>116</v>
      </c>
      <c r="E769">
        <v>30</v>
      </c>
      <c r="F769">
        <v>115</v>
      </c>
      <c r="G769">
        <v>10</v>
      </c>
      <c r="H769">
        <v>10</v>
      </c>
      <c r="I769">
        <v>11</v>
      </c>
      <c r="J769">
        <v>11</v>
      </c>
      <c r="K769">
        <v>11</v>
      </c>
      <c r="L769">
        <v>10</v>
      </c>
      <c r="M769">
        <v>11</v>
      </c>
      <c r="N769">
        <v>10</v>
      </c>
      <c r="O769">
        <v>11</v>
      </c>
      <c r="P769">
        <v>11</v>
      </c>
      <c r="Q769">
        <v>11</v>
      </c>
      <c r="R769">
        <v>11</v>
      </c>
      <c r="S769">
        <v>11</v>
      </c>
      <c r="T769">
        <v>10</v>
      </c>
      <c r="U769">
        <v>11</v>
      </c>
      <c r="V769">
        <v>11</v>
      </c>
      <c r="W769">
        <v>10</v>
      </c>
      <c r="X769">
        <v>11</v>
      </c>
      <c r="Y769">
        <v>10</v>
      </c>
      <c r="Z769">
        <v>11</v>
      </c>
      <c r="AA769">
        <v>11</v>
      </c>
      <c r="AB769">
        <v>12</v>
      </c>
      <c r="AC769">
        <v>10</v>
      </c>
      <c r="AD769">
        <v>10</v>
      </c>
      <c r="AE769">
        <v>11</v>
      </c>
      <c r="AF769">
        <v>11</v>
      </c>
      <c r="AG769">
        <v>12</v>
      </c>
      <c r="AH769">
        <v>11</v>
      </c>
      <c r="AI769">
        <v>12</v>
      </c>
      <c r="AJ769">
        <v>11</v>
      </c>
      <c r="AK769">
        <v>11</v>
      </c>
      <c r="AL769">
        <v>12</v>
      </c>
      <c r="AM769">
        <v>12</v>
      </c>
      <c r="AN769">
        <v>10</v>
      </c>
      <c r="AO769">
        <v>11</v>
      </c>
      <c r="AP769">
        <v>12</v>
      </c>
      <c r="AQ769">
        <v>11</v>
      </c>
      <c r="AR769">
        <v>11</v>
      </c>
      <c r="AS769">
        <v>10</v>
      </c>
      <c r="AT769">
        <v>10</v>
      </c>
      <c r="AU769">
        <v>10</v>
      </c>
      <c r="AV769">
        <v>10</v>
      </c>
      <c r="AW769">
        <v>10</v>
      </c>
      <c r="AX769">
        <v>10</v>
      </c>
      <c r="AY769">
        <v>10</v>
      </c>
      <c r="AZ769">
        <v>10</v>
      </c>
      <c r="BA769">
        <v>10</v>
      </c>
      <c r="BB769">
        <v>10</v>
      </c>
      <c r="BC769">
        <v>10</v>
      </c>
    </row>
    <row r="770" spans="2:55" x14ac:dyDescent="0.2">
      <c r="B770" t="s">
        <v>159</v>
      </c>
      <c r="C770">
        <v>16</v>
      </c>
      <c r="D770" t="s">
        <v>116</v>
      </c>
      <c r="E770">
        <v>30</v>
      </c>
      <c r="F770">
        <v>116</v>
      </c>
      <c r="G770">
        <v>10</v>
      </c>
      <c r="H770">
        <v>10</v>
      </c>
      <c r="I770">
        <v>10</v>
      </c>
      <c r="J770">
        <v>11</v>
      </c>
      <c r="K770">
        <v>11</v>
      </c>
      <c r="L770">
        <v>11</v>
      </c>
      <c r="M770">
        <v>11</v>
      </c>
      <c r="N770">
        <v>10</v>
      </c>
      <c r="O770">
        <v>12</v>
      </c>
      <c r="P770">
        <v>11</v>
      </c>
      <c r="Q770">
        <v>12</v>
      </c>
      <c r="R770">
        <v>11</v>
      </c>
      <c r="S770">
        <v>11</v>
      </c>
      <c r="T770">
        <v>10</v>
      </c>
      <c r="U770">
        <v>11</v>
      </c>
      <c r="V770">
        <v>11</v>
      </c>
      <c r="W770">
        <v>10</v>
      </c>
      <c r="X770">
        <v>12</v>
      </c>
      <c r="Y770">
        <v>10</v>
      </c>
      <c r="Z770">
        <v>11</v>
      </c>
      <c r="AA770">
        <v>11</v>
      </c>
      <c r="AB770">
        <v>12</v>
      </c>
      <c r="AC770">
        <v>10</v>
      </c>
      <c r="AD770">
        <v>11</v>
      </c>
      <c r="AE770">
        <v>10</v>
      </c>
      <c r="AF770">
        <v>11</v>
      </c>
      <c r="AG770">
        <v>11</v>
      </c>
      <c r="AH770">
        <v>11</v>
      </c>
      <c r="AI770">
        <v>11</v>
      </c>
      <c r="AJ770">
        <v>10</v>
      </c>
      <c r="AK770">
        <v>12</v>
      </c>
      <c r="AL770">
        <v>12</v>
      </c>
      <c r="AM770">
        <v>11</v>
      </c>
      <c r="AN770">
        <v>10</v>
      </c>
      <c r="AO770">
        <v>11</v>
      </c>
      <c r="AP770">
        <v>11</v>
      </c>
      <c r="AQ770">
        <v>11</v>
      </c>
      <c r="AR770">
        <v>12</v>
      </c>
      <c r="AS770">
        <v>10</v>
      </c>
      <c r="AT770">
        <v>10</v>
      </c>
      <c r="AU770">
        <v>10</v>
      </c>
      <c r="AV770">
        <v>10</v>
      </c>
      <c r="AW770">
        <v>10</v>
      </c>
      <c r="AX770">
        <v>10</v>
      </c>
      <c r="AY770">
        <v>10</v>
      </c>
      <c r="AZ770">
        <v>10</v>
      </c>
      <c r="BA770">
        <v>10</v>
      </c>
      <c r="BB770">
        <v>10</v>
      </c>
      <c r="BC770">
        <v>10</v>
      </c>
    </row>
    <row r="771" spans="2:55" x14ac:dyDescent="0.2">
      <c r="B771" t="s">
        <v>159</v>
      </c>
      <c r="C771">
        <v>16</v>
      </c>
      <c r="D771" t="s">
        <v>116</v>
      </c>
      <c r="E771">
        <v>30</v>
      </c>
      <c r="F771">
        <v>116</v>
      </c>
      <c r="G771">
        <v>10</v>
      </c>
      <c r="H771">
        <v>10</v>
      </c>
      <c r="I771">
        <v>10</v>
      </c>
      <c r="J771">
        <v>11</v>
      </c>
      <c r="K771">
        <v>11</v>
      </c>
      <c r="L771">
        <v>10</v>
      </c>
      <c r="M771">
        <v>11</v>
      </c>
      <c r="N771">
        <v>11</v>
      </c>
      <c r="O771">
        <v>11</v>
      </c>
      <c r="P771">
        <v>11</v>
      </c>
      <c r="Q771">
        <v>12</v>
      </c>
      <c r="R771">
        <v>12</v>
      </c>
      <c r="S771">
        <v>11</v>
      </c>
      <c r="T771">
        <v>10</v>
      </c>
      <c r="U771">
        <v>11</v>
      </c>
      <c r="V771">
        <v>11</v>
      </c>
      <c r="W771">
        <v>10</v>
      </c>
      <c r="X771">
        <v>12</v>
      </c>
      <c r="Y771">
        <v>10</v>
      </c>
      <c r="Z771">
        <v>11</v>
      </c>
      <c r="AA771">
        <v>12</v>
      </c>
      <c r="AB771">
        <v>12</v>
      </c>
      <c r="AC771">
        <v>10</v>
      </c>
      <c r="AD771">
        <v>10</v>
      </c>
      <c r="AE771">
        <v>11</v>
      </c>
      <c r="AF771">
        <v>11</v>
      </c>
      <c r="AG771">
        <v>12</v>
      </c>
      <c r="AH771">
        <v>11</v>
      </c>
      <c r="AI771">
        <v>12</v>
      </c>
      <c r="AJ771">
        <v>10</v>
      </c>
      <c r="AK771">
        <v>11</v>
      </c>
      <c r="AL771">
        <v>11</v>
      </c>
      <c r="AM771">
        <v>12</v>
      </c>
      <c r="AN771">
        <v>11</v>
      </c>
      <c r="AO771">
        <v>10</v>
      </c>
      <c r="AP771">
        <v>12</v>
      </c>
      <c r="AQ771">
        <v>11</v>
      </c>
      <c r="AR771">
        <v>11</v>
      </c>
      <c r="AS771">
        <v>10</v>
      </c>
      <c r="AT771">
        <v>10</v>
      </c>
      <c r="AU771">
        <v>10</v>
      </c>
      <c r="AV771">
        <v>10</v>
      </c>
      <c r="AW771">
        <v>10</v>
      </c>
      <c r="AX771">
        <v>10</v>
      </c>
      <c r="AY771">
        <v>10</v>
      </c>
      <c r="AZ771">
        <v>10</v>
      </c>
      <c r="BA771">
        <v>10</v>
      </c>
      <c r="BB771">
        <v>10</v>
      </c>
      <c r="BC771">
        <v>10</v>
      </c>
    </row>
    <row r="772" spans="2:55" x14ac:dyDescent="0.2">
      <c r="B772" t="s">
        <v>159</v>
      </c>
      <c r="C772">
        <v>16</v>
      </c>
      <c r="D772" t="s">
        <v>116</v>
      </c>
      <c r="E772">
        <v>30</v>
      </c>
      <c r="F772">
        <v>117</v>
      </c>
      <c r="G772">
        <v>10</v>
      </c>
      <c r="H772">
        <v>10</v>
      </c>
      <c r="I772">
        <v>10</v>
      </c>
      <c r="J772">
        <v>11</v>
      </c>
      <c r="K772">
        <v>11</v>
      </c>
      <c r="L772">
        <v>10</v>
      </c>
      <c r="M772">
        <v>11</v>
      </c>
      <c r="N772">
        <v>10</v>
      </c>
      <c r="O772">
        <v>11</v>
      </c>
      <c r="P772">
        <v>11</v>
      </c>
      <c r="Q772">
        <v>12</v>
      </c>
      <c r="R772">
        <v>11</v>
      </c>
      <c r="S772">
        <v>11</v>
      </c>
      <c r="T772">
        <v>10</v>
      </c>
      <c r="U772">
        <v>11</v>
      </c>
      <c r="V772">
        <v>11</v>
      </c>
      <c r="W772">
        <v>10</v>
      </c>
      <c r="X772">
        <v>11</v>
      </c>
      <c r="Y772">
        <v>10</v>
      </c>
      <c r="Z772">
        <v>11</v>
      </c>
      <c r="AA772">
        <v>11</v>
      </c>
      <c r="AB772">
        <v>12</v>
      </c>
      <c r="AC772">
        <v>10</v>
      </c>
      <c r="AD772">
        <v>10</v>
      </c>
      <c r="AE772">
        <v>11</v>
      </c>
      <c r="AF772">
        <v>11</v>
      </c>
      <c r="AG772">
        <v>12</v>
      </c>
      <c r="AH772">
        <v>11</v>
      </c>
      <c r="AI772">
        <v>12</v>
      </c>
      <c r="AJ772">
        <v>11</v>
      </c>
      <c r="AK772">
        <v>12</v>
      </c>
      <c r="AL772">
        <v>11</v>
      </c>
      <c r="AM772">
        <v>12</v>
      </c>
      <c r="AN772">
        <v>10</v>
      </c>
      <c r="AO772">
        <v>11</v>
      </c>
      <c r="AP772">
        <v>12</v>
      </c>
      <c r="AQ772">
        <v>12</v>
      </c>
      <c r="AR772">
        <v>12</v>
      </c>
      <c r="AS772">
        <v>10</v>
      </c>
      <c r="AT772">
        <v>10</v>
      </c>
      <c r="AU772">
        <v>10</v>
      </c>
      <c r="AV772">
        <v>10</v>
      </c>
      <c r="AW772">
        <v>10</v>
      </c>
      <c r="AX772">
        <v>10</v>
      </c>
      <c r="AY772">
        <v>10</v>
      </c>
      <c r="AZ772">
        <v>10</v>
      </c>
      <c r="BA772">
        <v>10</v>
      </c>
      <c r="BB772">
        <v>10</v>
      </c>
      <c r="BC772">
        <v>10</v>
      </c>
    </row>
    <row r="773" spans="2:55" x14ac:dyDescent="0.2">
      <c r="B773" t="s">
        <v>159</v>
      </c>
      <c r="C773">
        <v>16</v>
      </c>
      <c r="D773" t="s">
        <v>116</v>
      </c>
      <c r="E773">
        <v>30</v>
      </c>
      <c r="F773">
        <v>118</v>
      </c>
      <c r="G773">
        <v>10</v>
      </c>
      <c r="H773">
        <v>10</v>
      </c>
      <c r="I773">
        <v>10</v>
      </c>
      <c r="J773">
        <v>11</v>
      </c>
      <c r="K773">
        <v>11</v>
      </c>
      <c r="L773">
        <v>10</v>
      </c>
      <c r="M773">
        <v>11</v>
      </c>
      <c r="N773">
        <v>10</v>
      </c>
      <c r="O773">
        <v>11</v>
      </c>
      <c r="P773">
        <v>11</v>
      </c>
      <c r="Q773">
        <v>11</v>
      </c>
      <c r="R773">
        <v>11</v>
      </c>
      <c r="S773">
        <v>11</v>
      </c>
      <c r="T773">
        <v>11</v>
      </c>
      <c r="U773">
        <v>11</v>
      </c>
      <c r="V773">
        <v>11</v>
      </c>
      <c r="W773">
        <v>10</v>
      </c>
      <c r="X773">
        <v>12</v>
      </c>
      <c r="Y773">
        <v>10</v>
      </c>
      <c r="Z773">
        <v>11</v>
      </c>
      <c r="AA773">
        <v>12</v>
      </c>
      <c r="AB773">
        <v>12</v>
      </c>
      <c r="AC773">
        <v>10</v>
      </c>
      <c r="AD773">
        <v>11</v>
      </c>
      <c r="AE773">
        <v>11</v>
      </c>
      <c r="AF773">
        <v>11</v>
      </c>
      <c r="AG773">
        <v>12</v>
      </c>
      <c r="AH773">
        <v>11</v>
      </c>
      <c r="AI773">
        <v>11</v>
      </c>
      <c r="AJ773">
        <v>10</v>
      </c>
      <c r="AK773">
        <v>11</v>
      </c>
      <c r="AL773">
        <v>11</v>
      </c>
      <c r="AM773">
        <v>12</v>
      </c>
      <c r="AN773">
        <v>12</v>
      </c>
      <c r="AO773">
        <v>11</v>
      </c>
      <c r="AP773">
        <v>12</v>
      </c>
      <c r="AQ773">
        <v>12</v>
      </c>
      <c r="AR773">
        <v>12</v>
      </c>
      <c r="AS773">
        <v>10</v>
      </c>
      <c r="AT773">
        <v>10</v>
      </c>
      <c r="AU773">
        <v>10</v>
      </c>
      <c r="AV773">
        <v>10</v>
      </c>
      <c r="AW773">
        <v>10</v>
      </c>
      <c r="AX773">
        <v>10</v>
      </c>
      <c r="AY773">
        <v>10</v>
      </c>
      <c r="AZ773">
        <v>10</v>
      </c>
      <c r="BA773">
        <v>10</v>
      </c>
      <c r="BB773">
        <v>10</v>
      </c>
      <c r="BC773">
        <v>10</v>
      </c>
    </row>
    <row r="774" spans="2:55" x14ac:dyDescent="0.2">
      <c r="B774" t="s">
        <v>159</v>
      </c>
      <c r="C774">
        <v>16</v>
      </c>
      <c r="D774" t="s">
        <v>116</v>
      </c>
      <c r="E774">
        <v>30</v>
      </c>
      <c r="F774">
        <v>118</v>
      </c>
      <c r="G774">
        <v>10</v>
      </c>
      <c r="H774">
        <v>10</v>
      </c>
      <c r="I774">
        <v>10</v>
      </c>
      <c r="J774">
        <v>11</v>
      </c>
      <c r="K774">
        <v>11</v>
      </c>
      <c r="L774">
        <v>11</v>
      </c>
      <c r="M774">
        <v>11</v>
      </c>
      <c r="N774">
        <v>10</v>
      </c>
      <c r="O774">
        <v>10</v>
      </c>
      <c r="P774">
        <v>11</v>
      </c>
      <c r="Q774">
        <v>12</v>
      </c>
      <c r="R774">
        <v>11</v>
      </c>
      <c r="S774">
        <v>11</v>
      </c>
      <c r="T774">
        <v>11</v>
      </c>
      <c r="U774">
        <v>11</v>
      </c>
      <c r="V774">
        <v>11</v>
      </c>
      <c r="W774">
        <v>10</v>
      </c>
      <c r="X774">
        <v>12</v>
      </c>
      <c r="Y774">
        <v>10</v>
      </c>
      <c r="Z774">
        <v>12</v>
      </c>
      <c r="AA774">
        <v>12</v>
      </c>
      <c r="AB774">
        <v>11</v>
      </c>
      <c r="AC774">
        <v>10</v>
      </c>
      <c r="AD774">
        <v>10</v>
      </c>
      <c r="AE774">
        <v>10</v>
      </c>
      <c r="AF774">
        <v>11</v>
      </c>
      <c r="AG774">
        <v>12</v>
      </c>
      <c r="AH774">
        <v>11</v>
      </c>
      <c r="AI774">
        <v>11</v>
      </c>
      <c r="AJ774">
        <v>11</v>
      </c>
      <c r="AK774">
        <v>12</v>
      </c>
      <c r="AL774">
        <v>11</v>
      </c>
      <c r="AM774">
        <v>12</v>
      </c>
      <c r="AN774">
        <v>10</v>
      </c>
      <c r="AO774">
        <v>10</v>
      </c>
      <c r="AP774">
        <v>11</v>
      </c>
      <c r="AQ774">
        <v>12</v>
      </c>
      <c r="AR774">
        <v>12</v>
      </c>
      <c r="AS774">
        <v>10</v>
      </c>
      <c r="AT774">
        <v>10</v>
      </c>
      <c r="AU774">
        <v>10</v>
      </c>
      <c r="AV774">
        <v>10</v>
      </c>
      <c r="AW774">
        <v>10</v>
      </c>
      <c r="AX774">
        <v>10</v>
      </c>
      <c r="AY774">
        <v>10</v>
      </c>
      <c r="AZ774">
        <v>10</v>
      </c>
      <c r="BA774">
        <v>10</v>
      </c>
      <c r="BB774">
        <v>10</v>
      </c>
      <c r="BC774">
        <v>10</v>
      </c>
    </row>
    <row r="775" spans="2:55" x14ac:dyDescent="0.2">
      <c r="B775" t="s">
        <v>161</v>
      </c>
      <c r="C775">
        <v>16</v>
      </c>
      <c r="D775" t="s">
        <v>76</v>
      </c>
      <c r="E775">
        <v>30</v>
      </c>
      <c r="F775">
        <v>110</v>
      </c>
      <c r="G775">
        <v>10</v>
      </c>
      <c r="H775">
        <v>10</v>
      </c>
      <c r="I775">
        <v>10</v>
      </c>
      <c r="J775">
        <v>10</v>
      </c>
      <c r="K775">
        <v>10</v>
      </c>
      <c r="L775">
        <v>10</v>
      </c>
      <c r="M775">
        <v>11</v>
      </c>
      <c r="N775">
        <v>10</v>
      </c>
      <c r="O775">
        <v>11</v>
      </c>
      <c r="P775">
        <v>11</v>
      </c>
      <c r="Q775">
        <v>11</v>
      </c>
      <c r="R775">
        <v>11</v>
      </c>
      <c r="S775">
        <v>11</v>
      </c>
      <c r="T775">
        <v>10</v>
      </c>
      <c r="U775">
        <v>10</v>
      </c>
      <c r="V775">
        <v>10</v>
      </c>
      <c r="W775">
        <v>10</v>
      </c>
      <c r="X775">
        <v>12</v>
      </c>
      <c r="Y775">
        <v>10</v>
      </c>
      <c r="Z775">
        <v>11</v>
      </c>
      <c r="AA775">
        <v>11</v>
      </c>
      <c r="AB775">
        <v>11</v>
      </c>
      <c r="AC775">
        <v>10</v>
      </c>
      <c r="AD775">
        <v>10</v>
      </c>
      <c r="AE775">
        <v>10</v>
      </c>
      <c r="AF775">
        <v>11</v>
      </c>
      <c r="AG775">
        <v>11</v>
      </c>
      <c r="AH775">
        <v>11</v>
      </c>
      <c r="AI775">
        <v>11</v>
      </c>
      <c r="AJ775">
        <v>11</v>
      </c>
      <c r="AK775">
        <v>11</v>
      </c>
      <c r="AL775">
        <v>11</v>
      </c>
      <c r="AM775">
        <v>11</v>
      </c>
      <c r="AN775">
        <v>10</v>
      </c>
      <c r="AO775">
        <v>11</v>
      </c>
      <c r="AP775">
        <v>11</v>
      </c>
      <c r="AQ775">
        <v>11</v>
      </c>
      <c r="AR775">
        <v>12</v>
      </c>
      <c r="AS775">
        <v>10</v>
      </c>
      <c r="AT775">
        <v>10</v>
      </c>
      <c r="AU775">
        <v>10</v>
      </c>
      <c r="AV775">
        <v>10</v>
      </c>
      <c r="AW775">
        <v>10</v>
      </c>
      <c r="AX775">
        <v>10</v>
      </c>
      <c r="AY775">
        <v>10</v>
      </c>
      <c r="AZ775">
        <v>10</v>
      </c>
      <c r="BA775">
        <v>10</v>
      </c>
      <c r="BB775">
        <v>10</v>
      </c>
      <c r="BC775">
        <v>10</v>
      </c>
    </row>
    <row r="776" spans="2:55" x14ac:dyDescent="0.2">
      <c r="B776" t="s">
        <v>161</v>
      </c>
      <c r="C776">
        <v>16</v>
      </c>
      <c r="D776" t="s">
        <v>76</v>
      </c>
      <c r="E776">
        <v>30</v>
      </c>
      <c r="F776">
        <v>114</v>
      </c>
      <c r="G776">
        <v>10</v>
      </c>
      <c r="H776">
        <v>10</v>
      </c>
      <c r="I776">
        <v>10</v>
      </c>
      <c r="J776">
        <v>10</v>
      </c>
      <c r="K776">
        <v>11</v>
      </c>
      <c r="L776">
        <v>10</v>
      </c>
      <c r="M776">
        <v>11</v>
      </c>
      <c r="N776">
        <v>11</v>
      </c>
      <c r="O776">
        <v>11</v>
      </c>
      <c r="P776">
        <v>12</v>
      </c>
      <c r="Q776">
        <v>10</v>
      </c>
      <c r="R776">
        <v>11</v>
      </c>
      <c r="S776">
        <v>11</v>
      </c>
      <c r="T776">
        <v>10</v>
      </c>
      <c r="U776">
        <v>11</v>
      </c>
      <c r="V776">
        <v>11</v>
      </c>
      <c r="W776">
        <v>10</v>
      </c>
      <c r="X776">
        <v>12</v>
      </c>
      <c r="Y776">
        <v>10</v>
      </c>
      <c r="Z776">
        <v>11</v>
      </c>
      <c r="AA776">
        <v>12</v>
      </c>
      <c r="AB776">
        <v>11</v>
      </c>
      <c r="AC776">
        <v>10</v>
      </c>
      <c r="AD776">
        <v>11</v>
      </c>
      <c r="AE776">
        <v>11</v>
      </c>
      <c r="AF776">
        <v>11</v>
      </c>
      <c r="AG776">
        <v>11</v>
      </c>
      <c r="AH776">
        <v>11</v>
      </c>
      <c r="AI776">
        <v>11</v>
      </c>
      <c r="AJ776">
        <v>11</v>
      </c>
      <c r="AK776">
        <v>11</v>
      </c>
      <c r="AL776">
        <v>11</v>
      </c>
      <c r="AM776">
        <v>11</v>
      </c>
      <c r="AN776">
        <v>10</v>
      </c>
      <c r="AO776">
        <v>11</v>
      </c>
      <c r="AP776">
        <v>11</v>
      </c>
      <c r="AQ776">
        <v>11</v>
      </c>
      <c r="AR776">
        <v>11</v>
      </c>
      <c r="AS776">
        <v>10</v>
      </c>
      <c r="AT776">
        <v>10</v>
      </c>
      <c r="AU776">
        <v>10</v>
      </c>
      <c r="AV776">
        <v>10</v>
      </c>
      <c r="AW776">
        <v>10</v>
      </c>
      <c r="AX776">
        <v>10</v>
      </c>
      <c r="AY776">
        <v>10</v>
      </c>
      <c r="AZ776">
        <v>10</v>
      </c>
      <c r="BA776">
        <v>10</v>
      </c>
      <c r="BB776">
        <v>10</v>
      </c>
      <c r="BC776">
        <v>10</v>
      </c>
    </row>
    <row r="777" spans="2:55" x14ac:dyDescent="0.2">
      <c r="B777" t="s">
        <v>161</v>
      </c>
      <c r="C777">
        <v>16</v>
      </c>
      <c r="D777" t="s">
        <v>76</v>
      </c>
      <c r="E777">
        <v>30</v>
      </c>
      <c r="F777">
        <v>114</v>
      </c>
      <c r="G777">
        <v>10</v>
      </c>
      <c r="H777">
        <v>10</v>
      </c>
      <c r="I777">
        <v>10</v>
      </c>
      <c r="J777">
        <v>11</v>
      </c>
      <c r="K777">
        <v>11</v>
      </c>
      <c r="L777">
        <v>10</v>
      </c>
      <c r="M777">
        <v>11</v>
      </c>
      <c r="N777">
        <v>10</v>
      </c>
      <c r="O777">
        <v>10</v>
      </c>
      <c r="P777">
        <v>11</v>
      </c>
      <c r="Q777">
        <v>10</v>
      </c>
      <c r="R777">
        <v>12</v>
      </c>
      <c r="S777">
        <v>11</v>
      </c>
      <c r="T777">
        <v>10</v>
      </c>
      <c r="U777">
        <v>11</v>
      </c>
      <c r="V777">
        <v>11</v>
      </c>
      <c r="W777">
        <v>10</v>
      </c>
      <c r="X777">
        <v>11</v>
      </c>
      <c r="Y777">
        <v>10</v>
      </c>
      <c r="Z777">
        <v>11</v>
      </c>
      <c r="AA777">
        <v>12</v>
      </c>
      <c r="AB777">
        <v>12</v>
      </c>
      <c r="AC777">
        <v>10</v>
      </c>
      <c r="AD777">
        <v>10</v>
      </c>
      <c r="AE777">
        <v>11</v>
      </c>
      <c r="AF777">
        <v>10</v>
      </c>
      <c r="AG777">
        <v>12</v>
      </c>
      <c r="AH777">
        <v>11</v>
      </c>
      <c r="AI777">
        <v>11</v>
      </c>
      <c r="AJ777">
        <v>11</v>
      </c>
      <c r="AK777">
        <v>11</v>
      </c>
      <c r="AL777">
        <v>11</v>
      </c>
      <c r="AM777">
        <v>11</v>
      </c>
      <c r="AN777">
        <v>11</v>
      </c>
      <c r="AO777">
        <v>11</v>
      </c>
      <c r="AP777">
        <v>10</v>
      </c>
      <c r="AQ777">
        <v>11</v>
      </c>
      <c r="AR777">
        <v>11</v>
      </c>
      <c r="AS777">
        <v>10</v>
      </c>
      <c r="AT777">
        <v>10</v>
      </c>
      <c r="AU777">
        <v>10</v>
      </c>
      <c r="AV777">
        <v>10</v>
      </c>
      <c r="AW777">
        <v>10</v>
      </c>
      <c r="AX777">
        <v>10</v>
      </c>
      <c r="AY777">
        <v>10</v>
      </c>
      <c r="AZ777">
        <v>10</v>
      </c>
      <c r="BA777">
        <v>10</v>
      </c>
      <c r="BB777">
        <v>10</v>
      </c>
      <c r="BC777">
        <v>10</v>
      </c>
    </row>
    <row r="778" spans="2:55" x14ac:dyDescent="0.2">
      <c r="B778" t="s">
        <v>161</v>
      </c>
      <c r="C778">
        <v>16</v>
      </c>
      <c r="D778" t="s">
        <v>76</v>
      </c>
      <c r="E778">
        <v>30</v>
      </c>
      <c r="F778">
        <v>115</v>
      </c>
      <c r="G778">
        <v>10</v>
      </c>
      <c r="H778">
        <v>10</v>
      </c>
      <c r="I778">
        <v>10</v>
      </c>
      <c r="J778">
        <v>11</v>
      </c>
      <c r="K778">
        <v>10</v>
      </c>
      <c r="L778">
        <v>10</v>
      </c>
      <c r="M778">
        <v>11</v>
      </c>
      <c r="N778">
        <v>10</v>
      </c>
      <c r="O778">
        <v>10</v>
      </c>
      <c r="P778">
        <v>11</v>
      </c>
      <c r="Q778">
        <v>10</v>
      </c>
      <c r="R778">
        <v>11</v>
      </c>
      <c r="S778">
        <v>10</v>
      </c>
      <c r="T778">
        <v>10</v>
      </c>
      <c r="U778">
        <v>11</v>
      </c>
      <c r="V778">
        <v>11</v>
      </c>
      <c r="W778">
        <v>10</v>
      </c>
      <c r="X778">
        <v>11</v>
      </c>
      <c r="Y778">
        <v>10</v>
      </c>
      <c r="Z778">
        <v>11</v>
      </c>
      <c r="AA778">
        <v>12</v>
      </c>
      <c r="AB778">
        <v>11</v>
      </c>
      <c r="AC778">
        <v>10</v>
      </c>
      <c r="AD778">
        <v>10</v>
      </c>
      <c r="AE778">
        <v>11</v>
      </c>
      <c r="AF778">
        <v>11</v>
      </c>
      <c r="AG778">
        <v>12</v>
      </c>
      <c r="AH778">
        <v>11</v>
      </c>
      <c r="AI778">
        <v>12</v>
      </c>
      <c r="AJ778">
        <v>10</v>
      </c>
      <c r="AK778">
        <v>11</v>
      </c>
      <c r="AL778">
        <v>12</v>
      </c>
      <c r="AM778">
        <v>11</v>
      </c>
      <c r="AN778">
        <v>10</v>
      </c>
      <c r="AO778">
        <v>11</v>
      </c>
      <c r="AP778">
        <v>11</v>
      </c>
      <c r="AQ778">
        <v>11</v>
      </c>
      <c r="AR778">
        <v>12</v>
      </c>
      <c r="AS778">
        <v>10</v>
      </c>
      <c r="AT778">
        <v>10</v>
      </c>
      <c r="AU778">
        <v>10</v>
      </c>
      <c r="AV778">
        <v>10</v>
      </c>
      <c r="AW778">
        <v>10</v>
      </c>
      <c r="AX778">
        <v>10</v>
      </c>
      <c r="AY778">
        <v>10</v>
      </c>
      <c r="AZ778">
        <v>10</v>
      </c>
      <c r="BA778">
        <v>10</v>
      </c>
      <c r="BB778">
        <v>10</v>
      </c>
      <c r="BC778">
        <v>10</v>
      </c>
    </row>
    <row r="779" spans="2:55" x14ac:dyDescent="0.2">
      <c r="B779" t="s">
        <v>161</v>
      </c>
      <c r="C779">
        <v>16</v>
      </c>
      <c r="D779" t="s">
        <v>76</v>
      </c>
      <c r="E779">
        <v>30</v>
      </c>
      <c r="F779">
        <v>116</v>
      </c>
      <c r="G779">
        <v>10</v>
      </c>
      <c r="H779">
        <v>10</v>
      </c>
      <c r="I779">
        <v>10</v>
      </c>
      <c r="J779">
        <v>11</v>
      </c>
      <c r="K779">
        <v>10</v>
      </c>
      <c r="L779">
        <v>11</v>
      </c>
      <c r="M779">
        <v>11</v>
      </c>
      <c r="N779">
        <v>10</v>
      </c>
      <c r="O779">
        <v>11</v>
      </c>
      <c r="P779">
        <v>11</v>
      </c>
      <c r="Q779">
        <v>10</v>
      </c>
      <c r="R779">
        <v>11</v>
      </c>
      <c r="S779">
        <v>11</v>
      </c>
      <c r="T779">
        <v>10</v>
      </c>
      <c r="U779">
        <v>11</v>
      </c>
      <c r="V779">
        <v>11</v>
      </c>
      <c r="W779">
        <v>10</v>
      </c>
      <c r="X779">
        <v>12</v>
      </c>
      <c r="Y779">
        <v>10</v>
      </c>
      <c r="Z779">
        <v>11</v>
      </c>
      <c r="AA779">
        <v>12</v>
      </c>
      <c r="AB779">
        <v>12</v>
      </c>
      <c r="AC779">
        <v>10</v>
      </c>
      <c r="AD779">
        <v>10</v>
      </c>
      <c r="AE779">
        <v>10</v>
      </c>
      <c r="AF779">
        <v>11</v>
      </c>
      <c r="AG779">
        <v>11</v>
      </c>
      <c r="AH779">
        <v>10</v>
      </c>
      <c r="AI779">
        <v>11</v>
      </c>
      <c r="AJ779">
        <v>11</v>
      </c>
      <c r="AK779">
        <v>11</v>
      </c>
      <c r="AL779">
        <v>11</v>
      </c>
      <c r="AM779">
        <v>11</v>
      </c>
      <c r="AN779">
        <v>10</v>
      </c>
      <c r="AO779">
        <v>11</v>
      </c>
      <c r="AP779">
        <v>11</v>
      </c>
      <c r="AQ779">
        <v>11</v>
      </c>
      <c r="AR779">
        <v>12</v>
      </c>
      <c r="AS779">
        <v>10</v>
      </c>
      <c r="AT779">
        <v>10</v>
      </c>
      <c r="AU779">
        <v>10</v>
      </c>
      <c r="AV779">
        <v>10</v>
      </c>
      <c r="AW779">
        <v>10</v>
      </c>
      <c r="AX779">
        <v>10</v>
      </c>
      <c r="AY779">
        <v>10</v>
      </c>
      <c r="AZ779">
        <v>10</v>
      </c>
      <c r="BA779">
        <v>10</v>
      </c>
      <c r="BB779">
        <v>10</v>
      </c>
      <c r="BC779">
        <v>10</v>
      </c>
    </row>
    <row r="780" spans="2:55" x14ac:dyDescent="0.2">
      <c r="B780" t="s">
        <v>161</v>
      </c>
      <c r="C780">
        <v>16</v>
      </c>
      <c r="D780" t="s">
        <v>76</v>
      </c>
      <c r="E780">
        <v>29</v>
      </c>
      <c r="F780">
        <v>117</v>
      </c>
      <c r="G780">
        <v>10</v>
      </c>
      <c r="H780">
        <v>10</v>
      </c>
      <c r="I780">
        <v>10</v>
      </c>
      <c r="J780">
        <v>10</v>
      </c>
      <c r="K780">
        <v>11</v>
      </c>
      <c r="L780">
        <v>10</v>
      </c>
      <c r="M780">
        <v>11</v>
      </c>
      <c r="N780">
        <v>10</v>
      </c>
      <c r="O780">
        <v>11</v>
      </c>
      <c r="P780">
        <v>11</v>
      </c>
      <c r="Q780">
        <v>10</v>
      </c>
      <c r="R780">
        <v>11</v>
      </c>
      <c r="S780">
        <v>11</v>
      </c>
      <c r="T780">
        <v>10</v>
      </c>
      <c r="U780">
        <v>11</v>
      </c>
      <c r="V780">
        <v>11</v>
      </c>
      <c r="W780">
        <v>10</v>
      </c>
      <c r="X780">
        <v>11</v>
      </c>
      <c r="Y780">
        <v>10</v>
      </c>
      <c r="Z780">
        <v>11</v>
      </c>
      <c r="AA780">
        <v>11</v>
      </c>
      <c r="AB780">
        <v>12</v>
      </c>
      <c r="AC780">
        <v>10</v>
      </c>
      <c r="AD780">
        <v>10</v>
      </c>
      <c r="AE780">
        <v>11</v>
      </c>
      <c r="AF780">
        <v>11</v>
      </c>
      <c r="AG780">
        <v>12</v>
      </c>
      <c r="AH780">
        <v>11</v>
      </c>
      <c r="AI780">
        <v>12</v>
      </c>
      <c r="AJ780">
        <v>11</v>
      </c>
      <c r="AK780">
        <v>11</v>
      </c>
      <c r="AL780">
        <v>12</v>
      </c>
      <c r="AM780">
        <v>11</v>
      </c>
      <c r="AN780">
        <v>11</v>
      </c>
      <c r="AO780">
        <v>11</v>
      </c>
      <c r="AP780">
        <v>11</v>
      </c>
      <c r="AQ780">
        <v>12</v>
      </c>
      <c r="AR780">
        <v>12</v>
      </c>
      <c r="AS780">
        <v>10</v>
      </c>
      <c r="AT780">
        <v>10</v>
      </c>
      <c r="AU780">
        <v>10</v>
      </c>
      <c r="AV780">
        <v>10</v>
      </c>
      <c r="AW780">
        <v>10</v>
      </c>
      <c r="AX780">
        <v>10</v>
      </c>
      <c r="AY780">
        <v>10</v>
      </c>
      <c r="AZ780">
        <v>10</v>
      </c>
      <c r="BA780">
        <v>10</v>
      </c>
      <c r="BB780">
        <v>10</v>
      </c>
      <c r="BC780">
        <v>10</v>
      </c>
    </row>
    <row r="781" spans="2:55" x14ac:dyDescent="0.2">
      <c r="B781" t="s">
        <v>161</v>
      </c>
      <c r="C781">
        <v>16</v>
      </c>
      <c r="D781" t="s">
        <v>76</v>
      </c>
      <c r="E781">
        <v>30</v>
      </c>
      <c r="F781">
        <v>117</v>
      </c>
      <c r="G781">
        <v>10</v>
      </c>
      <c r="H781">
        <v>10</v>
      </c>
      <c r="I781">
        <v>10</v>
      </c>
      <c r="J781">
        <v>10</v>
      </c>
      <c r="K781">
        <v>11</v>
      </c>
      <c r="L781">
        <v>11</v>
      </c>
      <c r="M781">
        <v>11</v>
      </c>
      <c r="N781">
        <v>10</v>
      </c>
      <c r="O781">
        <v>10</v>
      </c>
      <c r="P781">
        <v>11</v>
      </c>
      <c r="Q781">
        <v>10</v>
      </c>
      <c r="R781">
        <v>12</v>
      </c>
      <c r="S781">
        <v>11</v>
      </c>
      <c r="T781">
        <v>10</v>
      </c>
      <c r="U781">
        <v>11</v>
      </c>
      <c r="V781">
        <v>11</v>
      </c>
      <c r="W781">
        <v>10</v>
      </c>
      <c r="X781">
        <v>12</v>
      </c>
      <c r="Y781">
        <v>10</v>
      </c>
      <c r="Z781">
        <v>11</v>
      </c>
      <c r="AA781">
        <v>11</v>
      </c>
      <c r="AB781">
        <v>12</v>
      </c>
      <c r="AC781">
        <v>10</v>
      </c>
      <c r="AD781">
        <v>11</v>
      </c>
      <c r="AE781">
        <v>10</v>
      </c>
      <c r="AF781">
        <v>11</v>
      </c>
      <c r="AG781">
        <v>12</v>
      </c>
      <c r="AH781">
        <v>10</v>
      </c>
      <c r="AI781">
        <v>11</v>
      </c>
      <c r="AJ781">
        <v>11</v>
      </c>
      <c r="AK781">
        <v>11</v>
      </c>
      <c r="AL781">
        <v>12</v>
      </c>
      <c r="AM781">
        <v>11</v>
      </c>
      <c r="AN781">
        <v>11</v>
      </c>
      <c r="AO781">
        <v>10</v>
      </c>
      <c r="AP781">
        <v>11</v>
      </c>
      <c r="AQ781">
        <v>11</v>
      </c>
      <c r="AR781">
        <v>12</v>
      </c>
      <c r="AS781">
        <v>10</v>
      </c>
      <c r="AT781">
        <v>10</v>
      </c>
      <c r="AU781">
        <v>10</v>
      </c>
      <c r="AV781">
        <v>10</v>
      </c>
      <c r="AW781">
        <v>10</v>
      </c>
      <c r="AX781">
        <v>10</v>
      </c>
      <c r="AY781">
        <v>10</v>
      </c>
      <c r="AZ781">
        <v>10</v>
      </c>
      <c r="BA781">
        <v>10</v>
      </c>
      <c r="BB781">
        <v>10</v>
      </c>
      <c r="BC781">
        <v>10</v>
      </c>
    </row>
    <row r="782" spans="2:55" x14ac:dyDescent="0.2">
      <c r="B782" t="s">
        <v>161</v>
      </c>
      <c r="C782">
        <v>16</v>
      </c>
      <c r="D782" t="s">
        <v>76</v>
      </c>
      <c r="E782">
        <v>30</v>
      </c>
      <c r="F782">
        <v>117</v>
      </c>
      <c r="G782">
        <v>10</v>
      </c>
      <c r="H782">
        <v>10</v>
      </c>
      <c r="I782">
        <v>11</v>
      </c>
      <c r="J782">
        <v>11</v>
      </c>
      <c r="K782">
        <v>11</v>
      </c>
      <c r="L782">
        <v>10</v>
      </c>
      <c r="M782">
        <v>11</v>
      </c>
      <c r="N782">
        <v>10</v>
      </c>
      <c r="O782">
        <v>11</v>
      </c>
      <c r="P782">
        <v>11</v>
      </c>
      <c r="Q782">
        <v>10</v>
      </c>
      <c r="R782">
        <v>11</v>
      </c>
      <c r="S782">
        <v>11</v>
      </c>
      <c r="T782">
        <v>10</v>
      </c>
      <c r="U782">
        <v>11</v>
      </c>
      <c r="V782">
        <v>11</v>
      </c>
      <c r="W782">
        <v>10</v>
      </c>
      <c r="X782">
        <v>11</v>
      </c>
      <c r="Y782">
        <v>10</v>
      </c>
      <c r="Z782">
        <v>11</v>
      </c>
      <c r="AA782">
        <v>12</v>
      </c>
      <c r="AB782">
        <v>12</v>
      </c>
      <c r="AC782">
        <v>10</v>
      </c>
      <c r="AD782">
        <v>11</v>
      </c>
      <c r="AE782">
        <v>11</v>
      </c>
      <c r="AF782">
        <v>11</v>
      </c>
      <c r="AG782">
        <v>12</v>
      </c>
      <c r="AH782">
        <v>11</v>
      </c>
      <c r="AI782">
        <v>11</v>
      </c>
      <c r="AJ782">
        <v>11</v>
      </c>
      <c r="AK782">
        <v>11</v>
      </c>
      <c r="AL782">
        <v>11</v>
      </c>
      <c r="AM782">
        <v>11</v>
      </c>
      <c r="AN782">
        <v>10</v>
      </c>
      <c r="AO782">
        <v>11</v>
      </c>
      <c r="AP782">
        <v>11</v>
      </c>
      <c r="AQ782">
        <v>11</v>
      </c>
      <c r="AR782">
        <v>11</v>
      </c>
      <c r="AS782">
        <v>10</v>
      </c>
      <c r="AT782">
        <v>10</v>
      </c>
      <c r="AU782">
        <v>10</v>
      </c>
      <c r="AV782">
        <v>10</v>
      </c>
      <c r="AW782">
        <v>10</v>
      </c>
      <c r="AX782">
        <v>10</v>
      </c>
      <c r="AY782">
        <v>10</v>
      </c>
      <c r="AZ782">
        <v>10</v>
      </c>
      <c r="BA782">
        <v>10</v>
      </c>
      <c r="BB782">
        <v>10</v>
      </c>
      <c r="BC782">
        <v>10</v>
      </c>
    </row>
    <row r="783" spans="2:55" x14ac:dyDescent="0.2">
      <c r="B783" t="s">
        <v>161</v>
      </c>
      <c r="C783">
        <v>16</v>
      </c>
      <c r="D783" t="s">
        <v>76</v>
      </c>
      <c r="E783">
        <v>30</v>
      </c>
      <c r="F783">
        <v>117</v>
      </c>
      <c r="G783">
        <v>10</v>
      </c>
      <c r="H783">
        <v>10</v>
      </c>
      <c r="I783">
        <v>10</v>
      </c>
      <c r="J783">
        <v>10</v>
      </c>
      <c r="K783">
        <v>11</v>
      </c>
      <c r="L783">
        <v>10</v>
      </c>
      <c r="M783">
        <v>11</v>
      </c>
      <c r="N783">
        <v>10</v>
      </c>
      <c r="O783">
        <v>11</v>
      </c>
      <c r="P783">
        <v>11</v>
      </c>
      <c r="Q783">
        <v>10</v>
      </c>
      <c r="R783">
        <v>11</v>
      </c>
      <c r="S783">
        <v>11</v>
      </c>
      <c r="T783">
        <v>10</v>
      </c>
      <c r="U783">
        <v>10</v>
      </c>
      <c r="V783">
        <v>11</v>
      </c>
      <c r="W783">
        <v>10</v>
      </c>
      <c r="X783">
        <v>12</v>
      </c>
      <c r="Y783">
        <v>10</v>
      </c>
      <c r="Z783">
        <v>11</v>
      </c>
      <c r="AA783">
        <v>11</v>
      </c>
      <c r="AB783">
        <v>12</v>
      </c>
      <c r="AC783">
        <v>10</v>
      </c>
      <c r="AD783">
        <v>11</v>
      </c>
      <c r="AE783">
        <v>11</v>
      </c>
      <c r="AF783">
        <v>11</v>
      </c>
      <c r="AG783">
        <v>12</v>
      </c>
      <c r="AH783">
        <v>11</v>
      </c>
      <c r="AI783">
        <v>13</v>
      </c>
      <c r="AJ783">
        <v>11</v>
      </c>
      <c r="AK783">
        <v>11</v>
      </c>
      <c r="AL783">
        <v>11</v>
      </c>
      <c r="AM783">
        <v>11</v>
      </c>
      <c r="AN783">
        <v>10</v>
      </c>
      <c r="AO783">
        <v>10</v>
      </c>
      <c r="AP783">
        <v>11</v>
      </c>
      <c r="AQ783">
        <v>11</v>
      </c>
      <c r="AR783">
        <v>12</v>
      </c>
      <c r="AS783">
        <v>10</v>
      </c>
      <c r="AT783">
        <v>10</v>
      </c>
      <c r="AU783">
        <v>10</v>
      </c>
      <c r="AV783">
        <v>10</v>
      </c>
      <c r="AW783">
        <v>10</v>
      </c>
      <c r="AX783">
        <v>10</v>
      </c>
      <c r="AY783">
        <v>10</v>
      </c>
      <c r="AZ783">
        <v>10</v>
      </c>
      <c r="BA783">
        <v>10</v>
      </c>
      <c r="BB783">
        <v>10</v>
      </c>
      <c r="BC783">
        <v>10</v>
      </c>
    </row>
    <row r="784" spans="2:55" x14ac:dyDescent="0.2">
      <c r="B784" t="s">
        <v>161</v>
      </c>
      <c r="C784">
        <v>16</v>
      </c>
      <c r="D784" t="s">
        <v>76</v>
      </c>
      <c r="E784">
        <v>30</v>
      </c>
      <c r="F784">
        <v>118</v>
      </c>
      <c r="G784">
        <v>10</v>
      </c>
      <c r="H784">
        <v>10</v>
      </c>
      <c r="I784">
        <v>10</v>
      </c>
      <c r="J784">
        <v>11</v>
      </c>
      <c r="K784">
        <v>10</v>
      </c>
      <c r="L784">
        <v>11</v>
      </c>
      <c r="M784">
        <v>12</v>
      </c>
      <c r="N784">
        <v>11</v>
      </c>
      <c r="O784">
        <v>11</v>
      </c>
      <c r="P784">
        <v>12</v>
      </c>
      <c r="Q784">
        <v>10</v>
      </c>
      <c r="R784">
        <v>11</v>
      </c>
      <c r="S784">
        <v>11</v>
      </c>
      <c r="T784">
        <v>11</v>
      </c>
      <c r="U784">
        <v>11</v>
      </c>
      <c r="V784">
        <v>11</v>
      </c>
      <c r="W784">
        <v>10</v>
      </c>
      <c r="X784">
        <v>12</v>
      </c>
      <c r="Y784">
        <v>10</v>
      </c>
      <c r="Z784">
        <v>11</v>
      </c>
      <c r="AA784">
        <v>12</v>
      </c>
      <c r="AB784">
        <v>12</v>
      </c>
      <c r="AC784">
        <v>10</v>
      </c>
      <c r="AD784">
        <v>11</v>
      </c>
      <c r="AE784">
        <v>11</v>
      </c>
      <c r="AF784">
        <v>11</v>
      </c>
      <c r="AG784">
        <v>11</v>
      </c>
      <c r="AH784">
        <v>11</v>
      </c>
      <c r="AI784">
        <v>11</v>
      </c>
      <c r="AJ784">
        <v>11</v>
      </c>
      <c r="AK784">
        <v>11</v>
      </c>
      <c r="AL784">
        <v>11</v>
      </c>
      <c r="AM784">
        <v>11</v>
      </c>
      <c r="AN784">
        <v>10</v>
      </c>
      <c r="AO784">
        <v>11</v>
      </c>
      <c r="AP784">
        <v>11</v>
      </c>
      <c r="AQ784">
        <v>11</v>
      </c>
      <c r="AR784">
        <v>12</v>
      </c>
      <c r="AS784">
        <v>10</v>
      </c>
      <c r="AT784">
        <v>10</v>
      </c>
      <c r="AU784">
        <v>10</v>
      </c>
      <c r="AV784">
        <v>10</v>
      </c>
      <c r="AW784">
        <v>10</v>
      </c>
      <c r="AX784">
        <v>10</v>
      </c>
      <c r="AY784">
        <v>10</v>
      </c>
      <c r="AZ784">
        <v>10</v>
      </c>
      <c r="BA784">
        <v>10</v>
      </c>
      <c r="BB784">
        <v>10</v>
      </c>
      <c r="BC784">
        <v>10</v>
      </c>
    </row>
    <row r="785" spans="2:55" x14ac:dyDescent="0.2">
      <c r="B785" t="s">
        <v>160</v>
      </c>
      <c r="C785">
        <v>16</v>
      </c>
      <c r="D785" t="s">
        <v>132</v>
      </c>
      <c r="E785">
        <v>28</v>
      </c>
      <c r="F785">
        <v>111</v>
      </c>
      <c r="G785">
        <v>10</v>
      </c>
      <c r="H785">
        <v>10</v>
      </c>
      <c r="I785">
        <v>10</v>
      </c>
      <c r="J785">
        <v>10</v>
      </c>
      <c r="K785">
        <v>10</v>
      </c>
      <c r="L785">
        <v>10</v>
      </c>
      <c r="M785">
        <v>11</v>
      </c>
      <c r="N785">
        <v>10</v>
      </c>
      <c r="O785">
        <v>11</v>
      </c>
      <c r="P785">
        <v>11</v>
      </c>
      <c r="Q785">
        <v>11</v>
      </c>
      <c r="R785">
        <v>11</v>
      </c>
      <c r="S785">
        <v>11</v>
      </c>
      <c r="T785">
        <v>11</v>
      </c>
      <c r="U785">
        <v>10</v>
      </c>
      <c r="V785">
        <v>10</v>
      </c>
      <c r="W785">
        <v>10</v>
      </c>
      <c r="X785">
        <v>11</v>
      </c>
      <c r="Y785">
        <v>10</v>
      </c>
      <c r="Z785">
        <v>11</v>
      </c>
      <c r="AA785">
        <v>12</v>
      </c>
      <c r="AB785">
        <v>11</v>
      </c>
      <c r="AC785">
        <v>10</v>
      </c>
      <c r="AD785">
        <v>11</v>
      </c>
      <c r="AE785">
        <v>10</v>
      </c>
      <c r="AF785">
        <v>10</v>
      </c>
      <c r="AG785">
        <v>11</v>
      </c>
      <c r="AH785">
        <v>11</v>
      </c>
      <c r="AI785">
        <v>11</v>
      </c>
      <c r="AJ785">
        <v>10</v>
      </c>
      <c r="AK785">
        <v>11</v>
      </c>
      <c r="AL785">
        <v>11</v>
      </c>
      <c r="AM785">
        <v>10</v>
      </c>
      <c r="AN785">
        <v>11</v>
      </c>
      <c r="AO785">
        <v>11</v>
      </c>
      <c r="AP785">
        <v>11</v>
      </c>
      <c r="AQ785">
        <v>12</v>
      </c>
      <c r="AR785">
        <v>12</v>
      </c>
      <c r="AS785">
        <v>10</v>
      </c>
      <c r="AT785">
        <v>10</v>
      </c>
      <c r="AU785">
        <v>10</v>
      </c>
      <c r="AV785">
        <v>10</v>
      </c>
      <c r="AW785">
        <v>10</v>
      </c>
      <c r="AX785">
        <v>10</v>
      </c>
      <c r="AY785">
        <v>10</v>
      </c>
      <c r="AZ785">
        <v>10</v>
      </c>
      <c r="BA785">
        <v>10</v>
      </c>
      <c r="BB785">
        <v>10</v>
      </c>
      <c r="BC785">
        <v>10</v>
      </c>
    </row>
    <row r="786" spans="2:55" x14ac:dyDescent="0.2">
      <c r="B786" t="s">
        <v>160</v>
      </c>
      <c r="C786">
        <v>16</v>
      </c>
      <c r="D786" t="s">
        <v>132</v>
      </c>
      <c r="E786">
        <v>30</v>
      </c>
      <c r="F786">
        <v>112</v>
      </c>
      <c r="G786">
        <v>10</v>
      </c>
      <c r="H786">
        <v>10</v>
      </c>
      <c r="I786">
        <v>10</v>
      </c>
      <c r="J786">
        <v>10</v>
      </c>
      <c r="K786">
        <v>11</v>
      </c>
      <c r="L786">
        <v>11</v>
      </c>
      <c r="M786">
        <v>11</v>
      </c>
      <c r="N786">
        <v>10</v>
      </c>
      <c r="O786">
        <v>11</v>
      </c>
      <c r="P786">
        <v>11</v>
      </c>
      <c r="Q786">
        <v>11</v>
      </c>
      <c r="R786">
        <v>11</v>
      </c>
      <c r="S786">
        <v>10</v>
      </c>
      <c r="T786">
        <v>10</v>
      </c>
      <c r="U786">
        <v>11</v>
      </c>
      <c r="V786">
        <v>10</v>
      </c>
      <c r="W786">
        <v>10</v>
      </c>
      <c r="X786">
        <v>11</v>
      </c>
      <c r="Y786">
        <v>10</v>
      </c>
      <c r="Z786">
        <v>11</v>
      </c>
      <c r="AA786">
        <v>11</v>
      </c>
      <c r="AB786">
        <v>12</v>
      </c>
      <c r="AC786">
        <v>10</v>
      </c>
      <c r="AD786">
        <v>11</v>
      </c>
      <c r="AE786">
        <v>11</v>
      </c>
      <c r="AF786">
        <v>11</v>
      </c>
      <c r="AG786">
        <v>12</v>
      </c>
      <c r="AH786">
        <v>11</v>
      </c>
      <c r="AI786">
        <v>11</v>
      </c>
      <c r="AJ786">
        <v>10</v>
      </c>
      <c r="AK786">
        <v>11</v>
      </c>
      <c r="AL786">
        <v>11</v>
      </c>
      <c r="AM786">
        <v>12</v>
      </c>
      <c r="AN786">
        <v>10</v>
      </c>
      <c r="AO786">
        <v>11</v>
      </c>
      <c r="AP786">
        <v>11</v>
      </c>
      <c r="AQ786">
        <v>11</v>
      </c>
      <c r="AR786">
        <v>12</v>
      </c>
      <c r="AS786">
        <v>10</v>
      </c>
      <c r="AT786">
        <v>10</v>
      </c>
      <c r="AU786">
        <v>10</v>
      </c>
      <c r="AV786">
        <v>10</v>
      </c>
      <c r="AW786">
        <v>10</v>
      </c>
      <c r="AX786">
        <v>10</v>
      </c>
      <c r="AY786">
        <v>10</v>
      </c>
      <c r="AZ786">
        <v>10</v>
      </c>
      <c r="BA786">
        <v>10</v>
      </c>
      <c r="BB786">
        <v>10</v>
      </c>
      <c r="BC786">
        <v>10</v>
      </c>
    </row>
    <row r="787" spans="2:55" x14ac:dyDescent="0.2">
      <c r="B787" t="s">
        <v>160</v>
      </c>
      <c r="C787">
        <v>16</v>
      </c>
      <c r="D787" t="s">
        <v>132</v>
      </c>
      <c r="E787">
        <v>30</v>
      </c>
      <c r="F787">
        <v>112</v>
      </c>
      <c r="G787">
        <v>10</v>
      </c>
      <c r="H787">
        <v>10</v>
      </c>
      <c r="I787">
        <v>10</v>
      </c>
      <c r="J787">
        <v>11</v>
      </c>
      <c r="K787">
        <v>11</v>
      </c>
      <c r="L787">
        <v>10</v>
      </c>
      <c r="M787">
        <v>11</v>
      </c>
      <c r="N787">
        <v>10</v>
      </c>
      <c r="O787">
        <v>11</v>
      </c>
      <c r="P787">
        <v>11</v>
      </c>
      <c r="Q787">
        <v>11</v>
      </c>
      <c r="R787">
        <v>11</v>
      </c>
      <c r="S787">
        <v>11</v>
      </c>
      <c r="T787">
        <v>10</v>
      </c>
      <c r="U787">
        <v>11</v>
      </c>
      <c r="V787">
        <v>11</v>
      </c>
      <c r="W787">
        <v>10</v>
      </c>
      <c r="X787">
        <v>11</v>
      </c>
      <c r="Y787">
        <v>10</v>
      </c>
      <c r="Z787">
        <v>10</v>
      </c>
      <c r="AA787">
        <v>11</v>
      </c>
      <c r="AB787">
        <v>11</v>
      </c>
      <c r="AC787">
        <v>10</v>
      </c>
      <c r="AD787">
        <v>10</v>
      </c>
      <c r="AE787">
        <v>11</v>
      </c>
      <c r="AF787">
        <v>11</v>
      </c>
      <c r="AG787">
        <v>12</v>
      </c>
      <c r="AH787">
        <v>10</v>
      </c>
      <c r="AI787">
        <v>11</v>
      </c>
      <c r="AJ787">
        <v>10</v>
      </c>
      <c r="AK787">
        <v>11</v>
      </c>
      <c r="AL787">
        <v>10</v>
      </c>
      <c r="AM787">
        <v>11</v>
      </c>
      <c r="AN787">
        <v>10</v>
      </c>
      <c r="AO787">
        <v>11</v>
      </c>
      <c r="AP787">
        <v>12</v>
      </c>
      <c r="AQ787">
        <v>11</v>
      </c>
      <c r="AR787">
        <v>12</v>
      </c>
      <c r="AS787">
        <v>10</v>
      </c>
      <c r="AT787">
        <v>10</v>
      </c>
      <c r="AU787">
        <v>10</v>
      </c>
      <c r="AV787">
        <v>10</v>
      </c>
      <c r="AW787">
        <v>10</v>
      </c>
      <c r="AX787">
        <v>10</v>
      </c>
      <c r="AY787">
        <v>10</v>
      </c>
      <c r="AZ787">
        <v>10</v>
      </c>
      <c r="BA787">
        <v>10</v>
      </c>
      <c r="BB787">
        <v>10</v>
      </c>
      <c r="BC787">
        <v>10</v>
      </c>
    </row>
    <row r="788" spans="2:55" x14ac:dyDescent="0.2">
      <c r="B788" t="s">
        <v>160</v>
      </c>
      <c r="C788">
        <v>16</v>
      </c>
      <c r="D788" t="s">
        <v>132</v>
      </c>
      <c r="E788">
        <v>30</v>
      </c>
      <c r="F788">
        <v>113</v>
      </c>
      <c r="G788">
        <v>10</v>
      </c>
      <c r="H788">
        <v>10</v>
      </c>
      <c r="I788">
        <v>10</v>
      </c>
      <c r="J788">
        <v>10</v>
      </c>
      <c r="K788">
        <v>11</v>
      </c>
      <c r="L788">
        <v>10</v>
      </c>
      <c r="M788">
        <v>11</v>
      </c>
      <c r="N788">
        <v>10</v>
      </c>
      <c r="O788">
        <v>11</v>
      </c>
      <c r="P788">
        <v>11</v>
      </c>
      <c r="Q788">
        <v>11</v>
      </c>
      <c r="R788">
        <v>12</v>
      </c>
      <c r="S788">
        <v>10</v>
      </c>
      <c r="T788">
        <v>10</v>
      </c>
      <c r="U788">
        <v>11</v>
      </c>
      <c r="V788">
        <v>11</v>
      </c>
      <c r="W788">
        <v>10</v>
      </c>
      <c r="X788">
        <v>12</v>
      </c>
      <c r="Y788">
        <v>10</v>
      </c>
      <c r="Z788">
        <v>11</v>
      </c>
      <c r="AA788">
        <v>11</v>
      </c>
      <c r="AB788">
        <v>12</v>
      </c>
      <c r="AC788">
        <v>10</v>
      </c>
      <c r="AD788">
        <v>10</v>
      </c>
      <c r="AE788">
        <v>10</v>
      </c>
      <c r="AF788">
        <v>11</v>
      </c>
      <c r="AG788">
        <v>12</v>
      </c>
      <c r="AH788">
        <v>10</v>
      </c>
      <c r="AI788">
        <v>10</v>
      </c>
      <c r="AJ788">
        <v>11</v>
      </c>
      <c r="AK788">
        <v>11</v>
      </c>
      <c r="AL788">
        <v>11</v>
      </c>
      <c r="AM788">
        <v>12</v>
      </c>
      <c r="AN788">
        <v>10</v>
      </c>
      <c r="AO788">
        <v>10</v>
      </c>
      <c r="AP788">
        <v>11</v>
      </c>
      <c r="AQ788">
        <v>11</v>
      </c>
      <c r="AR788">
        <v>12</v>
      </c>
      <c r="AS788">
        <v>10</v>
      </c>
      <c r="AT788">
        <v>10</v>
      </c>
      <c r="AU788">
        <v>10</v>
      </c>
      <c r="AV788">
        <v>10</v>
      </c>
      <c r="AW788">
        <v>10</v>
      </c>
      <c r="AX788">
        <v>10</v>
      </c>
      <c r="AY788">
        <v>10</v>
      </c>
      <c r="AZ788">
        <v>10</v>
      </c>
      <c r="BA788">
        <v>10</v>
      </c>
      <c r="BB788">
        <v>10</v>
      </c>
      <c r="BC788">
        <v>10</v>
      </c>
    </row>
    <row r="789" spans="2:55" x14ac:dyDescent="0.2">
      <c r="B789" t="s">
        <v>160</v>
      </c>
      <c r="C789">
        <v>16</v>
      </c>
      <c r="D789" t="s">
        <v>132</v>
      </c>
      <c r="E789">
        <v>30</v>
      </c>
      <c r="F789">
        <v>113</v>
      </c>
      <c r="G789">
        <v>10</v>
      </c>
      <c r="H789">
        <v>10</v>
      </c>
      <c r="I789">
        <v>10</v>
      </c>
      <c r="J789">
        <v>10</v>
      </c>
      <c r="K789">
        <v>10</v>
      </c>
      <c r="L789">
        <v>11</v>
      </c>
      <c r="M789">
        <v>11</v>
      </c>
      <c r="N789">
        <v>10</v>
      </c>
      <c r="O789">
        <v>10</v>
      </c>
      <c r="P789">
        <v>10</v>
      </c>
      <c r="Q789">
        <v>12</v>
      </c>
      <c r="R789">
        <v>12</v>
      </c>
      <c r="S789">
        <v>11</v>
      </c>
      <c r="T789">
        <v>10</v>
      </c>
      <c r="U789">
        <v>11</v>
      </c>
      <c r="V789">
        <v>10</v>
      </c>
      <c r="W789">
        <v>10</v>
      </c>
      <c r="X789">
        <v>11</v>
      </c>
      <c r="Y789">
        <v>10</v>
      </c>
      <c r="Z789">
        <v>10</v>
      </c>
      <c r="AA789">
        <v>11</v>
      </c>
      <c r="AB789">
        <v>12</v>
      </c>
      <c r="AC789">
        <v>10</v>
      </c>
      <c r="AD789">
        <v>10</v>
      </c>
      <c r="AE789">
        <v>11</v>
      </c>
      <c r="AF789">
        <v>11</v>
      </c>
      <c r="AG789">
        <v>11</v>
      </c>
      <c r="AH789">
        <v>11</v>
      </c>
      <c r="AI789">
        <v>11</v>
      </c>
      <c r="AJ789">
        <v>11</v>
      </c>
      <c r="AK789">
        <v>11</v>
      </c>
      <c r="AL789">
        <v>11</v>
      </c>
      <c r="AM789">
        <v>12</v>
      </c>
      <c r="AN789">
        <v>10</v>
      </c>
      <c r="AO789">
        <v>11</v>
      </c>
      <c r="AP789">
        <v>11</v>
      </c>
      <c r="AQ789">
        <v>12</v>
      </c>
      <c r="AR789">
        <v>11</v>
      </c>
      <c r="AS789">
        <v>10</v>
      </c>
      <c r="AT789">
        <v>10</v>
      </c>
      <c r="AU789">
        <v>10</v>
      </c>
      <c r="AV789">
        <v>10</v>
      </c>
      <c r="AW789">
        <v>10</v>
      </c>
      <c r="AX789">
        <v>10</v>
      </c>
      <c r="AY789">
        <v>10</v>
      </c>
      <c r="AZ789">
        <v>10</v>
      </c>
      <c r="BA789">
        <v>10</v>
      </c>
      <c r="BB789">
        <v>10</v>
      </c>
      <c r="BC789">
        <v>10</v>
      </c>
    </row>
    <row r="790" spans="2:55" x14ac:dyDescent="0.2">
      <c r="B790" t="s">
        <v>160</v>
      </c>
      <c r="C790">
        <v>16</v>
      </c>
      <c r="D790" t="s">
        <v>132</v>
      </c>
      <c r="E790">
        <v>30</v>
      </c>
      <c r="F790">
        <v>114</v>
      </c>
      <c r="G790">
        <v>10</v>
      </c>
      <c r="H790">
        <v>10</v>
      </c>
      <c r="I790">
        <v>10</v>
      </c>
      <c r="J790">
        <v>11</v>
      </c>
      <c r="K790">
        <v>10</v>
      </c>
      <c r="L790">
        <v>10</v>
      </c>
      <c r="M790">
        <v>11</v>
      </c>
      <c r="N790">
        <v>11</v>
      </c>
      <c r="O790">
        <v>10</v>
      </c>
      <c r="P790">
        <v>10</v>
      </c>
      <c r="Q790">
        <v>11</v>
      </c>
      <c r="R790">
        <v>11</v>
      </c>
      <c r="S790">
        <v>10</v>
      </c>
      <c r="T790">
        <v>10</v>
      </c>
      <c r="U790">
        <v>11</v>
      </c>
      <c r="V790">
        <v>10</v>
      </c>
      <c r="W790">
        <v>10</v>
      </c>
      <c r="X790">
        <v>11</v>
      </c>
      <c r="Y790">
        <v>10</v>
      </c>
      <c r="Z790">
        <v>11</v>
      </c>
      <c r="AA790">
        <v>12</v>
      </c>
      <c r="AB790">
        <v>12</v>
      </c>
      <c r="AC790">
        <v>10</v>
      </c>
      <c r="AD790">
        <v>10</v>
      </c>
      <c r="AE790">
        <v>11</v>
      </c>
      <c r="AF790">
        <v>11</v>
      </c>
      <c r="AG790">
        <v>12</v>
      </c>
      <c r="AH790">
        <v>10</v>
      </c>
      <c r="AI790">
        <v>10</v>
      </c>
      <c r="AJ790">
        <v>11</v>
      </c>
      <c r="AK790">
        <v>11</v>
      </c>
      <c r="AL790">
        <v>12</v>
      </c>
      <c r="AM790">
        <v>12</v>
      </c>
      <c r="AN790">
        <v>10</v>
      </c>
      <c r="AO790">
        <v>12</v>
      </c>
      <c r="AP790">
        <v>11</v>
      </c>
      <c r="AQ790">
        <v>12</v>
      </c>
      <c r="AR790">
        <v>11</v>
      </c>
      <c r="AS790">
        <v>10</v>
      </c>
      <c r="AT790">
        <v>10</v>
      </c>
      <c r="AU790">
        <v>10</v>
      </c>
      <c r="AV790">
        <v>10</v>
      </c>
      <c r="AW790">
        <v>10</v>
      </c>
      <c r="AX790">
        <v>10</v>
      </c>
      <c r="AY790">
        <v>10</v>
      </c>
      <c r="AZ790">
        <v>10</v>
      </c>
      <c r="BA790">
        <v>10</v>
      </c>
      <c r="BB790">
        <v>10</v>
      </c>
      <c r="BC790">
        <v>10</v>
      </c>
    </row>
    <row r="791" spans="2:55" x14ac:dyDescent="0.2">
      <c r="B791" t="s">
        <v>160</v>
      </c>
      <c r="C791">
        <v>16</v>
      </c>
      <c r="D791" t="s">
        <v>132</v>
      </c>
      <c r="E791">
        <v>29</v>
      </c>
      <c r="F791">
        <v>115</v>
      </c>
      <c r="G791">
        <v>10</v>
      </c>
      <c r="H791">
        <v>10</v>
      </c>
      <c r="I791">
        <v>10</v>
      </c>
      <c r="J791">
        <v>10</v>
      </c>
      <c r="K791">
        <v>10</v>
      </c>
      <c r="L791">
        <v>10</v>
      </c>
      <c r="M791">
        <v>11</v>
      </c>
      <c r="N791">
        <v>10</v>
      </c>
      <c r="O791">
        <v>11</v>
      </c>
      <c r="P791">
        <v>11</v>
      </c>
      <c r="Q791">
        <v>12</v>
      </c>
      <c r="R791">
        <v>11</v>
      </c>
      <c r="S791">
        <v>10</v>
      </c>
      <c r="T791">
        <v>10</v>
      </c>
      <c r="U791">
        <v>11</v>
      </c>
      <c r="V791">
        <v>10</v>
      </c>
      <c r="W791">
        <v>10</v>
      </c>
      <c r="X791">
        <v>11</v>
      </c>
      <c r="Y791">
        <v>10</v>
      </c>
      <c r="Z791">
        <v>11</v>
      </c>
      <c r="AA791">
        <v>11</v>
      </c>
      <c r="AB791">
        <v>11</v>
      </c>
      <c r="AC791">
        <v>10</v>
      </c>
      <c r="AD791">
        <v>11</v>
      </c>
      <c r="AE791">
        <v>11</v>
      </c>
      <c r="AF791">
        <v>11</v>
      </c>
      <c r="AG791">
        <v>12</v>
      </c>
      <c r="AH791">
        <v>11</v>
      </c>
      <c r="AI791">
        <v>11</v>
      </c>
      <c r="AJ791">
        <v>10</v>
      </c>
      <c r="AK791">
        <v>12</v>
      </c>
      <c r="AL791">
        <v>12</v>
      </c>
      <c r="AM791">
        <v>11</v>
      </c>
      <c r="AN791">
        <v>10</v>
      </c>
      <c r="AO791">
        <v>11</v>
      </c>
      <c r="AP791">
        <v>11</v>
      </c>
      <c r="AQ791">
        <v>12</v>
      </c>
      <c r="AR791">
        <v>11</v>
      </c>
      <c r="AS791">
        <v>10</v>
      </c>
      <c r="AT791">
        <v>10</v>
      </c>
      <c r="AU791">
        <v>10</v>
      </c>
      <c r="AV791">
        <v>10</v>
      </c>
      <c r="AW791">
        <v>10</v>
      </c>
      <c r="AX791">
        <v>10</v>
      </c>
      <c r="AY791">
        <v>10</v>
      </c>
      <c r="AZ791">
        <v>10</v>
      </c>
      <c r="BA791">
        <v>10</v>
      </c>
      <c r="BB791">
        <v>10</v>
      </c>
      <c r="BC791">
        <v>10</v>
      </c>
    </row>
    <row r="792" spans="2:55" x14ac:dyDescent="0.2">
      <c r="B792" t="s">
        <v>160</v>
      </c>
      <c r="C792">
        <v>16</v>
      </c>
      <c r="D792" t="s">
        <v>132</v>
      </c>
      <c r="E792">
        <v>30</v>
      </c>
      <c r="F792">
        <v>116</v>
      </c>
      <c r="G792">
        <v>10</v>
      </c>
      <c r="H792">
        <v>10</v>
      </c>
      <c r="I792">
        <v>10</v>
      </c>
      <c r="J792">
        <v>11</v>
      </c>
      <c r="K792">
        <v>11</v>
      </c>
      <c r="L792">
        <v>11</v>
      </c>
      <c r="M792">
        <v>11</v>
      </c>
      <c r="N792">
        <v>10</v>
      </c>
      <c r="O792">
        <v>11</v>
      </c>
      <c r="P792">
        <v>11</v>
      </c>
      <c r="Q792">
        <v>11</v>
      </c>
      <c r="R792">
        <v>11</v>
      </c>
      <c r="S792">
        <v>11</v>
      </c>
      <c r="T792">
        <v>10</v>
      </c>
      <c r="U792">
        <v>11</v>
      </c>
      <c r="V792">
        <v>11</v>
      </c>
      <c r="W792">
        <v>10</v>
      </c>
      <c r="X792">
        <v>12</v>
      </c>
      <c r="Y792">
        <v>10</v>
      </c>
      <c r="Z792">
        <v>12</v>
      </c>
      <c r="AA792">
        <v>12</v>
      </c>
      <c r="AB792">
        <v>11</v>
      </c>
      <c r="AC792">
        <v>10</v>
      </c>
      <c r="AD792">
        <v>10</v>
      </c>
      <c r="AE792">
        <v>11</v>
      </c>
      <c r="AF792">
        <v>12</v>
      </c>
      <c r="AG792">
        <v>11</v>
      </c>
      <c r="AH792">
        <v>11</v>
      </c>
      <c r="AI792">
        <v>11</v>
      </c>
      <c r="AJ792">
        <v>11</v>
      </c>
      <c r="AK792">
        <v>12</v>
      </c>
      <c r="AL792">
        <v>11</v>
      </c>
      <c r="AM792">
        <v>11</v>
      </c>
      <c r="AN792">
        <v>11</v>
      </c>
      <c r="AO792">
        <v>11</v>
      </c>
      <c r="AP792">
        <v>11</v>
      </c>
      <c r="AQ792">
        <v>11</v>
      </c>
      <c r="AR792">
        <v>12</v>
      </c>
      <c r="AS792">
        <v>10</v>
      </c>
      <c r="AT792">
        <v>10</v>
      </c>
      <c r="AU792">
        <v>10</v>
      </c>
      <c r="AV792">
        <v>10</v>
      </c>
      <c r="AW792">
        <v>10</v>
      </c>
      <c r="AX792">
        <v>10</v>
      </c>
      <c r="AY792">
        <v>10</v>
      </c>
      <c r="AZ792">
        <v>10</v>
      </c>
      <c r="BA792">
        <v>10</v>
      </c>
      <c r="BB792">
        <v>10</v>
      </c>
      <c r="BC792">
        <v>10</v>
      </c>
    </row>
    <row r="793" spans="2:55" x14ac:dyDescent="0.2">
      <c r="B793" t="s">
        <v>160</v>
      </c>
      <c r="C793">
        <v>16</v>
      </c>
      <c r="D793" t="s">
        <v>132</v>
      </c>
      <c r="E793">
        <v>30</v>
      </c>
      <c r="F793">
        <v>117</v>
      </c>
      <c r="G793">
        <v>10</v>
      </c>
      <c r="H793">
        <v>10</v>
      </c>
      <c r="I793">
        <v>10</v>
      </c>
      <c r="J793">
        <v>10</v>
      </c>
      <c r="K793">
        <v>11</v>
      </c>
      <c r="L793">
        <v>10</v>
      </c>
      <c r="M793">
        <v>11</v>
      </c>
      <c r="N793">
        <v>10</v>
      </c>
      <c r="O793">
        <v>12</v>
      </c>
      <c r="P793">
        <v>11</v>
      </c>
      <c r="Q793">
        <v>11</v>
      </c>
      <c r="R793">
        <v>11</v>
      </c>
      <c r="S793">
        <v>11</v>
      </c>
      <c r="T793">
        <v>11</v>
      </c>
      <c r="U793">
        <v>11</v>
      </c>
      <c r="V793">
        <v>11</v>
      </c>
      <c r="W793">
        <v>10</v>
      </c>
      <c r="X793">
        <v>12</v>
      </c>
      <c r="Y793">
        <v>10</v>
      </c>
      <c r="Z793">
        <v>11</v>
      </c>
      <c r="AA793">
        <v>11</v>
      </c>
      <c r="AB793">
        <v>12</v>
      </c>
      <c r="AC793">
        <v>10</v>
      </c>
      <c r="AD793">
        <v>10</v>
      </c>
      <c r="AE793">
        <v>11</v>
      </c>
      <c r="AF793">
        <v>11</v>
      </c>
      <c r="AG793">
        <v>11</v>
      </c>
      <c r="AH793">
        <v>11</v>
      </c>
      <c r="AI793">
        <v>11</v>
      </c>
      <c r="AJ793">
        <v>11</v>
      </c>
      <c r="AK793">
        <v>11</v>
      </c>
      <c r="AL793">
        <v>11</v>
      </c>
      <c r="AM793">
        <v>11</v>
      </c>
      <c r="AN793">
        <v>10</v>
      </c>
      <c r="AO793">
        <v>11</v>
      </c>
      <c r="AP793">
        <v>12</v>
      </c>
      <c r="AQ793">
        <v>12</v>
      </c>
      <c r="AR793">
        <v>11</v>
      </c>
      <c r="AS793">
        <v>10</v>
      </c>
      <c r="AT793">
        <v>10</v>
      </c>
      <c r="AU793">
        <v>10</v>
      </c>
      <c r="AV793">
        <v>10</v>
      </c>
      <c r="AW793">
        <v>10</v>
      </c>
      <c r="AX793">
        <v>10</v>
      </c>
      <c r="AY793">
        <v>10</v>
      </c>
      <c r="AZ793">
        <v>10</v>
      </c>
      <c r="BA793">
        <v>10</v>
      </c>
      <c r="BB793">
        <v>10</v>
      </c>
      <c r="BC793">
        <v>10</v>
      </c>
    </row>
    <row r="794" spans="2:55" x14ac:dyDescent="0.2">
      <c r="B794" t="s">
        <v>160</v>
      </c>
      <c r="C794">
        <v>16</v>
      </c>
      <c r="D794" t="s">
        <v>132</v>
      </c>
      <c r="E794">
        <v>30</v>
      </c>
      <c r="F794">
        <v>117</v>
      </c>
      <c r="G794">
        <v>10</v>
      </c>
      <c r="H794">
        <v>10</v>
      </c>
      <c r="I794">
        <v>10</v>
      </c>
      <c r="J794">
        <v>11</v>
      </c>
      <c r="K794">
        <v>11</v>
      </c>
      <c r="L794">
        <v>11</v>
      </c>
      <c r="M794">
        <v>11</v>
      </c>
      <c r="N794">
        <v>10</v>
      </c>
      <c r="O794">
        <v>11</v>
      </c>
      <c r="P794">
        <v>11</v>
      </c>
      <c r="Q794">
        <v>12</v>
      </c>
      <c r="R794">
        <v>11</v>
      </c>
      <c r="S794">
        <v>11</v>
      </c>
      <c r="T794">
        <v>10</v>
      </c>
      <c r="U794">
        <v>11</v>
      </c>
      <c r="V794">
        <v>11</v>
      </c>
      <c r="W794">
        <v>10</v>
      </c>
      <c r="X794">
        <v>11</v>
      </c>
      <c r="Y794">
        <v>10</v>
      </c>
      <c r="Z794">
        <v>11</v>
      </c>
      <c r="AA794">
        <v>12</v>
      </c>
      <c r="AB794">
        <v>12</v>
      </c>
      <c r="AC794">
        <v>10</v>
      </c>
      <c r="AD794">
        <v>10</v>
      </c>
      <c r="AE794">
        <v>11</v>
      </c>
      <c r="AF794">
        <v>11</v>
      </c>
      <c r="AG794">
        <v>11</v>
      </c>
      <c r="AH794">
        <v>11</v>
      </c>
      <c r="AI794">
        <v>11</v>
      </c>
      <c r="AJ794">
        <v>11</v>
      </c>
      <c r="AK794">
        <v>11</v>
      </c>
      <c r="AL794">
        <v>11</v>
      </c>
      <c r="AM794">
        <v>11</v>
      </c>
      <c r="AN794">
        <v>10</v>
      </c>
      <c r="AO794">
        <v>11</v>
      </c>
      <c r="AP794">
        <v>11</v>
      </c>
      <c r="AQ794">
        <v>12</v>
      </c>
      <c r="AR794">
        <v>12</v>
      </c>
      <c r="AS794">
        <v>10</v>
      </c>
      <c r="AT794">
        <v>10</v>
      </c>
      <c r="AU794">
        <v>10</v>
      </c>
      <c r="AV794">
        <v>10</v>
      </c>
      <c r="AW794">
        <v>10</v>
      </c>
      <c r="AX794">
        <v>10</v>
      </c>
      <c r="AY794">
        <v>10</v>
      </c>
      <c r="AZ794">
        <v>10</v>
      </c>
      <c r="BA794">
        <v>10</v>
      </c>
      <c r="BB794">
        <v>10</v>
      </c>
      <c r="BC794">
        <v>10</v>
      </c>
    </row>
    <row r="795" spans="2:55" x14ac:dyDescent="0.2">
      <c r="B795" t="s">
        <v>162</v>
      </c>
      <c r="C795">
        <v>16</v>
      </c>
      <c r="D795" t="s">
        <v>139</v>
      </c>
      <c r="E795">
        <v>30</v>
      </c>
      <c r="F795">
        <v>111</v>
      </c>
      <c r="G795">
        <v>10</v>
      </c>
      <c r="H795">
        <v>10</v>
      </c>
      <c r="I795">
        <v>10</v>
      </c>
      <c r="J795">
        <v>10</v>
      </c>
      <c r="K795">
        <v>10</v>
      </c>
      <c r="L795">
        <v>10</v>
      </c>
      <c r="M795">
        <v>11</v>
      </c>
      <c r="N795">
        <v>10</v>
      </c>
      <c r="O795">
        <v>10</v>
      </c>
      <c r="P795">
        <v>11</v>
      </c>
      <c r="Q795">
        <v>10</v>
      </c>
      <c r="R795">
        <v>10</v>
      </c>
      <c r="S795">
        <v>11</v>
      </c>
      <c r="T795">
        <v>10</v>
      </c>
      <c r="U795">
        <v>10</v>
      </c>
      <c r="V795">
        <v>11</v>
      </c>
      <c r="W795">
        <v>10</v>
      </c>
      <c r="X795">
        <v>11</v>
      </c>
      <c r="Y795">
        <v>10</v>
      </c>
      <c r="Z795">
        <v>11</v>
      </c>
      <c r="AA795">
        <v>11</v>
      </c>
      <c r="AB795">
        <v>11</v>
      </c>
      <c r="AC795">
        <v>10</v>
      </c>
      <c r="AD795">
        <v>11</v>
      </c>
      <c r="AE795">
        <v>11</v>
      </c>
      <c r="AF795">
        <v>11</v>
      </c>
      <c r="AG795">
        <v>11</v>
      </c>
      <c r="AH795">
        <v>10</v>
      </c>
      <c r="AI795">
        <v>12</v>
      </c>
      <c r="AJ795">
        <v>10</v>
      </c>
      <c r="AK795">
        <v>10</v>
      </c>
      <c r="AL795">
        <v>10</v>
      </c>
      <c r="AM795">
        <v>11</v>
      </c>
      <c r="AN795">
        <v>10</v>
      </c>
      <c r="AO795">
        <v>11</v>
      </c>
      <c r="AP795">
        <v>10</v>
      </c>
      <c r="AQ795">
        <v>10</v>
      </c>
      <c r="AR795">
        <v>12</v>
      </c>
      <c r="AS795">
        <v>10</v>
      </c>
      <c r="AT795">
        <v>10</v>
      </c>
      <c r="AU795">
        <v>10</v>
      </c>
      <c r="AV795">
        <v>10</v>
      </c>
      <c r="AW795">
        <v>10</v>
      </c>
      <c r="AX795">
        <v>10</v>
      </c>
      <c r="AY795">
        <v>10</v>
      </c>
      <c r="AZ795">
        <v>10</v>
      </c>
      <c r="BA795">
        <v>10</v>
      </c>
      <c r="BB795">
        <v>10</v>
      </c>
      <c r="BC795">
        <v>10</v>
      </c>
    </row>
    <row r="796" spans="2:55" x14ac:dyDescent="0.2">
      <c r="B796" t="s">
        <v>162</v>
      </c>
      <c r="C796">
        <v>16</v>
      </c>
      <c r="D796" t="s">
        <v>139</v>
      </c>
      <c r="E796">
        <v>30</v>
      </c>
      <c r="F796">
        <v>113</v>
      </c>
      <c r="G796">
        <v>10</v>
      </c>
      <c r="H796">
        <v>10</v>
      </c>
      <c r="I796">
        <v>10</v>
      </c>
      <c r="J796">
        <v>10</v>
      </c>
      <c r="K796">
        <v>11</v>
      </c>
      <c r="L796">
        <v>11</v>
      </c>
      <c r="M796">
        <v>10</v>
      </c>
      <c r="N796">
        <v>10</v>
      </c>
      <c r="O796">
        <v>10</v>
      </c>
      <c r="P796">
        <v>11</v>
      </c>
      <c r="Q796">
        <v>11</v>
      </c>
      <c r="R796">
        <v>11</v>
      </c>
      <c r="S796">
        <v>11</v>
      </c>
      <c r="T796">
        <v>10</v>
      </c>
      <c r="U796">
        <v>11</v>
      </c>
      <c r="V796">
        <v>11</v>
      </c>
      <c r="W796">
        <v>10</v>
      </c>
      <c r="X796">
        <v>11</v>
      </c>
      <c r="Y796">
        <v>10</v>
      </c>
      <c r="Z796">
        <v>11</v>
      </c>
      <c r="AA796">
        <v>11</v>
      </c>
      <c r="AB796">
        <v>11</v>
      </c>
      <c r="AC796">
        <v>10</v>
      </c>
      <c r="AD796">
        <v>11</v>
      </c>
      <c r="AE796">
        <v>10</v>
      </c>
      <c r="AF796">
        <v>12</v>
      </c>
      <c r="AG796">
        <v>11</v>
      </c>
      <c r="AH796">
        <v>11</v>
      </c>
      <c r="AI796">
        <v>11</v>
      </c>
      <c r="AJ796">
        <v>10</v>
      </c>
      <c r="AK796">
        <v>10</v>
      </c>
      <c r="AL796">
        <v>10</v>
      </c>
      <c r="AM796">
        <v>11</v>
      </c>
      <c r="AN796">
        <v>10</v>
      </c>
      <c r="AO796">
        <v>11</v>
      </c>
      <c r="AP796">
        <v>11</v>
      </c>
      <c r="AQ796">
        <v>11</v>
      </c>
      <c r="AR796">
        <v>11</v>
      </c>
      <c r="AS796">
        <v>10</v>
      </c>
      <c r="AT796">
        <v>10</v>
      </c>
      <c r="AU796">
        <v>10</v>
      </c>
      <c r="AV796">
        <v>10</v>
      </c>
      <c r="AW796">
        <v>10</v>
      </c>
      <c r="AX796">
        <v>10</v>
      </c>
      <c r="AY796">
        <v>10</v>
      </c>
      <c r="AZ796">
        <v>10</v>
      </c>
      <c r="BA796">
        <v>10</v>
      </c>
      <c r="BB796">
        <v>10</v>
      </c>
      <c r="BC796">
        <v>10</v>
      </c>
    </row>
    <row r="797" spans="2:55" x14ac:dyDescent="0.2">
      <c r="B797" t="s">
        <v>162</v>
      </c>
      <c r="C797">
        <v>16</v>
      </c>
      <c r="D797" t="s">
        <v>139</v>
      </c>
      <c r="E797">
        <v>30</v>
      </c>
      <c r="F797">
        <v>113</v>
      </c>
      <c r="G797">
        <v>10</v>
      </c>
      <c r="H797">
        <v>10</v>
      </c>
      <c r="I797">
        <v>10</v>
      </c>
      <c r="J797">
        <v>10</v>
      </c>
      <c r="K797">
        <v>11</v>
      </c>
      <c r="L797">
        <v>10</v>
      </c>
      <c r="M797">
        <v>11</v>
      </c>
      <c r="N797">
        <v>10</v>
      </c>
      <c r="O797">
        <v>11</v>
      </c>
      <c r="P797">
        <v>11</v>
      </c>
      <c r="Q797">
        <v>11</v>
      </c>
      <c r="R797">
        <v>11</v>
      </c>
      <c r="S797">
        <v>11</v>
      </c>
      <c r="T797">
        <v>10</v>
      </c>
      <c r="U797">
        <v>10</v>
      </c>
      <c r="V797">
        <v>11</v>
      </c>
      <c r="W797">
        <v>10</v>
      </c>
      <c r="X797">
        <v>12</v>
      </c>
      <c r="Y797">
        <v>10</v>
      </c>
      <c r="Z797">
        <v>11</v>
      </c>
      <c r="AA797">
        <v>11</v>
      </c>
      <c r="AB797">
        <v>11</v>
      </c>
      <c r="AC797">
        <v>10</v>
      </c>
      <c r="AD797">
        <v>11</v>
      </c>
      <c r="AE797">
        <v>10</v>
      </c>
      <c r="AF797">
        <v>11</v>
      </c>
      <c r="AG797">
        <v>11</v>
      </c>
      <c r="AH797">
        <v>11</v>
      </c>
      <c r="AI797">
        <v>11</v>
      </c>
      <c r="AJ797">
        <v>11</v>
      </c>
      <c r="AK797">
        <v>11</v>
      </c>
      <c r="AL797">
        <v>11</v>
      </c>
      <c r="AM797">
        <v>11</v>
      </c>
      <c r="AN797">
        <v>10</v>
      </c>
      <c r="AO797">
        <v>11</v>
      </c>
      <c r="AP797">
        <v>10</v>
      </c>
      <c r="AQ797">
        <v>12</v>
      </c>
      <c r="AR797">
        <v>11</v>
      </c>
      <c r="AS797">
        <v>10</v>
      </c>
      <c r="AT797">
        <v>10</v>
      </c>
      <c r="AU797">
        <v>10</v>
      </c>
      <c r="AV797">
        <v>10</v>
      </c>
      <c r="AW797">
        <v>10</v>
      </c>
      <c r="AX797">
        <v>10</v>
      </c>
      <c r="AY797">
        <v>10</v>
      </c>
      <c r="AZ797">
        <v>10</v>
      </c>
      <c r="BA797">
        <v>10</v>
      </c>
      <c r="BB797">
        <v>10</v>
      </c>
      <c r="BC797">
        <v>10</v>
      </c>
    </row>
    <row r="798" spans="2:55" x14ac:dyDescent="0.2">
      <c r="B798" t="s">
        <v>162</v>
      </c>
      <c r="C798">
        <v>16</v>
      </c>
      <c r="D798" t="s">
        <v>139</v>
      </c>
      <c r="E798">
        <v>30</v>
      </c>
      <c r="F798">
        <v>114</v>
      </c>
      <c r="G798">
        <v>10</v>
      </c>
      <c r="H798">
        <v>10</v>
      </c>
      <c r="I798">
        <v>10</v>
      </c>
      <c r="J798">
        <v>10</v>
      </c>
      <c r="K798">
        <v>11</v>
      </c>
      <c r="L798">
        <v>11</v>
      </c>
      <c r="M798">
        <v>11</v>
      </c>
      <c r="N798">
        <v>10</v>
      </c>
      <c r="O798">
        <v>11</v>
      </c>
      <c r="P798">
        <v>11</v>
      </c>
      <c r="Q798">
        <v>10</v>
      </c>
      <c r="R798">
        <v>11</v>
      </c>
      <c r="S798">
        <v>11</v>
      </c>
      <c r="T798">
        <v>10</v>
      </c>
      <c r="U798">
        <v>10</v>
      </c>
      <c r="V798">
        <v>11</v>
      </c>
      <c r="W798">
        <v>10</v>
      </c>
      <c r="X798">
        <v>12</v>
      </c>
      <c r="Y798">
        <v>10</v>
      </c>
      <c r="Z798">
        <v>11</v>
      </c>
      <c r="AA798">
        <v>10</v>
      </c>
      <c r="AB798">
        <v>11</v>
      </c>
      <c r="AC798">
        <v>10</v>
      </c>
      <c r="AD798">
        <v>11</v>
      </c>
      <c r="AE798">
        <v>11</v>
      </c>
      <c r="AF798">
        <v>11</v>
      </c>
      <c r="AG798">
        <v>11</v>
      </c>
      <c r="AH798">
        <v>10</v>
      </c>
      <c r="AI798">
        <v>11</v>
      </c>
      <c r="AJ798">
        <v>11</v>
      </c>
      <c r="AK798">
        <v>11</v>
      </c>
      <c r="AL798">
        <v>11</v>
      </c>
      <c r="AM798">
        <v>11</v>
      </c>
      <c r="AN798">
        <v>12</v>
      </c>
      <c r="AO798">
        <v>10</v>
      </c>
      <c r="AP798">
        <v>11</v>
      </c>
      <c r="AQ798">
        <v>12</v>
      </c>
      <c r="AR798">
        <v>11</v>
      </c>
      <c r="AS798">
        <v>10</v>
      </c>
      <c r="AT798">
        <v>10</v>
      </c>
      <c r="AU798">
        <v>10</v>
      </c>
      <c r="AV798">
        <v>10</v>
      </c>
      <c r="AW798">
        <v>10</v>
      </c>
      <c r="AX798">
        <v>10</v>
      </c>
      <c r="AY798">
        <v>10</v>
      </c>
      <c r="AZ798">
        <v>10</v>
      </c>
      <c r="BA798">
        <v>10</v>
      </c>
      <c r="BB798">
        <v>10</v>
      </c>
      <c r="BC798">
        <v>10</v>
      </c>
    </row>
    <row r="799" spans="2:55" x14ac:dyDescent="0.2">
      <c r="B799" t="s">
        <v>162</v>
      </c>
      <c r="C799">
        <v>16</v>
      </c>
      <c r="D799" t="s">
        <v>139</v>
      </c>
      <c r="E799">
        <v>30</v>
      </c>
      <c r="F799">
        <v>114</v>
      </c>
      <c r="G799">
        <v>10</v>
      </c>
      <c r="H799">
        <v>10</v>
      </c>
      <c r="I799">
        <v>10</v>
      </c>
      <c r="J799">
        <v>10</v>
      </c>
      <c r="K799">
        <v>11</v>
      </c>
      <c r="L799">
        <v>10</v>
      </c>
      <c r="M799">
        <v>11</v>
      </c>
      <c r="N799">
        <v>10</v>
      </c>
      <c r="O799">
        <v>10</v>
      </c>
      <c r="P799">
        <v>11</v>
      </c>
      <c r="Q799">
        <v>10</v>
      </c>
      <c r="R799">
        <v>12</v>
      </c>
      <c r="S799">
        <v>11</v>
      </c>
      <c r="T799">
        <v>10</v>
      </c>
      <c r="U799">
        <v>10</v>
      </c>
      <c r="V799">
        <v>11</v>
      </c>
      <c r="W799">
        <v>10</v>
      </c>
      <c r="X799">
        <v>11</v>
      </c>
      <c r="Y799">
        <v>10</v>
      </c>
      <c r="Z799">
        <v>11</v>
      </c>
      <c r="AA799">
        <v>11</v>
      </c>
      <c r="AB799">
        <v>11</v>
      </c>
      <c r="AC799">
        <v>10</v>
      </c>
      <c r="AD799">
        <v>11</v>
      </c>
      <c r="AE799">
        <v>10</v>
      </c>
      <c r="AF799">
        <v>11</v>
      </c>
      <c r="AG799">
        <v>11</v>
      </c>
      <c r="AH799">
        <v>11</v>
      </c>
      <c r="AI799">
        <v>11</v>
      </c>
      <c r="AJ799">
        <v>11</v>
      </c>
      <c r="AK799">
        <v>10</v>
      </c>
      <c r="AL799">
        <v>10</v>
      </c>
      <c r="AM799">
        <v>11</v>
      </c>
      <c r="AN799">
        <v>10</v>
      </c>
      <c r="AO799">
        <v>10</v>
      </c>
      <c r="AP799">
        <v>11</v>
      </c>
      <c r="AQ799">
        <v>11</v>
      </c>
      <c r="AR799">
        <v>12</v>
      </c>
      <c r="AS799">
        <v>10</v>
      </c>
      <c r="AT799">
        <v>10</v>
      </c>
      <c r="AU799">
        <v>10</v>
      </c>
      <c r="AV799">
        <v>10</v>
      </c>
      <c r="AW799">
        <v>10</v>
      </c>
      <c r="AX799">
        <v>10</v>
      </c>
      <c r="AY799">
        <v>10</v>
      </c>
      <c r="AZ799">
        <v>10</v>
      </c>
      <c r="BA799">
        <v>10</v>
      </c>
      <c r="BB799">
        <v>10</v>
      </c>
      <c r="BC799">
        <v>10</v>
      </c>
    </row>
    <row r="800" spans="2:55" x14ac:dyDescent="0.2">
      <c r="B800" t="s">
        <v>162</v>
      </c>
      <c r="C800">
        <v>16</v>
      </c>
      <c r="D800" t="s">
        <v>139</v>
      </c>
      <c r="E800">
        <v>29</v>
      </c>
      <c r="F800">
        <v>115</v>
      </c>
      <c r="G800">
        <v>10</v>
      </c>
      <c r="H800">
        <v>10</v>
      </c>
      <c r="I800">
        <v>10</v>
      </c>
      <c r="J800">
        <v>11</v>
      </c>
      <c r="K800">
        <v>11</v>
      </c>
      <c r="L800">
        <v>10</v>
      </c>
      <c r="M800">
        <v>11</v>
      </c>
      <c r="N800">
        <v>10</v>
      </c>
      <c r="O800">
        <v>11</v>
      </c>
      <c r="P800">
        <v>12</v>
      </c>
      <c r="Q800">
        <v>10</v>
      </c>
      <c r="R800">
        <v>11</v>
      </c>
      <c r="S800">
        <v>11</v>
      </c>
      <c r="T800">
        <v>10</v>
      </c>
      <c r="U800">
        <v>11</v>
      </c>
      <c r="V800">
        <v>11</v>
      </c>
      <c r="W800">
        <v>10</v>
      </c>
      <c r="X800">
        <v>11</v>
      </c>
      <c r="Y800">
        <v>10</v>
      </c>
      <c r="Z800">
        <v>11</v>
      </c>
      <c r="AA800">
        <v>11</v>
      </c>
      <c r="AB800">
        <v>11</v>
      </c>
      <c r="AC800">
        <v>10</v>
      </c>
      <c r="AD800">
        <v>11</v>
      </c>
      <c r="AE800">
        <v>11</v>
      </c>
      <c r="AF800">
        <v>11</v>
      </c>
      <c r="AG800">
        <v>12</v>
      </c>
      <c r="AH800">
        <v>10</v>
      </c>
      <c r="AI800">
        <v>12</v>
      </c>
      <c r="AJ800">
        <v>11</v>
      </c>
      <c r="AK800">
        <v>11</v>
      </c>
      <c r="AL800">
        <v>11</v>
      </c>
      <c r="AM800">
        <v>11</v>
      </c>
      <c r="AN800">
        <v>11</v>
      </c>
      <c r="AO800">
        <v>10</v>
      </c>
      <c r="AP800">
        <v>11</v>
      </c>
      <c r="AQ800">
        <v>11</v>
      </c>
      <c r="AR800">
        <v>12</v>
      </c>
      <c r="AS800">
        <v>10</v>
      </c>
      <c r="AT800">
        <v>10</v>
      </c>
      <c r="AU800">
        <v>10</v>
      </c>
      <c r="AV800">
        <v>10</v>
      </c>
      <c r="AW800">
        <v>10</v>
      </c>
      <c r="AX800">
        <v>10</v>
      </c>
      <c r="AY800">
        <v>10</v>
      </c>
      <c r="AZ800">
        <v>10</v>
      </c>
      <c r="BA800">
        <v>10</v>
      </c>
      <c r="BB800">
        <v>10</v>
      </c>
      <c r="BC800">
        <v>10</v>
      </c>
    </row>
    <row r="801" spans="2:55" x14ac:dyDescent="0.2">
      <c r="B801" t="s">
        <v>162</v>
      </c>
      <c r="C801">
        <v>16</v>
      </c>
      <c r="D801" t="s">
        <v>139</v>
      </c>
      <c r="E801">
        <v>30</v>
      </c>
      <c r="F801">
        <v>116</v>
      </c>
      <c r="G801">
        <v>10</v>
      </c>
      <c r="H801">
        <v>10</v>
      </c>
      <c r="I801">
        <v>10</v>
      </c>
      <c r="J801">
        <v>10</v>
      </c>
      <c r="K801">
        <v>11</v>
      </c>
      <c r="L801">
        <v>11</v>
      </c>
      <c r="M801">
        <v>11</v>
      </c>
      <c r="N801">
        <v>10</v>
      </c>
      <c r="O801">
        <v>10</v>
      </c>
      <c r="P801">
        <v>11</v>
      </c>
      <c r="Q801">
        <v>10</v>
      </c>
      <c r="R801">
        <v>11</v>
      </c>
      <c r="S801">
        <v>11</v>
      </c>
      <c r="T801">
        <v>10</v>
      </c>
      <c r="U801">
        <v>11</v>
      </c>
      <c r="V801">
        <v>11</v>
      </c>
      <c r="W801">
        <v>10</v>
      </c>
      <c r="X801">
        <v>11</v>
      </c>
      <c r="Y801">
        <v>10</v>
      </c>
      <c r="Z801">
        <v>11</v>
      </c>
      <c r="AA801">
        <v>11</v>
      </c>
      <c r="AB801">
        <v>12</v>
      </c>
      <c r="AC801">
        <v>10</v>
      </c>
      <c r="AD801">
        <v>11</v>
      </c>
      <c r="AE801">
        <v>11</v>
      </c>
      <c r="AF801">
        <v>12</v>
      </c>
      <c r="AG801">
        <v>11</v>
      </c>
      <c r="AH801">
        <v>10</v>
      </c>
      <c r="AI801">
        <v>11</v>
      </c>
      <c r="AJ801">
        <v>11</v>
      </c>
      <c r="AK801">
        <v>11</v>
      </c>
      <c r="AL801">
        <v>11</v>
      </c>
      <c r="AM801">
        <v>11</v>
      </c>
      <c r="AN801">
        <v>10</v>
      </c>
      <c r="AO801">
        <v>11</v>
      </c>
      <c r="AP801">
        <v>11</v>
      </c>
      <c r="AQ801">
        <v>12</v>
      </c>
      <c r="AR801">
        <v>12</v>
      </c>
      <c r="AS801">
        <v>10</v>
      </c>
      <c r="AT801">
        <v>10</v>
      </c>
      <c r="AU801">
        <v>10</v>
      </c>
      <c r="AV801">
        <v>10</v>
      </c>
      <c r="AW801">
        <v>10</v>
      </c>
      <c r="AX801">
        <v>10</v>
      </c>
      <c r="AY801">
        <v>10</v>
      </c>
      <c r="AZ801">
        <v>10</v>
      </c>
      <c r="BA801">
        <v>10</v>
      </c>
      <c r="BB801">
        <v>10</v>
      </c>
      <c r="BC801">
        <v>10</v>
      </c>
    </row>
    <row r="802" spans="2:55" x14ac:dyDescent="0.2">
      <c r="B802" t="s">
        <v>162</v>
      </c>
      <c r="C802">
        <v>16</v>
      </c>
      <c r="D802" t="s">
        <v>139</v>
      </c>
      <c r="E802">
        <v>30</v>
      </c>
      <c r="F802">
        <v>117</v>
      </c>
      <c r="G802">
        <v>10</v>
      </c>
      <c r="H802">
        <v>10</v>
      </c>
      <c r="I802">
        <v>11</v>
      </c>
      <c r="J802">
        <v>11</v>
      </c>
      <c r="K802">
        <v>11</v>
      </c>
      <c r="L802">
        <v>11</v>
      </c>
      <c r="M802">
        <v>11</v>
      </c>
      <c r="N802">
        <v>11</v>
      </c>
      <c r="O802">
        <v>11</v>
      </c>
      <c r="P802">
        <v>11</v>
      </c>
      <c r="Q802">
        <v>10</v>
      </c>
      <c r="R802">
        <v>11</v>
      </c>
      <c r="S802">
        <v>11</v>
      </c>
      <c r="T802">
        <v>10</v>
      </c>
      <c r="U802">
        <v>10</v>
      </c>
      <c r="V802">
        <v>11</v>
      </c>
      <c r="W802">
        <v>10</v>
      </c>
      <c r="X802">
        <v>11</v>
      </c>
      <c r="Y802">
        <v>10</v>
      </c>
      <c r="Z802">
        <v>12</v>
      </c>
      <c r="AA802">
        <v>11</v>
      </c>
      <c r="AB802">
        <v>11</v>
      </c>
      <c r="AC802">
        <v>10</v>
      </c>
      <c r="AD802">
        <v>11</v>
      </c>
      <c r="AE802">
        <v>10</v>
      </c>
      <c r="AF802">
        <v>12</v>
      </c>
      <c r="AG802">
        <v>12</v>
      </c>
      <c r="AH802">
        <v>11</v>
      </c>
      <c r="AI802">
        <v>11</v>
      </c>
      <c r="AJ802">
        <v>11</v>
      </c>
      <c r="AK802">
        <v>11</v>
      </c>
      <c r="AL802">
        <v>11</v>
      </c>
      <c r="AM802">
        <v>12</v>
      </c>
      <c r="AN802">
        <v>10</v>
      </c>
      <c r="AO802">
        <v>11</v>
      </c>
      <c r="AP802">
        <v>11</v>
      </c>
      <c r="AQ802">
        <v>12</v>
      </c>
      <c r="AR802">
        <v>11</v>
      </c>
      <c r="AS802">
        <v>10</v>
      </c>
      <c r="AT802">
        <v>10</v>
      </c>
      <c r="AU802">
        <v>10</v>
      </c>
      <c r="AV802">
        <v>10</v>
      </c>
      <c r="AW802">
        <v>10</v>
      </c>
      <c r="AX802">
        <v>10</v>
      </c>
      <c r="AY802">
        <v>10</v>
      </c>
      <c r="AZ802">
        <v>10</v>
      </c>
      <c r="BA802">
        <v>10</v>
      </c>
      <c r="BB802">
        <v>10</v>
      </c>
      <c r="BC802">
        <v>10</v>
      </c>
    </row>
    <row r="803" spans="2:55" x14ac:dyDescent="0.2">
      <c r="B803" t="s">
        <v>162</v>
      </c>
      <c r="C803">
        <v>16</v>
      </c>
      <c r="D803" t="s">
        <v>139</v>
      </c>
      <c r="E803">
        <v>30</v>
      </c>
      <c r="F803">
        <v>117</v>
      </c>
      <c r="G803">
        <v>10</v>
      </c>
      <c r="H803">
        <v>10</v>
      </c>
      <c r="I803">
        <v>10</v>
      </c>
      <c r="J803">
        <v>10</v>
      </c>
      <c r="K803">
        <v>11</v>
      </c>
      <c r="L803">
        <v>10</v>
      </c>
      <c r="M803">
        <v>11</v>
      </c>
      <c r="N803">
        <v>10</v>
      </c>
      <c r="O803">
        <v>11</v>
      </c>
      <c r="P803">
        <v>11</v>
      </c>
      <c r="Q803">
        <v>10</v>
      </c>
      <c r="R803">
        <v>11</v>
      </c>
      <c r="S803">
        <v>11</v>
      </c>
      <c r="T803">
        <v>10</v>
      </c>
      <c r="U803">
        <v>11</v>
      </c>
      <c r="V803">
        <v>11</v>
      </c>
      <c r="W803">
        <v>10</v>
      </c>
      <c r="X803">
        <v>11</v>
      </c>
      <c r="Y803">
        <v>10</v>
      </c>
      <c r="Z803">
        <v>11</v>
      </c>
      <c r="AA803">
        <v>11</v>
      </c>
      <c r="AB803">
        <v>12</v>
      </c>
      <c r="AC803">
        <v>10</v>
      </c>
      <c r="AD803">
        <v>11</v>
      </c>
      <c r="AE803">
        <v>11</v>
      </c>
      <c r="AF803">
        <v>11</v>
      </c>
      <c r="AG803">
        <v>11</v>
      </c>
      <c r="AH803">
        <v>10</v>
      </c>
      <c r="AI803">
        <v>12</v>
      </c>
      <c r="AJ803">
        <v>11</v>
      </c>
      <c r="AK803">
        <v>11</v>
      </c>
      <c r="AL803">
        <v>11</v>
      </c>
      <c r="AM803">
        <v>11</v>
      </c>
      <c r="AN803">
        <v>10</v>
      </c>
      <c r="AO803">
        <v>11</v>
      </c>
      <c r="AP803">
        <v>11</v>
      </c>
      <c r="AQ803">
        <v>12</v>
      </c>
      <c r="AR803">
        <v>12</v>
      </c>
      <c r="AS803">
        <v>10</v>
      </c>
      <c r="AT803">
        <v>10</v>
      </c>
      <c r="AU803">
        <v>10</v>
      </c>
      <c r="AV803">
        <v>10</v>
      </c>
      <c r="AW803">
        <v>10</v>
      </c>
      <c r="AX803">
        <v>10</v>
      </c>
      <c r="AY803">
        <v>10</v>
      </c>
      <c r="AZ803">
        <v>10</v>
      </c>
      <c r="BA803">
        <v>10</v>
      </c>
      <c r="BB803">
        <v>10</v>
      </c>
      <c r="BC803">
        <v>10</v>
      </c>
    </row>
    <row r="804" spans="2:55" x14ac:dyDescent="0.2">
      <c r="B804" t="s">
        <v>162</v>
      </c>
      <c r="C804">
        <v>16</v>
      </c>
      <c r="D804" t="s">
        <v>139</v>
      </c>
      <c r="E804">
        <v>30</v>
      </c>
      <c r="F804">
        <v>120</v>
      </c>
      <c r="G804">
        <v>10</v>
      </c>
      <c r="H804">
        <v>10</v>
      </c>
      <c r="I804">
        <v>10</v>
      </c>
      <c r="J804">
        <v>11</v>
      </c>
      <c r="K804">
        <v>11</v>
      </c>
      <c r="L804">
        <v>11</v>
      </c>
      <c r="M804">
        <v>11</v>
      </c>
      <c r="N804">
        <v>11</v>
      </c>
      <c r="O804">
        <v>11</v>
      </c>
      <c r="P804">
        <v>11</v>
      </c>
      <c r="Q804">
        <v>10</v>
      </c>
      <c r="R804">
        <v>11</v>
      </c>
      <c r="S804">
        <v>12</v>
      </c>
      <c r="T804">
        <v>10</v>
      </c>
      <c r="U804">
        <v>11</v>
      </c>
      <c r="V804">
        <v>11</v>
      </c>
      <c r="W804">
        <v>10</v>
      </c>
      <c r="X804">
        <v>11</v>
      </c>
      <c r="Y804">
        <v>10</v>
      </c>
      <c r="Z804">
        <v>12</v>
      </c>
      <c r="AA804">
        <v>11</v>
      </c>
      <c r="AB804">
        <v>12</v>
      </c>
      <c r="AC804">
        <v>10</v>
      </c>
      <c r="AD804">
        <v>11</v>
      </c>
      <c r="AE804">
        <v>10</v>
      </c>
      <c r="AF804">
        <v>11</v>
      </c>
      <c r="AG804">
        <v>11</v>
      </c>
      <c r="AH804">
        <v>10</v>
      </c>
      <c r="AI804">
        <v>12</v>
      </c>
      <c r="AJ804">
        <v>11</v>
      </c>
      <c r="AK804">
        <v>11</v>
      </c>
      <c r="AL804">
        <v>11</v>
      </c>
      <c r="AM804">
        <v>11</v>
      </c>
      <c r="AN804">
        <v>12</v>
      </c>
      <c r="AO804">
        <v>10</v>
      </c>
      <c r="AP804">
        <v>11</v>
      </c>
      <c r="AQ804">
        <v>11</v>
      </c>
      <c r="AR804">
        <v>12</v>
      </c>
      <c r="AS804">
        <v>10</v>
      </c>
      <c r="AT804">
        <v>10</v>
      </c>
      <c r="AU804">
        <v>10</v>
      </c>
      <c r="AV804">
        <v>10</v>
      </c>
      <c r="AW804">
        <v>10</v>
      </c>
      <c r="AX804">
        <v>10</v>
      </c>
      <c r="AY804">
        <v>10</v>
      </c>
      <c r="AZ804">
        <v>10</v>
      </c>
      <c r="BA804">
        <v>10</v>
      </c>
      <c r="BB804">
        <v>10</v>
      </c>
      <c r="BC804">
        <v>10</v>
      </c>
    </row>
    <row r="805" spans="2:55" x14ac:dyDescent="0.2">
      <c r="B805" t="s">
        <v>163</v>
      </c>
      <c r="C805">
        <v>16</v>
      </c>
      <c r="D805" t="s">
        <v>142</v>
      </c>
      <c r="E805">
        <v>30</v>
      </c>
      <c r="F805">
        <v>114</v>
      </c>
      <c r="G805">
        <v>10</v>
      </c>
      <c r="H805">
        <v>10</v>
      </c>
      <c r="I805">
        <v>10</v>
      </c>
      <c r="J805">
        <v>10</v>
      </c>
      <c r="K805">
        <v>11</v>
      </c>
      <c r="L805">
        <v>10</v>
      </c>
      <c r="M805">
        <v>11</v>
      </c>
      <c r="N805">
        <v>11</v>
      </c>
      <c r="O805">
        <v>11</v>
      </c>
      <c r="P805">
        <v>12</v>
      </c>
      <c r="Q805">
        <v>10</v>
      </c>
      <c r="R805">
        <v>11</v>
      </c>
      <c r="S805">
        <v>10</v>
      </c>
      <c r="T805">
        <v>10</v>
      </c>
      <c r="U805">
        <v>10</v>
      </c>
      <c r="V805">
        <v>11</v>
      </c>
      <c r="W805">
        <v>10</v>
      </c>
      <c r="X805">
        <v>11</v>
      </c>
      <c r="Y805">
        <v>10</v>
      </c>
      <c r="Z805">
        <v>11</v>
      </c>
      <c r="AA805">
        <v>11</v>
      </c>
      <c r="AB805">
        <v>12</v>
      </c>
      <c r="AC805">
        <v>10</v>
      </c>
      <c r="AD805">
        <v>10</v>
      </c>
      <c r="AE805">
        <v>10</v>
      </c>
      <c r="AF805">
        <v>11</v>
      </c>
      <c r="AG805">
        <v>11</v>
      </c>
      <c r="AH805">
        <v>10</v>
      </c>
      <c r="AI805">
        <v>11</v>
      </c>
      <c r="AJ805">
        <v>10</v>
      </c>
      <c r="AK805">
        <v>11</v>
      </c>
      <c r="AL805">
        <v>11</v>
      </c>
      <c r="AM805">
        <v>11</v>
      </c>
      <c r="AN805">
        <v>10</v>
      </c>
      <c r="AO805">
        <v>11</v>
      </c>
      <c r="AP805">
        <v>11</v>
      </c>
      <c r="AQ805">
        <v>11</v>
      </c>
      <c r="AR805">
        <v>11</v>
      </c>
      <c r="AS805">
        <v>10</v>
      </c>
      <c r="AT805">
        <v>10</v>
      </c>
      <c r="AU805">
        <v>10</v>
      </c>
      <c r="AV805">
        <v>10</v>
      </c>
      <c r="AW805">
        <v>10</v>
      </c>
      <c r="AX805">
        <v>10</v>
      </c>
      <c r="AY805">
        <v>10</v>
      </c>
      <c r="AZ805">
        <v>10</v>
      </c>
      <c r="BA805">
        <v>10</v>
      </c>
      <c r="BB805">
        <v>10</v>
      </c>
      <c r="BC805">
        <v>10</v>
      </c>
    </row>
    <row r="806" spans="2:55" x14ac:dyDescent="0.2">
      <c r="B806" t="s">
        <v>163</v>
      </c>
      <c r="C806">
        <v>16</v>
      </c>
      <c r="D806" t="s">
        <v>142</v>
      </c>
      <c r="E806">
        <v>29</v>
      </c>
      <c r="F806">
        <v>115</v>
      </c>
      <c r="G806">
        <v>10</v>
      </c>
      <c r="H806">
        <v>10</v>
      </c>
      <c r="I806">
        <v>10</v>
      </c>
      <c r="J806">
        <v>10</v>
      </c>
      <c r="K806">
        <v>11</v>
      </c>
      <c r="L806">
        <v>10</v>
      </c>
      <c r="M806">
        <v>11</v>
      </c>
      <c r="N806">
        <v>10</v>
      </c>
      <c r="O806">
        <v>11</v>
      </c>
      <c r="P806">
        <v>11</v>
      </c>
      <c r="Q806">
        <v>10</v>
      </c>
      <c r="R806">
        <v>10</v>
      </c>
      <c r="S806">
        <v>10</v>
      </c>
      <c r="T806">
        <v>10</v>
      </c>
      <c r="U806">
        <v>10</v>
      </c>
      <c r="V806">
        <v>11</v>
      </c>
      <c r="W806">
        <v>10</v>
      </c>
      <c r="X806">
        <v>11</v>
      </c>
      <c r="Y806">
        <v>10</v>
      </c>
      <c r="Z806">
        <v>11</v>
      </c>
      <c r="AA806">
        <v>10</v>
      </c>
      <c r="AB806">
        <v>11</v>
      </c>
      <c r="AC806">
        <v>10</v>
      </c>
      <c r="AD806">
        <v>11</v>
      </c>
      <c r="AE806">
        <v>10</v>
      </c>
      <c r="AF806">
        <v>11</v>
      </c>
      <c r="AG806">
        <v>11</v>
      </c>
      <c r="AH806">
        <v>10</v>
      </c>
      <c r="AI806">
        <v>11</v>
      </c>
      <c r="AJ806">
        <v>10</v>
      </c>
      <c r="AK806">
        <v>11</v>
      </c>
      <c r="AL806">
        <v>11</v>
      </c>
      <c r="AM806">
        <v>11</v>
      </c>
      <c r="AN806">
        <v>11</v>
      </c>
      <c r="AO806">
        <v>11</v>
      </c>
      <c r="AP806">
        <v>11</v>
      </c>
      <c r="AQ806">
        <v>11</v>
      </c>
      <c r="AR806">
        <v>12</v>
      </c>
      <c r="AS806">
        <v>10</v>
      </c>
      <c r="AT806">
        <v>10</v>
      </c>
      <c r="AU806">
        <v>10</v>
      </c>
      <c r="AV806">
        <v>10</v>
      </c>
      <c r="AW806">
        <v>10</v>
      </c>
      <c r="AX806">
        <v>10</v>
      </c>
      <c r="AY806">
        <v>10</v>
      </c>
      <c r="AZ806">
        <v>10</v>
      </c>
      <c r="BA806">
        <v>10</v>
      </c>
      <c r="BB806">
        <v>10</v>
      </c>
      <c r="BC806">
        <v>10</v>
      </c>
    </row>
    <row r="807" spans="2:55" x14ac:dyDescent="0.2">
      <c r="B807" t="s">
        <v>163</v>
      </c>
      <c r="C807">
        <v>16</v>
      </c>
      <c r="D807" t="s">
        <v>142</v>
      </c>
      <c r="E807">
        <v>30</v>
      </c>
      <c r="F807">
        <v>116</v>
      </c>
      <c r="G807">
        <v>10</v>
      </c>
      <c r="H807">
        <v>10</v>
      </c>
      <c r="I807">
        <v>10</v>
      </c>
      <c r="J807">
        <v>10</v>
      </c>
      <c r="K807">
        <v>11</v>
      </c>
      <c r="L807">
        <v>11</v>
      </c>
      <c r="M807">
        <v>11</v>
      </c>
      <c r="N807">
        <v>10</v>
      </c>
      <c r="O807">
        <v>12</v>
      </c>
      <c r="P807">
        <v>11</v>
      </c>
      <c r="Q807">
        <v>10</v>
      </c>
      <c r="R807">
        <v>11</v>
      </c>
      <c r="S807">
        <v>10</v>
      </c>
      <c r="T807">
        <v>10</v>
      </c>
      <c r="U807">
        <v>10</v>
      </c>
      <c r="V807">
        <v>11</v>
      </c>
      <c r="W807">
        <v>10</v>
      </c>
      <c r="X807">
        <v>12</v>
      </c>
      <c r="Y807">
        <v>10</v>
      </c>
      <c r="Z807">
        <v>11</v>
      </c>
      <c r="AA807">
        <v>10</v>
      </c>
      <c r="AB807">
        <v>11</v>
      </c>
      <c r="AC807">
        <v>10</v>
      </c>
      <c r="AD807">
        <v>11</v>
      </c>
      <c r="AE807">
        <v>11</v>
      </c>
      <c r="AF807">
        <v>11</v>
      </c>
      <c r="AG807">
        <v>10</v>
      </c>
      <c r="AH807">
        <v>11</v>
      </c>
      <c r="AI807">
        <v>11</v>
      </c>
      <c r="AJ807">
        <v>11</v>
      </c>
      <c r="AK807">
        <v>11</v>
      </c>
      <c r="AL807">
        <v>11</v>
      </c>
      <c r="AM807">
        <v>11</v>
      </c>
      <c r="AN807">
        <v>11</v>
      </c>
      <c r="AO807">
        <v>11</v>
      </c>
      <c r="AP807">
        <v>11</v>
      </c>
      <c r="AQ807">
        <v>11</v>
      </c>
      <c r="AR807">
        <v>11</v>
      </c>
      <c r="AS807">
        <v>10</v>
      </c>
      <c r="AT807">
        <v>10</v>
      </c>
      <c r="AU807">
        <v>10</v>
      </c>
      <c r="AV807">
        <v>10</v>
      </c>
      <c r="AW807">
        <v>10</v>
      </c>
      <c r="AX807">
        <v>10</v>
      </c>
      <c r="AY807">
        <v>10</v>
      </c>
      <c r="AZ807">
        <v>10</v>
      </c>
      <c r="BA807">
        <v>10</v>
      </c>
      <c r="BB807">
        <v>10</v>
      </c>
      <c r="BC807">
        <v>10</v>
      </c>
    </row>
    <row r="808" spans="2:55" x14ac:dyDescent="0.2">
      <c r="B808" t="s">
        <v>163</v>
      </c>
      <c r="C808">
        <v>16</v>
      </c>
      <c r="D808" t="s">
        <v>142</v>
      </c>
      <c r="E808">
        <v>30</v>
      </c>
      <c r="F808">
        <v>117</v>
      </c>
      <c r="G808">
        <v>10</v>
      </c>
      <c r="H808">
        <v>10</v>
      </c>
      <c r="I808">
        <v>10</v>
      </c>
      <c r="J808">
        <v>10</v>
      </c>
      <c r="K808">
        <v>11</v>
      </c>
      <c r="L808">
        <v>11</v>
      </c>
      <c r="M808">
        <v>11</v>
      </c>
      <c r="N808">
        <v>10</v>
      </c>
      <c r="O808">
        <v>11</v>
      </c>
      <c r="P808">
        <v>12</v>
      </c>
      <c r="Q808">
        <v>10</v>
      </c>
      <c r="R808">
        <v>11</v>
      </c>
      <c r="S808">
        <v>11</v>
      </c>
      <c r="T808">
        <v>10</v>
      </c>
      <c r="U808">
        <v>10</v>
      </c>
      <c r="V808">
        <v>11</v>
      </c>
      <c r="W808">
        <v>10</v>
      </c>
      <c r="X808">
        <v>12</v>
      </c>
      <c r="Y808">
        <v>10</v>
      </c>
      <c r="Z808">
        <v>11</v>
      </c>
      <c r="AA808">
        <v>11</v>
      </c>
      <c r="AB808">
        <v>12</v>
      </c>
      <c r="AC808">
        <v>10</v>
      </c>
      <c r="AD808">
        <v>11</v>
      </c>
      <c r="AE808">
        <v>11</v>
      </c>
      <c r="AF808">
        <v>11</v>
      </c>
      <c r="AG808">
        <v>11</v>
      </c>
      <c r="AH808">
        <v>10</v>
      </c>
      <c r="AI808">
        <v>11</v>
      </c>
      <c r="AJ808">
        <v>11</v>
      </c>
      <c r="AK808">
        <v>11</v>
      </c>
      <c r="AL808">
        <v>12</v>
      </c>
      <c r="AM808">
        <v>11</v>
      </c>
      <c r="AN808">
        <v>10</v>
      </c>
      <c r="AO808">
        <v>11</v>
      </c>
      <c r="AP808">
        <v>11</v>
      </c>
      <c r="AQ808">
        <v>11</v>
      </c>
      <c r="AR808">
        <v>12</v>
      </c>
      <c r="AS808">
        <v>10</v>
      </c>
      <c r="AT808">
        <v>10</v>
      </c>
      <c r="AU808">
        <v>10</v>
      </c>
      <c r="AV808">
        <v>10</v>
      </c>
      <c r="AW808">
        <v>10</v>
      </c>
      <c r="AX808">
        <v>10</v>
      </c>
      <c r="AY808">
        <v>10</v>
      </c>
      <c r="AZ808">
        <v>10</v>
      </c>
      <c r="BA808">
        <v>10</v>
      </c>
      <c r="BB808">
        <v>10</v>
      </c>
      <c r="BC808">
        <v>10</v>
      </c>
    </row>
    <row r="809" spans="2:55" x14ac:dyDescent="0.2">
      <c r="B809" t="s">
        <v>163</v>
      </c>
      <c r="C809">
        <v>16</v>
      </c>
      <c r="D809" t="s">
        <v>142</v>
      </c>
      <c r="E809">
        <v>30</v>
      </c>
      <c r="F809">
        <v>118</v>
      </c>
      <c r="G809">
        <v>10</v>
      </c>
      <c r="H809">
        <v>10</v>
      </c>
      <c r="I809">
        <v>10</v>
      </c>
      <c r="J809">
        <v>11</v>
      </c>
      <c r="K809">
        <v>11</v>
      </c>
      <c r="L809">
        <v>11</v>
      </c>
      <c r="M809">
        <v>11</v>
      </c>
      <c r="N809">
        <v>10</v>
      </c>
      <c r="O809">
        <v>11</v>
      </c>
      <c r="P809">
        <v>11</v>
      </c>
      <c r="Q809">
        <v>10</v>
      </c>
      <c r="R809">
        <v>11</v>
      </c>
      <c r="S809">
        <v>10</v>
      </c>
      <c r="T809">
        <v>10</v>
      </c>
      <c r="U809">
        <v>10</v>
      </c>
      <c r="V809">
        <v>11</v>
      </c>
      <c r="W809">
        <v>10</v>
      </c>
      <c r="X809">
        <v>12</v>
      </c>
      <c r="Y809">
        <v>10</v>
      </c>
      <c r="Z809">
        <v>11</v>
      </c>
      <c r="AA809">
        <v>11</v>
      </c>
      <c r="AB809">
        <v>12</v>
      </c>
      <c r="AC809">
        <v>10</v>
      </c>
      <c r="AD809">
        <v>11</v>
      </c>
      <c r="AE809">
        <v>11</v>
      </c>
      <c r="AF809">
        <v>11</v>
      </c>
      <c r="AG809">
        <v>11</v>
      </c>
      <c r="AH809">
        <v>11</v>
      </c>
      <c r="AI809">
        <v>11</v>
      </c>
      <c r="AJ809">
        <v>10</v>
      </c>
      <c r="AK809">
        <v>11</v>
      </c>
      <c r="AL809">
        <v>12</v>
      </c>
      <c r="AM809">
        <v>11</v>
      </c>
      <c r="AN809">
        <v>10</v>
      </c>
      <c r="AO809">
        <v>10</v>
      </c>
      <c r="AP809">
        <v>11</v>
      </c>
      <c r="AQ809">
        <v>11</v>
      </c>
      <c r="AR809">
        <v>11</v>
      </c>
      <c r="AS809">
        <v>10</v>
      </c>
      <c r="AT809">
        <v>10</v>
      </c>
      <c r="AU809">
        <v>10</v>
      </c>
      <c r="AV809">
        <v>10</v>
      </c>
      <c r="AW809">
        <v>10</v>
      </c>
      <c r="AX809">
        <v>10</v>
      </c>
      <c r="AY809">
        <v>10</v>
      </c>
      <c r="AZ809">
        <v>10</v>
      </c>
      <c r="BA809">
        <v>10</v>
      </c>
      <c r="BB809">
        <v>10</v>
      </c>
      <c r="BC809">
        <v>10</v>
      </c>
    </row>
    <row r="810" spans="2:55" x14ac:dyDescent="0.2">
      <c r="B810" t="s">
        <v>163</v>
      </c>
      <c r="C810">
        <v>16</v>
      </c>
      <c r="D810" t="s">
        <v>142</v>
      </c>
      <c r="E810">
        <v>30</v>
      </c>
      <c r="F810">
        <v>118</v>
      </c>
      <c r="G810">
        <v>10</v>
      </c>
      <c r="H810">
        <v>10</v>
      </c>
      <c r="I810">
        <v>11</v>
      </c>
      <c r="J810">
        <v>11</v>
      </c>
      <c r="K810">
        <v>11</v>
      </c>
      <c r="L810">
        <v>11</v>
      </c>
      <c r="M810">
        <v>11</v>
      </c>
      <c r="N810">
        <v>10</v>
      </c>
      <c r="O810">
        <v>11</v>
      </c>
      <c r="P810">
        <v>12</v>
      </c>
      <c r="Q810">
        <v>11</v>
      </c>
      <c r="R810">
        <v>11</v>
      </c>
      <c r="S810">
        <v>10</v>
      </c>
      <c r="T810">
        <v>10</v>
      </c>
      <c r="U810">
        <v>10</v>
      </c>
      <c r="V810">
        <v>11</v>
      </c>
      <c r="W810">
        <v>10</v>
      </c>
      <c r="X810">
        <v>12</v>
      </c>
      <c r="Y810">
        <v>10</v>
      </c>
      <c r="Z810">
        <v>12</v>
      </c>
      <c r="AA810">
        <v>11</v>
      </c>
      <c r="AB810">
        <v>12</v>
      </c>
      <c r="AC810">
        <v>10</v>
      </c>
      <c r="AD810">
        <v>11</v>
      </c>
      <c r="AE810">
        <v>11</v>
      </c>
      <c r="AF810">
        <v>12</v>
      </c>
      <c r="AG810">
        <v>11</v>
      </c>
      <c r="AH810">
        <v>11</v>
      </c>
      <c r="AI810">
        <v>11</v>
      </c>
      <c r="AJ810">
        <v>11</v>
      </c>
      <c r="AK810">
        <v>11</v>
      </c>
      <c r="AL810">
        <v>11</v>
      </c>
      <c r="AM810">
        <v>11</v>
      </c>
      <c r="AN810">
        <v>10</v>
      </c>
      <c r="AO810">
        <v>11</v>
      </c>
      <c r="AP810">
        <v>11</v>
      </c>
      <c r="AQ810">
        <v>12</v>
      </c>
      <c r="AR810">
        <v>12</v>
      </c>
      <c r="AS810">
        <v>10</v>
      </c>
      <c r="AT810">
        <v>10</v>
      </c>
      <c r="AU810">
        <v>10</v>
      </c>
      <c r="AV810">
        <v>10</v>
      </c>
      <c r="AW810">
        <v>10</v>
      </c>
      <c r="AX810">
        <v>10</v>
      </c>
      <c r="AY810">
        <v>10</v>
      </c>
      <c r="AZ810">
        <v>10</v>
      </c>
      <c r="BA810">
        <v>10</v>
      </c>
      <c r="BB810">
        <v>10</v>
      </c>
      <c r="BC810">
        <v>10</v>
      </c>
    </row>
    <row r="811" spans="2:55" x14ac:dyDescent="0.2">
      <c r="B811" t="s">
        <v>163</v>
      </c>
      <c r="C811">
        <v>16</v>
      </c>
      <c r="D811" t="s">
        <v>142</v>
      </c>
      <c r="E811">
        <v>30</v>
      </c>
      <c r="F811">
        <v>118</v>
      </c>
      <c r="G811">
        <v>10</v>
      </c>
      <c r="H811">
        <v>10</v>
      </c>
      <c r="I811">
        <v>10</v>
      </c>
      <c r="J811">
        <v>10</v>
      </c>
      <c r="K811">
        <v>11</v>
      </c>
      <c r="L811">
        <v>10</v>
      </c>
      <c r="M811">
        <v>11</v>
      </c>
      <c r="N811">
        <v>10</v>
      </c>
      <c r="O811">
        <v>12</v>
      </c>
      <c r="P811">
        <v>10</v>
      </c>
      <c r="Q811">
        <v>10</v>
      </c>
      <c r="R811">
        <v>11</v>
      </c>
      <c r="S811">
        <v>11</v>
      </c>
      <c r="T811">
        <v>10</v>
      </c>
      <c r="U811">
        <v>10</v>
      </c>
      <c r="V811">
        <v>11</v>
      </c>
      <c r="W811">
        <v>10</v>
      </c>
      <c r="X811">
        <v>11</v>
      </c>
      <c r="Y811">
        <v>10</v>
      </c>
      <c r="Z811">
        <v>11</v>
      </c>
      <c r="AA811">
        <v>11</v>
      </c>
      <c r="AB811">
        <v>12</v>
      </c>
      <c r="AC811">
        <v>10</v>
      </c>
      <c r="AD811">
        <v>10</v>
      </c>
      <c r="AE811">
        <v>11</v>
      </c>
      <c r="AF811">
        <v>11</v>
      </c>
      <c r="AG811">
        <v>11</v>
      </c>
      <c r="AH811">
        <v>11</v>
      </c>
      <c r="AI811">
        <v>11</v>
      </c>
      <c r="AJ811">
        <v>11</v>
      </c>
      <c r="AK811">
        <v>11</v>
      </c>
      <c r="AL811">
        <v>11</v>
      </c>
      <c r="AM811">
        <v>12</v>
      </c>
      <c r="AN811">
        <v>12</v>
      </c>
      <c r="AO811">
        <v>11</v>
      </c>
      <c r="AP811">
        <v>11</v>
      </c>
      <c r="AQ811">
        <v>11</v>
      </c>
      <c r="AR811">
        <v>12</v>
      </c>
      <c r="AS811">
        <v>10</v>
      </c>
      <c r="AT811">
        <v>10</v>
      </c>
      <c r="AU811">
        <v>10</v>
      </c>
      <c r="AV811">
        <v>10</v>
      </c>
      <c r="AW811">
        <v>10</v>
      </c>
      <c r="AX811">
        <v>10</v>
      </c>
      <c r="AY811">
        <v>10</v>
      </c>
      <c r="AZ811">
        <v>10</v>
      </c>
      <c r="BA811">
        <v>10</v>
      </c>
      <c r="BB811">
        <v>10</v>
      </c>
      <c r="BC811">
        <v>10</v>
      </c>
    </row>
    <row r="812" spans="2:55" x14ac:dyDescent="0.2">
      <c r="B812" t="s">
        <v>163</v>
      </c>
      <c r="C812">
        <v>16</v>
      </c>
      <c r="D812" t="s">
        <v>142</v>
      </c>
      <c r="E812">
        <v>30</v>
      </c>
      <c r="F812">
        <v>119</v>
      </c>
      <c r="G812">
        <v>10</v>
      </c>
      <c r="H812">
        <v>10</v>
      </c>
      <c r="I812">
        <v>11</v>
      </c>
      <c r="J812">
        <v>11</v>
      </c>
      <c r="K812">
        <v>12</v>
      </c>
      <c r="L812">
        <v>11</v>
      </c>
      <c r="M812">
        <v>11</v>
      </c>
      <c r="N812">
        <v>10</v>
      </c>
      <c r="O812">
        <v>11</v>
      </c>
      <c r="P812">
        <v>11</v>
      </c>
      <c r="Q812">
        <v>10</v>
      </c>
      <c r="R812">
        <v>11</v>
      </c>
      <c r="S812">
        <v>10</v>
      </c>
      <c r="T812">
        <v>10</v>
      </c>
      <c r="U812">
        <v>10</v>
      </c>
      <c r="V812">
        <v>11</v>
      </c>
      <c r="W812">
        <v>10</v>
      </c>
      <c r="X812">
        <v>11</v>
      </c>
      <c r="Y812">
        <v>10</v>
      </c>
      <c r="Z812">
        <v>11</v>
      </c>
      <c r="AA812">
        <v>11</v>
      </c>
      <c r="AB812">
        <v>12</v>
      </c>
      <c r="AC812">
        <v>10</v>
      </c>
      <c r="AD812">
        <v>11</v>
      </c>
      <c r="AE812">
        <v>11</v>
      </c>
      <c r="AF812">
        <v>11</v>
      </c>
      <c r="AG812">
        <v>11</v>
      </c>
      <c r="AH812">
        <v>11</v>
      </c>
      <c r="AI812">
        <v>11</v>
      </c>
      <c r="AJ812">
        <v>10</v>
      </c>
      <c r="AK812">
        <v>12</v>
      </c>
      <c r="AL812">
        <v>11</v>
      </c>
      <c r="AM812">
        <v>11</v>
      </c>
      <c r="AN812">
        <v>10</v>
      </c>
      <c r="AO812">
        <v>11</v>
      </c>
      <c r="AP812">
        <v>12</v>
      </c>
      <c r="AQ812">
        <v>11</v>
      </c>
      <c r="AR812">
        <v>12</v>
      </c>
      <c r="AS812">
        <v>10</v>
      </c>
      <c r="AT812">
        <v>10</v>
      </c>
      <c r="AU812">
        <v>10</v>
      </c>
      <c r="AV812">
        <v>10</v>
      </c>
      <c r="AW812">
        <v>10</v>
      </c>
      <c r="AX812">
        <v>10</v>
      </c>
      <c r="AY812">
        <v>10</v>
      </c>
      <c r="AZ812">
        <v>10</v>
      </c>
      <c r="BA812">
        <v>10</v>
      </c>
      <c r="BB812">
        <v>10</v>
      </c>
      <c r="BC812">
        <v>10</v>
      </c>
    </row>
    <row r="813" spans="2:55" x14ac:dyDescent="0.2">
      <c r="B813" t="s">
        <v>163</v>
      </c>
      <c r="C813">
        <v>16</v>
      </c>
      <c r="D813" t="s">
        <v>142</v>
      </c>
      <c r="E813">
        <v>29</v>
      </c>
      <c r="F813">
        <v>120</v>
      </c>
      <c r="G813">
        <v>10</v>
      </c>
      <c r="H813">
        <v>10</v>
      </c>
      <c r="I813">
        <v>10</v>
      </c>
      <c r="J813">
        <v>10</v>
      </c>
      <c r="K813">
        <v>11</v>
      </c>
      <c r="L813">
        <v>11</v>
      </c>
      <c r="M813">
        <v>11</v>
      </c>
      <c r="N813">
        <v>10</v>
      </c>
      <c r="O813">
        <v>11</v>
      </c>
      <c r="P813">
        <v>12</v>
      </c>
      <c r="Q813">
        <v>10</v>
      </c>
      <c r="R813">
        <v>11</v>
      </c>
      <c r="S813">
        <v>10</v>
      </c>
      <c r="T813">
        <v>10</v>
      </c>
      <c r="U813">
        <v>10</v>
      </c>
      <c r="V813">
        <v>11</v>
      </c>
      <c r="W813">
        <v>10</v>
      </c>
      <c r="X813">
        <v>12</v>
      </c>
      <c r="Y813">
        <v>10</v>
      </c>
      <c r="Z813">
        <v>11</v>
      </c>
      <c r="AA813">
        <v>11</v>
      </c>
      <c r="AB813">
        <v>12</v>
      </c>
      <c r="AC813">
        <v>10</v>
      </c>
      <c r="AD813">
        <v>11</v>
      </c>
      <c r="AE813">
        <v>11</v>
      </c>
      <c r="AF813">
        <v>11</v>
      </c>
      <c r="AG813">
        <v>11</v>
      </c>
      <c r="AH813">
        <v>11</v>
      </c>
      <c r="AI813">
        <v>12</v>
      </c>
      <c r="AJ813">
        <v>11</v>
      </c>
      <c r="AK813">
        <v>12</v>
      </c>
      <c r="AL813">
        <v>12</v>
      </c>
      <c r="AM813">
        <v>11</v>
      </c>
      <c r="AN813">
        <v>11</v>
      </c>
      <c r="AO813">
        <v>11</v>
      </c>
      <c r="AP813">
        <v>11</v>
      </c>
      <c r="AQ813">
        <v>12</v>
      </c>
      <c r="AR813">
        <v>12</v>
      </c>
      <c r="AS813">
        <v>10</v>
      </c>
      <c r="AT813">
        <v>10</v>
      </c>
      <c r="AU813">
        <v>10</v>
      </c>
      <c r="AV813">
        <v>10</v>
      </c>
      <c r="AW813">
        <v>10</v>
      </c>
      <c r="AX813">
        <v>10</v>
      </c>
      <c r="AY813">
        <v>10</v>
      </c>
      <c r="AZ813">
        <v>10</v>
      </c>
      <c r="BA813">
        <v>10</v>
      </c>
      <c r="BB813">
        <v>10</v>
      </c>
      <c r="BC813">
        <v>10</v>
      </c>
    </row>
    <row r="814" spans="2:55" x14ac:dyDescent="0.2">
      <c r="B814" t="s">
        <v>163</v>
      </c>
      <c r="C814">
        <v>16</v>
      </c>
      <c r="D814" t="s">
        <v>142</v>
      </c>
      <c r="E814">
        <v>30</v>
      </c>
      <c r="F814">
        <v>120</v>
      </c>
      <c r="G814">
        <v>10</v>
      </c>
      <c r="H814">
        <v>10</v>
      </c>
      <c r="I814">
        <v>11</v>
      </c>
      <c r="J814">
        <v>11</v>
      </c>
      <c r="K814">
        <v>11</v>
      </c>
      <c r="L814">
        <v>11</v>
      </c>
      <c r="M814">
        <v>12</v>
      </c>
      <c r="N814">
        <v>11</v>
      </c>
      <c r="O814">
        <v>11</v>
      </c>
      <c r="P814">
        <v>12</v>
      </c>
      <c r="Q814">
        <v>11</v>
      </c>
      <c r="R814">
        <v>11</v>
      </c>
      <c r="S814">
        <v>11</v>
      </c>
      <c r="T814">
        <v>10</v>
      </c>
      <c r="U814">
        <v>10</v>
      </c>
      <c r="V814">
        <v>11</v>
      </c>
      <c r="W814">
        <v>10</v>
      </c>
      <c r="X814">
        <v>11</v>
      </c>
      <c r="Y814">
        <v>10</v>
      </c>
      <c r="Z814">
        <v>11</v>
      </c>
      <c r="AA814">
        <v>11</v>
      </c>
      <c r="AB814">
        <v>11</v>
      </c>
      <c r="AC814">
        <v>10</v>
      </c>
      <c r="AD814">
        <v>11</v>
      </c>
      <c r="AE814">
        <v>10</v>
      </c>
      <c r="AF814">
        <v>12</v>
      </c>
      <c r="AG814">
        <v>11</v>
      </c>
      <c r="AH814">
        <v>11</v>
      </c>
      <c r="AI814">
        <v>11</v>
      </c>
      <c r="AJ814">
        <v>11</v>
      </c>
      <c r="AK814">
        <v>12</v>
      </c>
      <c r="AL814">
        <v>12</v>
      </c>
      <c r="AM814">
        <v>11</v>
      </c>
      <c r="AN814">
        <v>10</v>
      </c>
      <c r="AO814">
        <v>10</v>
      </c>
      <c r="AP814">
        <v>11</v>
      </c>
      <c r="AQ814">
        <v>11</v>
      </c>
      <c r="AR814">
        <v>11</v>
      </c>
      <c r="AS814">
        <v>10</v>
      </c>
      <c r="AT814">
        <v>10</v>
      </c>
      <c r="AU814">
        <v>10</v>
      </c>
      <c r="AV814">
        <v>10</v>
      </c>
      <c r="AW814">
        <v>10</v>
      </c>
      <c r="AX814">
        <v>10</v>
      </c>
      <c r="AY814">
        <v>10</v>
      </c>
      <c r="AZ814">
        <v>10</v>
      </c>
      <c r="BA814">
        <v>10</v>
      </c>
      <c r="BB814">
        <v>10</v>
      </c>
      <c r="BC814">
        <v>10</v>
      </c>
    </row>
    <row r="816" spans="2:55" x14ac:dyDescent="0.2">
      <c r="B816" t="s">
        <v>99</v>
      </c>
    </row>
    <row r="817" spans="2:55" x14ac:dyDescent="0.2">
      <c r="B817" s="2" t="s">
        <v>5</v>
      </c>
      <c r="C817" s="3" t="s">
        <v>6</v>
      </c>
      <c r="D817" s="3" t="s">
        <v>7</v>
      </c>
      <c r="E817" s="3" t="s">
        <v>8</v>
      </c>
      <c r="F817" s="3" t="s">
        <v>9</v>
      </c>
      <c r="G817" s="3" t="s">
        <v>10</v>
      </c>
      <c r="H817" s="3" t="s">
        <v>11</v>
      </c>
      <c r="I817" s="3" t="s">
        <v>12</v>
      </c>
      <c r="J817" s="3" t="s">
        <v>13</v>
      </c>
      <c r="K817" s="3" t="s">
        <v>14</v>
      </c>
      <c r="L817" s="3" t="s">
        <v>15</v>
      </c>
      <c r="M817" s="3" t="s">
        <v>16</v>
      </c>
      <c r="N817" s="3" t="s">
        <v>17</v>
      </c>
      <c r="O817" s="3" t="s">
        <v>18</v>
      </c>
      <c r="P817" s="3" t="s">
        <v>19</v>
      </c>
      <c r="Q817" s="3" t="s">
        <v>20</v>
      </c>
      <c r="R817" s="3" t="s">
        <v>21</v>
      </c>
      <c r="S817" s="3" t="s">
        <v>22</v>
      </c>
      <c r="T817" s="3" t="s">
        <v>23</v>
      </c>
      <c r="U817" s="3" t="s">
        <v>24</v>
      </c>
      <c r="V817" s="3" t="s">
        <v>25</v>
      </c>
      <c r="W817" s="3" t="s">
        <v>26</v>
      </c>
      <c r="X817" s="3" t="s">
        <v>27</v>
      </c>
      <c r="Y817" s="3" t="s">
        <v>28</v>
      </c>
      <c r="Z817" s="3" t="s">
        <v>29</v>
      </c>
      <c r="AA817" s="3" t="s">
        <v>30</v>
      </c>
      <c r="AB817" s="3" t="s">
        <v>31</v>
      </c>
      <c r="AC817" s="3" t="s">
        <v>32</v>
      </c>
      <c r="AD817" s="3" t="s">
        <v>33</v>
      </c>
      <c r="AE817" s="3" t="s">
        <v>34</v>
      </c>
      <c r="AF817" s="3" t="s">
        <v>35</v>
      </c>
      <c r="AG817" s="3" t="s">
        <v>36</v>
      </c>
      <c r="AH817" s="3" t="s">
        <v>37</v>
      </c>
      <c r="AI817" s="3" t="s">
        <v>38</v>
      </c>
      <c r="AJ817" s="3" t="s">
        <v>39</v>
      </c>
      <c r="AK817" s="3" t="s">
        <v>40</v>
      </c>
      <c r="AL817" s="3" t="s">
        <v>41</v>
      </c>
      <c r="AM817" s="3" t="s">
        <v>42</v>
      </c>
      <c r="AN817" s="3" t="s">
        <v>43</v>
      </c>
      <c r="AO817" s="3" t="s">
        <v>44</v>
      </c>
      <c r="AP817" s="3" t="s">
        <v>45</v>
      </c>
      <c r="AQ817" s="3" t="s">
        <v>46</v>
      </c>
      <c r="AR817" s="3" t="s">
        <v>47</v>
      </c>
      <c r="AS817" s="3" t="s">
        <v>48</v>
      </c>
      <c r="AT817" s="3" t="s">
        <v>49</v>
      </c>
      <c r="AU817" s="3" t="s">
        <v>50</v>
      </c>
      <c r="AV817" s="3" t="s">
        <v>51</v>
      </c>
      <c r="AW817" s="3" t="s">
        <v>52</v>
      </c>
      <c r="AX817" s="3" t="s">
        <v>53</v>
      </c>
      <c r="AY817" s="3" t="s">
        <v>54</v>
      </c>
      <c r="AZ817" s="3" t="s">
        <v>55</v>
      </c>
      <c r="BA817" s="3" t="s">
        <v>56</v>
      </c>
      <c r="BB817" s="3" t="s">
        <v>57</v>
      </c>
      <c r="BC817" s="4" t="s">
        <v>58</v>
      </c>
    </row>
    <row r="818" spans="2:55" x14ac:dyDescent="0.2">
      <c r="B818" t="s">
        <v>164</v>
      </c>
      <c r="C818">
        <v>16</v>
      </c>
      <c r="D818" t="s">
        <v>61</v>
      </c>
      <c r="E818">
        <v>29</v>
      </c>
      <c r="F818">
        <v>118</v>
      </c>
      <c r="G818">
        <v>10</v>
      </c>
      <c r="H818">
        <v>10</v>
      </c>
      <c r="I818">
        <v>10</v>
      </c>
      <c r="J818">
        <v>10</v>
      </c>
      <c r="K818">
        <v>12</v>
      </c>
      <c r="L818">
        <v>11</v>
      </c>
      <c r="M818">
        <v>11</v>
      </c>
      <c r="N818">
        <v>10</v>
      </c>
      <c r="O818">
        <v>11</v>
      </c>
      <c r="P818">
        <v>11</v>
      </c>
      <c r="Q818">
        <v>10</v>
      </c>
      <c r="R818">
        <v>11</v>
      </c>
      <c r="S818">
        <v>11</v>
      </c>
      <c r="T818">
        <v>10</v>
      </c>
      <c r="U818">
        <v>10</v>
      </c>
      <c r="V818">
        <v>11</v>
      </c>
      <c r="W818">
        <v>10</v>
      </c>
      <c r="X818">
        <v>12</v>
      </c>
      <c r="Y818">
        <v>10</v>
      </c>
      <c r="Z818">
        <v>11</v>
      </c>
      <c r="AA818">
        <v>11</v>
      </c>
      <c r="AB818">
        <v>11</v>
      </c>
      <c r="AC818">
        <v>10</v>
      </c>
      <c r="AD818">
        <v>10</v>
      </c>
      <c r="AE818">
        <v>10</v>
      </c>
      <c r="AF818">
        <v>12</v>
      </c>
      <c r="AG818">
        <v>11</v>
      </c>
      <c r="AH818">
        <v>11</v>
      </c>
      <c r="AI818">
        <v>11</v>
      </c>
      <c r="AJ818">
        <v>11</v>
      </c>
      <c r="AK818">
        <v>11</v>
      </c>
      <c r="AL818">
        <v>11</v>
      </c>
      <c r="AM818">
        <v>11</v>
      </c>
      <c r="AN818">
        <v>10</v>
      </c>
      <c r="AO818">
        <v>10</v>
      </c>
      <c r="AP818">
        <v>11</v>
      </c>
      <c r="AQ818">
        <v>11</v>
      </c>
      <c r="AR818">
        <v>11</v>
      </c>
      <c r="AS818">
        <v>10</v>
      </c>
      <c r="AT818">
        <v>10</v>
      </c>
      <c r="AU818">
        <v>10</v>
      </c>
      <c r="AV818">
        <v>10</v>
      </c>
      <c r="AW818">
        <v>10</v>
      </c>
      <c r="AX818">
        <v>10</v>
      </c>
      <c r="AY818">
        <v>10</v>
      </c>
      <c r="AZ818">
        <v>10</v>
      </c>
      <c r="BA818">
        <v>10</v>
      </c>
      <c r="BB818">
        <v>10</v>
      </c>
      <c r="BC818">
        <v>10</v>
      </c>
    </row>
    <row r="819" spans="2:55" x14ac:dyDescent="0.2">
      <c r="B819" t="s">
        <v>164</v>
      </c>
      <c r="C819">
        <v>16</v>
      </c>
      <c r="D819" t="s">
        <v>61</v>
      </c>
      <c r="E819">
        <v>30</v>
      </c>
      <c r="F819">
        <v>121</v>
      </c>
      <c r="G819">
        <v>10</v>
      </c>
      <c r="H819">
        <v>10</v>
      </c>
      <c r="I819">
        <v>11</v>
      </c>
      <c r="J819">
        <v>11</v>
      </c>
      <c r="K819">
        <v>12</v>
      </c>
      <c r="L819">
        <v>11</v>
      </c>
      <c r="M819">
        <v>11</v>
      </c>
      <c r="N819">
        <v>10</v>
      </c>
      <c r="O819">
        <v>11</v>
      </c>
      <c r="P819">
        <v>11</v>
      </c>
      <c r="Q819">
        <v>11</v>
      </c>
      <c r="R819">
        <v>11</v>
      </c>
      <c r="S819">
        <v>11</v>
      </c>
      <c r="T819">
        <v>10</v>
      </c>
      <c r="U819">
        <v>10</v>
      </c>
      <c r="V819">
        <v>11</v>
      </c>
      <c r="W819">
        <v>10</v>
      </c>
      <c r="X819">
        <v>12</v>
      </c>
      <c r="Y819">
        <v>10</v>
      </c>
      <c r="Z819">
        <v>11</v>
      </c>
      <c r="AA819">
        <v>11</v>
      </c>
      <c r="AB819">
        <v>12</v>
      </c>
      <c r="AC819">
        <v>10</v>
      </c>
      <c r="AD819">
        <v>11</v>
      </c>
      <c r="AE819">
        <v>10</v>
      </c>
      <c r="AF819">
        <v>12</v>
      </c>
      <c r="AG819">
        <v>10</v>
      </c>
      <c r="AH819">
        <v>11</v>
      </c>
      <c r="AI819">
        <v>11</v>
      </c>
      <c r="AJ819">
        <v>11</v>
      </c>
      <c r="AK819">
        <v>11</v>
      </c>
      <c r="AL819">
        <v>11</v>
      </c>
      <c r="AM819">
        <v>11</v>
      </c>
      <c r="AN819">
        <v>10</v>
      </c>
      <c r="AO819">
        <v>10</v>
      </c>
      <c r="AP819">
        <v>11</v>
      </c>
      <c r="AQ819">
        <v>11</v>
      </c>
      <c r="AR819">
        <v>11</v>
      </c>
      <c r="AS819">
        <v>10</v>
      </c>
      <c r="AT819">
        <v>10</v>
      </c>
      <c r="AU819">
        <v>10</v>
      </c>
      <c r="AV819">
        <v>10</v>
      </c>
      <c r="AW819">
        <v>10</v>
      </c>
      <c r="AX819">
        <v>10</v>
      </c>
      <c r="AY819">
        <v>10</v>
      </c>
      <c r="AZ819">
        <v>10</v>
      </c>
      <c r="BA819">
        <v>10</v>
      </c>
      <c r="BB819">
        <v>10</v>
      </c>
      <c r="BC819">
        <v>10</v>
      </c>
    </row>
    <row r="820" spans="2:55" x14ac:dyDescent="0.2">
      <c r="B820" t="s">
        <v>164</v>
      </c>
      <c r="C820">
        <v>16</v>
      </c>
      <c r="D820" t="s">
        <v>61</v>
      </c>
      <c r="E820">
        <v>30</v>
      </c>
      <c r="F820">
        <v>121</v>
      </c>
      <c r="G820">
        <v>10</v>
      </c>
      <c r="H820">
        <v>10</v>
      </c>
      <c r="I820">
        <v>10</v>
      </c>
      <c r="J820">
        <v>11</v>
      </c>
      <c r="K820">
        <v>11</v>
      </c>
      <c r="L820">
        <v>11</v>
      </c>
      <c r="M820">
        <v>11</v>
      </c>
      <c r="N820">
        <v>10</v>
      </c>
      <c r="O820">
        <v>11</v>
      </c>
      <c r="P820">
        <v>11</v>
      </c>
      <c r="Q820">
        <v>10</v>
      </c>
      <c r="R820">
        <v>12</v>
      </c>
      <c r="S820">
        <v>11</v>
      </c>
      <c r="T820">
        <v>10</v>
      </c>
      <c r="U820">
        <v>11</v>
      </c>
      <c r="V820">
        <v>11</v>
      </c>
      <c r="W820">
        <v>10</v>
      </c>
      <c r="X820">
        <v>12</v>
      </c>
      <c r="Y820">
        <v>10</v>
      </c>
      <c r="Z820">
        <v>12</v>
      </c>
      <c r="AA820">
        <v>11</v>
      </c>
      <c r="AB820">
        <v>12</v>
      </c>
      <c r="AC820">
        <v>10</v>
      </c>
      <c r="AD820">
        <v>11</v>
      </c>
      <c r="AE820">
        <v>11</v>
      </c>
      <c r="AF820">
        <v>11</v>
      </c>
      <c r="AG820">
        <v>11</v>
      </c>
      <c r="AH820">
        <v>11</v>
      </c>
      <c r="AI820">
        <v>12</v>
      </c>
      <c r="AJ820">
        <v>11</v>
      </c>
      <c r="AK820">
        <v>11</v>
      </c>
      <c r="AL820">
        <v>12</v>
      </c>
      <c r="AM820">
        <v>11</v>
      </c>
      <c r="AN820">
        <v>10</v>
      </c>
      <c r="AO820">
        <v>11</v>
      </c>
      <c r="AP820">
        <v>11</v>
      </c>
      <c r="AQ820">
        <v>12</v>
      </c>
      <c r="AR820">
        <v>11</v>
      </c>
      <c r="AS820">
        <v>10</v>
      </c>
      <c r="AT820">
        <v>10</v>
      </c>
      <c r="AU820">
        <v>10</v>
      </c>
      <c r="AV820">
        <v>10</v>
      </c>
      <c r="AW820">
        <v>10</v>
      </c>
      <c r="AX820">
        <v>10</v>
      </c>
      <c r="AY820">
        <v>10</v>
      </c>
      <c r="AZ820">
        <v>10</v>
      </c>
      <c r="BA820">
        <v>10</v>
      </c>
      <c r="BB820">
        <v>10</v>
      </c>
      <c r="BC820">
        <v>10</v>
      </c>
    </row>
    <row r="821" spans="2:55" x14ac:dyDescent="0.2">
      <c r="B821" t="s">
        <v>164</v>
      </c>
      <c r="C821">
        <v>16</v>
      </c>
      <c r="D821" t="s">
        <v>61</v>
      </c>
      <c r="E821">
        <v>30</v>
      </c>
      <c r="F821">
        <v>121</v>
      </c>
      <c r="G821">
        <v>10</v>
      </c>
      <c r="H821">
        <v>10</v>
      </c>
      <c r="I821">
        <v>11</v>
      </c>
      <c r="J821">
        <v>10</v>
      </c>
      <c r="K821">
        <v>11</v>
      </c>
      <c r="L821">
        <v>11</v>
      </c>
      <c r="M821">
        <v>11</v>
      </c>
      <c r="N821">
        <v>10</v>
      </c>
      <c r="O821">
        <v>11</v>
      </c>
      <c r="P821">
        <v>11</v>
      </c>
      <c r="Q821">
        <v>10</v>
      </c>
      <c r="R821">
        <v>11</v>
      </c>
      <c r="S821">
        <v>11</v>
      </c>
      <c r="T821">
        <v>10</v>
      </c>
      <c r="U821">
        <v>10</v>
      </c>
      <c r="V821">
        <v>11</v>
      </c>
      <c r="W821">
        <v>10</v>
      </c>
      <c r="X821">
        <v>12</v>
      </c>
      <c r="Y821">
        <v>10</v>
      </c>
      <c r="Z821">
        <v>11</v>
      </c>
      <c r="AA821">
        <v>10</v>
      </c>
      <c r="AB821">
        <v>12</v>
      </c>
      <c r="AC821">
        <v>10</v>
      </c>
      <c r="AD821">
        <v>11</v>
      </c>
      <c r="AE821">
        <v>11</v>
      </c>
      <c r="AF821">
        <v>12</v>
      </c>
      <c r="AG821">
        <v>11</v>
      </c>
      <c r="AH821">
        <v>11</v>
      </c>
      <c r="AI821">
        <v>11</v>
      </c>
      <c r="AJ821">
        <v>11</v>
      </c>
      <c r="AK821">
        <v>11</v>
      </c>
      <c r="AL821">
        <v>11</v>
      </c>
      <c r="AM821">
        <v>11</v>
      </c>
      <c r="AN821">
        <v>10</v>
      </c>
      <c r="AO821">
        <v>11</v>
      </c>
      <c r="AP821">
        <v>11</v>
      </c>
      <c r="AQ821">
        <v>12</v>
      </c>
      <c r="AR821">
        <v>11</v>
      </c>
      <c r="AS821">
        <v>10</v>
      </c>
      <c r="AT821">
        <v>10</v>
      </c>
      <c r="AU821">
        <v>10</v>
      </c>
      <c r="AV821">
        <v>10</v>
      </c>
      <c r="AW821">
        <v>10</v>
      </c>
      <c r="AX821">
        <v>10</v>
      </c>
      <c r="AY821">
        <v>10</v>
      </c>
      <c r="AZ821">
        <v>10</v>
      </c>
      <c r="BA821">
        <v>10</v>
      </c>
      <c r="BB821">
        <v>10</v>
      </c>
      <c r="BC821">
        <v>10</v>
      </c>
    </row>
    <row r="822" spans="2:55" x14ac:dyDescent="0.2">
      <c r="B822" t="s">
        <v>164</v>
      </c>
      <c r="C822">
        <v>16</v>
      </c>
      <c r="D822" t="s">
        <v>61</v>
      </c>
      <c r="E822">
        <v>30</v>
      </c>
      <c r="F822">
        <v>122</v>
      </c>
      <c r="G822">
        <v>10</v>
      </c>
      <c r="H822">
        <v>10</v>
      </c>
      <c r="I822">
        <v>10</v>
      </c>
      <c r="J822">
        <v>10</v>
      </c>
      <c r="K822">
        <v>12</v>
      </c>
      <c r="L822">
        <v>11</v>
      </c>
      <c r="M822">
        <v>11</v>
      </c>
      <c r="N822">
        <v>10</v>
      </c>
      <c r="O822">
        <v>11</v>
      </c>
      <c r="P822">
        <v>11</v>
      </c>
      <c r="Q822">
        <v>10</v>
      </c>
      <c r="R822">
        <v>11</v>
      </c>
      <c r="S822">
        <v>11</v>
      </c>
      <c r="T822">
        <v>10</v>
      </c>
      <c r="U822">
        <v>10</v>
      </c>
      <c r="V822">
        <v>12</v>
      </c>
      <c r="W822">
        <v>10</v>
      </c>
      <c r="X822">
        <v>12</v>
      </c>
      <c r="Y822">
        <v>10</v>
      </c>
      <c r="Z822">
        <v>12</v>
      </c>
      <c r="AA822">
        <v>11</v>
      </c>
      <c r="AB822">
        <v>11</v>
      </c>
      <c r="AC822">
        <v>10</v>
      </c>
      <c r="AD822">
        <v>11</v>
      </c>
      <c r="AE822">
        <v>11</v>
      </c>
      <c r="AF822">
        <v>12</v>
      </c>
      <c r="AG822">
        <v>11</v>
      </c>
      <c r="AH822">
        <v>11</v>
      </c>
      <c r="AI822">
        <v>11</v>
      </c>
      <c r="AJ822">
        <v>11</v>
      </c>
      <c r="AK822">
        <v>12</v>
      </c>
      <c r="AL822">
        <v>11</v>
      </c>
      <c r="AM822">
        <v>11</v>
      </c>
      <c r="AN822">
        <v>10</v>
      </c>
      <c r="AO822">
        <v>10</v>
      </c>
      <c r="AP822">
        <v>11</v>
      </c>
      <c r="AQ822">
        <v>12</v>
      </c>
      <c r="AR822">
        <v>12</v>
      </c>
      <c r="AS822">
        <v>10</v>
      </c>
      <c r="AT822">
        <v>10</v>
      </c>
      <c r="AU822">
        <v>10</v>
      </c>
      <c r="AV822">
        <v>10</v>
      </c>
      <c r="AW822">
        <v>10</v>
      </c>
      <c r="AX822">
        <v>10</v>
      </c>
      <c r="AY822">
        <v>10</v>
      </c>
      <c r="AZ822">
        <v>10</v>
      </c>
      <c r="BA822">
        <v>10</v>
      </c>
      <c r="BB822">
        <v>10</v>
      </c>
      <c r="BC822">
        <v>10</v>
      </c>
    </row>
    <row r="823" spans="2:55" x14ac:dyDescent="0.2">
      <c r="B823" t="s">
        <v>164</v>
      </c>
      <c r="C823">
        <v>16</v>
      </c>
      <c r="D823" t="s">
        <v>61</v>
      </c>
      <c r="E823">
        <v>30</v>
      </c>
      <c r="F823">
        <v>122</v>
      </c>
      <c r="G823">
        <v>10</v>
      </c>
      <c r="H823">
        <v>10</v>
      </c>
      <c r="I823">
        <v>10</v>
      </c>
      <c r="J823">
        <v>11</v>
      </c>
      <c r="K823">
        <v>11</v>
      </c>
      <c r="L823">
        <v>11</v>
      </c>
      <c r="M823">
        <v>10</v>
      </c>
      <c r="N823">
        <v>10</v>
      </c>
      <c r="O823">
        <v>11</v>
      </c>
      <c r="P823">
        <v>12</v>
      </c>
      <c r="Q823">
        <v>10</v>
      </c>
      <c r="R823">
        <v>10</v>
      </c>
      <c r="S823">
        <v>12</v>
      </c>
      <c r="T823">
        <v>11</v>
      </c>
      <c r="U823">
        <v>10</v>
      </c>
      <c r="V823">
        <v>11</v>
      </c>
      <c r="W823">
        <v>10</v>
      </c>
      <c r="X823">
        <v>12</v>
      </c>
      <c r="Y823">
        <v>10</v>
      </c>
      <c r="Z823">
        <v>11</v>
      </c>
      <c r="AA823">
        <v>11</v>
      </c>
      <c r="AB823">
        <v>11</v>
      </c>
      <c r="AC823">
        <v>10</v>
      </c>
      <c r="AD823">
        <v>11</v>
      </c>
      <c r="AE823">
        <v>10</v>
      </c>
      <c r="AF823">
        <v>12</v>
      </c>
      <c r="AG823">
        <v>11</v>
      </c>
      <c r="AH823">
        <v>11</v>
      </c>
      <c r="AI823">
        <v>12</v>
      </c>
      <c r="AJ823">
        <v>11</v>
      </c>
      <c r="AK823">
        <v>12</v>
      </c>
      <c r="AL823">
        <v>12</v>
      </c>
      <c r="AM823">
        <v>11</v>
      </c>
      <c r="AN823">
        <v>10</v>
      </c>
      <c r="AO823">
        <v>11</v>
      </c>
      <c r="AP823">
        <v>11</v>
      </c>
      <c r="AQ823">
        <v>12</v>
      </c>
      <c r="AR823">
        <v>11</v>
      </c>
      <c r="AS823">
        <v>10</v>
      </c>
      <c r="AT823">
        <v>10</v>
      </c>
      <c r="AU823">
        <v>10</v>
      </c>
      <c r="AV823">
        <v>10</v>
      </c>
      <c r="AW823">
        <v>10</v>
      </c>
      <c r="AX823">
        <v>10</v>
      </c>
      <c r="AY823">
        <v>10</v>
      </c>
      <c r="AZ823">
        <v>10</v>
      </c>
      <c r="BA823">
        <v>10</v>
      </c>
      <c r="BB823">
        <v>10</v>
      </c>
      <c r="BC823">
        <v>10</v>
      </c>
    </row>
    <row r="824" spans="2:55" x14ac:dyDescent="0.2">
      <c r="B824" t="s">
        <v>164</v>
      </c>
      <c r="C824">
        <v>16</v>
      </c>
      <c r="D824" t="s">
        <v>61</v>
      </c>
      <c r="E824">
        <v>30</v>
      </c>
      <c r="F824">
        <v>122</v>
      </c>
      <c r="G824">
        <v>10</v>
      </c>
      <c r="H824">
        <v>10</v>
      </c>
      <c r="I824">
        <v>10</v>
      </c>
      <c r="J824">
        <v>10</v>
      </c>
      <c r="K824">
        <v>11</v>
      </c>
      <c r="L824">
        <v>11</v>
      </c>
      <c r="M824">
        <v>11</v>
      </c>
      <c r="N824">
        <v>10</v>
      </c>
      <c r="O824">
        <v>11</v>
      </c>
      <c r="P824">
        <v>12</v>
      </c>
      <c r="Q824">
        <v>11</v>
      </c>
      <c r="R824">
        <v>11</v>
      </c>
      <c r="S824">
        <v>11</v>
      </c>
      <c r="T824">
        <v>10</v>
      </c>
      <c r="U824">
        <v>11</v>
      </c>
      <c r="V824">
        <v>11</v>
      </c>
      <c r="W824">
        <v>10</v>
      </c>
      <c r="X824">
        <v>11</v>
      </c>
      <c r="Y824">
        <v>10</v>
      </c>
      <c r="Z824">
        <v>11</v>
      </c>
      <c r="AA824">
        <v>11</v>
      </c>
      <c r="AB824">
        <v>12</v>
      </c>
      <c r="AC824">
        <v>10</v>
      </c>
      <c r="AD824">
        <v>11</v>
      </c>
      <c r="AE824">
        <v>11</v>
      </c>
      <c r="AF824">
        <v>12</v>
      </c>
      <c r="AG824">
        <v>10</v>
      </c>
      <c r="AH824">
        <v>11</v>
      </c>
      <c r="AI824">
        <v>12</v>
      </c>
      <c r="AJ824">
        <v>11</v>
      </c>
      <c r="AK824">
        <v>11</v>
      </c>
      <c r="AL824">
        <v>11</v>
      </c>
      <c r="AM824">
        <v>11</v>
      </c>
      <c r="AN824">
        <v>11</v>
      </c>
      <c r="AO824">
        <v>10</v>
      </c>
      <c r="AP824">
        <v>12</v>
      </c>
      <c r="AQ824">
        <v>12</v>
      </c>
      <c r="AR824">
        <v>12</v>
      </c>
      <c r="AS824">
        <v>10</v>
      </c>
      <c r="AT824">
        <v>10</v>
      </c>
      <c r="AU824">
        <v>10</v>
      </c>
      <c r="AV824">
        <v>10</v>
      </c>
      <c r="AW824">
        <v>10</v>
      </c>
      <c r="AX824">
        <v>10</v>
      </c>
      <c r="AY824">
        <v>10</v>
      </c>
      <c r="AZ824">
        <v>10</v>
      </c>
      <c r="BA824">
        <v>10</v>
      </c>
      <c r="BB824">
        <v>10</v>
      </c>
      <c r="BC824">
        <v>10</v>
      </c>
    </row>
    <row r="825" spans="2:55" x14ac:dyDescent="0.2">
      <c r="B825" t="s">
        <v>164</v>
      </c>
      <c r="C825">
        <v>16</v>
      </c>
      <c r="D825" t="s">
        <v>61</v>
      </c>
      <c r="E825">
        <v>30</v>
      </c>
      <c r="F825">
        <v>124</v>
      </c>
      <c r="G825">
        <v>10</v>
      </c>
      <c r="H825">
        <v>10</v>
      </c>
      <c r="I825">
        <v>11</v>
      </c>
      <c r="J825">
        <v>11</v>
      </c>
      <c r="K825">
        <v>11</v>
      </c>
      <c r="L825">
        <v>11</v>
      </c>
      <c r="M825">
        <v>12</v>
      </c>
      <c r="N825">
        <v>11</v>
      </c>
      <c r="O825">
        <v>11</v>
      </c>
      <c r="P825">
        <v>11</v>
      </c>
      <c r="Q825">
        <v>10</v>
      </c>
      <c r="R825">
        <v>11</v>
      </c>
      <c r="S825">
        <v>11</v>
      </c>
      <c r="T825">
        <v>11</v>
      </c>
      <c r="U825">
        <v>11</v>
      </c>
      <c r="V825">
        <v>11</v>
      </c>
      <c r="W825">
        <v>10</v>
      </c>
      <c r="X825">
        <v>12</v>
      </c>
      <c r="Y825">
        <v>10</v>
      </c>
      <c r="Z825">
        <v>12</v>
      </c>
      <c r="AA825">
        <v>12</v>
      </c>
      <c r="AB825">
        <v>13</v>
      </c>
      <c r="AC825">
        <v>10</v>
      </c>
      <c r="AD825">
        <v>11</v>
      </c>
      <c r="AE825">
        <v>11</v>
      </c>
      <c r="AF825">
        <v>12</v>
      </c>
      <c r="AG825">
        <v>11</v>
      </c>
      <c r="AH825">
        <v>11</v>
      </c>
      <c r="AI825">
        <v>12</v>
      </c>
      <c r="AJ825">
        <v>11</v>
      </c>
      <c r="AK825">
        <v>11</v>
      </c>
      <c r="AL825">
        <v>12</v>
      </c>
      <c r="AM825">
        <v>12</v>
      </c>
      <c r="AN825">
        <v>10</v>
      </c>
      <c r="AO825">
        <v>11</v>
      </c>
      <c r="AP825">
        <v>11</v>
      </c>
      <c r="AQ825">
        <v>12</v>
      </c>
      <c r="AR825">
        <v>12</v>
      </c>
      <c r="AS825">
        <v>10</v>
      </c>
      <c r="AT825">
        <v>10</v>
      </c>
      <c r="AU825">
        <v>10</v>
      </c>
      <c r="AV825">
        <v>10</v>
      </c>
      <c r="AW825">
        <v>10</v>
      </c>
      <c r="AX825">
        <v>10</v>
      </c>
      <c r="AY825">
        <v>10</v>
      </c>
      <c r="AZ825">
        <v>10</v>
      </c>
      <c r="BA825">
        <v>10</v>
      </c>
      <c r="BB825">
        <v>10</v>
      </c>
      <c r="BC825">
        <v>10</v>
      </c>
    </row>
    <row r="826" spans="2:55" x14ac:dyDescent="0.2">
      <c r="B826" t="s">
        <v>164</v>
      </c>
      <c r="C826">
        <v>16</v>
      </c>
      <c r="D826" t="s">
        <v>61</v>
      </c>
      <c r="E826">
        <v>30</v>
      </c>
      <c r="F826">
        <v>124</v>
      </c>
      <c r="G826">
        <v>10</v>
      </c>
      <c r="H826">
        <v>10</v>
      </c>
      <c r="I826">
        <v>10</v>
      </c>
      <c r="J826">
        <v>11</v>
      </c>
      <c r="K826">
        <v>12</v>
      </c>
      <c r="L826">
        <v>11</v>
      </c>
      <c r="M826">
        <v>12</v>
      </c>
      <c r="N826">
        <v>10</v>
      </c>
      <c r="O826">
        <v>11</v>
      </c>
      <c r="P826">
        <v>11</v>
      </c>
      <c r="Q826">
        <v>10</v>
      </c>
      <c r="R826">
        <v>11</v>
      </c>
      <c r="S826">
        <v>11</v>
      </c>
      <c r="T826">
        <v>10</v>
      </c>
      <c r="U826">
        <v>10</v>
      </c>
      <c r="V826">
        <v>11</v>
      </c>
      <c r="W826">
        <v>10</v>
      </c>
      <c r="X826">
        <v>12</v>
      </c>
      <c r="Y826">
        <v>10</v>
      </c>
      <c r="Z826">
        <v>12</v>
      </c>
      <c r="AA826">
        <v>11</v>
      </c>
      <c r="AB826">
        <v>11</v>
      </c>
      <c r="AC826">
        <v>10</v>
      </c>
      <c r="AD826">
        <v>11</v>
      </c>
      <c r="AE826">
        <v>11</v>
      </c>
      <c r="AF826">
        <v>12</v>
      </c>
      <c r="AG826">
        <v>11</v>
      </c>
      <c r="AH826">
        <v>11</v>
      </c>
      <c r="AI826">
        <v>12</v>
      </c>
      <c r="AJ826">
        <v>12</v>
      </c>
      <c r="AK826">
        <v>11</v>
      </c>
      <c r="AL826">
        <v>12</v>
      </c>
      <c r="AM826">
        <v>11</v>
      </c>
      <c r="AN826">
        <v>10</v>
      </c>
      <c r="AO826">
        <v>11</v>
      </c>
      <c r="AP826">
        <v>11</v>
      </c>
      <c r="AQ826">
        <v>11</v>
      </c>
      <c r="AR826">
        <v>11</v>
      </c>
      <c r="AS826">
        <v>10</v>
      </c>
      <c r="AT826">
        <v>10</v>
      </c>
      <c r="AU826">
        <v>10</v>
      </c>
      <c r="AV826">
        <v>10</v>
      </c>
      <c r="AW826">
        <v>10</v>
      </c>
      <c r="AX826">
        <v>10</v>
      </c>
      <c r="AY826">
        <v>10</v>
      </c>
      <c r="AZ826">
        <v>10</v>
      </c>
      <c r="BA826">
        <v>10</v>
      </c>
      <c r="BB826">
        <v>10</v>
      </c>
      <c r="BC826">
        <v>10</v>
      </c>
    </row>
    <row r="827" spans="2:55" x14ac:dyDescent="0.2">
      <c r="B827" t="s">
        <v>164</v>
      </c>
      <c r="C827">
        <v>16</v>
      </c>
      <c r="D827" t="s">
        <v>61</v>
      </c>
      <c r="E827">
        <v>30</v>
      </c>
      <c r="F827">
        <v>127</v>
      </c>
      <c r="G827">
        <v>10</v>
      </c>
      <c r="H827">
        <v>10</v>
      </c>
      <c r="I827">
        <v>10</v>
      </c>
      <c r="J827">
        <v>11</v>
      </c>
      <c r="K827">
        <v>11</v>
      </c>
      <c r="L827">
        <v>11</v>
      </c>
      <c r="M827">
        <v>12</v>
      </c>
      <c r="N827">
        <v>11</v>
      </c>
      <c r="O827">
        <v>11</v>
      </c>
      <c r="P827">
        <v>12</v>
      </c>
      <c r="Q827">
        <v>10</v>
      </c>
      <c r="R827">
        <v>11</v>
      </c>
      <c r="S827">
        <v>11</v>
      </c>
      <c r="T827">
        <v>10</v>
      </c>
      <c r="U827">
        <v>11</v>
      </c>
      <c r="V827">
        <v>11</v>
      </c>
      <c r="W827">
        <v>10</v>
      </c>
      <c r="X827">
        <v>12</v>
      </c>
      <c r="Y827">
        <v>10</v>
      </c>
      <c r="Z827">
        <v>12</v>
      </c>
      <c r="AA827">
        <v>11</v>
      </c>
      <c r="AB827">
        <v>12</v>
      </c>
      <c r="AC827">
        <v>10</v>
      </c>
      <c r="AD827">
        <v>11</v>
      </c>
      <c r="AE827">
        <v>11</v>
      </c>
      <c r="AF827">
        <v>12</v>
      </c>
      <c r="AG827">
        <v>12</v>
      </c>
      <c r="AH827">
        <v>11</v>
      </c>
      <c r="AI827">
        <v>13</v>
      </c>
      <c r="AJ827">
        <v>12</v>
      </c>
      <c r="AK827">
        <v>11</v>
      </c>
      <c r="AL827">
        <v>12</v>
      </c>
      <c r="AM827">
        <v>11</v>
      </c>
      <c r="AN827">
        <v>10</v>
      </c>
      <c r="AO827">
        <v>11</v>
      </c>
      <c r="AP827">
        <v>12</v>
      </c>
      <c r="AQ827">
        <v>12</v>
      </c>
      <c r="AR827">
        <v>12</v>
      </c>
      <c r="AS827">
        <v>10</v>
      </c>
      <c r="AT827">
        <v>10</v>
      </c>
      <c r="AU827">
        <v>10</v>
      </c>
      <c r="AV827">
        <v>10</v>
      </c>
      <c r="AW827">
        <v>10</v>
      </c>
      <c r="AX827">
        <v>10</v>
      </c>
      <c r="AY827">
        <v>10</v>
      </c>
      <c r="AZ827">
        <v>10</v>
      </c>
      <c r="BA827">
        <v>10</v>
      </c>
      <c r="BB827">
        <v>10</v>
      </c>
      <c r="BC827">
        <v>10</v>
      </c>
    </row>
    <row r="828" spans="2:55" x14ac:dyDescent="0.2">
      <c r="B828" t="s">
        <v>165</v>
      </c>
      <c r="C828">
        <v>16</v>
      </c>
      <c r="D828" t="s">
        <v>87</v>
      </c>
      <c r="E828">
        <v>27</v>
      </c>
      <c r="F828">
        <v>116</v>
      </c>
      <c r="G828">
        <v>10</v>
      </c>
      <c r="H828">
        <v>10</v>
      </c>
      <c r="I828">
        <v>10</v>
      </c>
      <c r="J828">
        <v>11</v>
      </c>
      <c r="K828">
        <v>11</v>
      </c>
      <c r="L828">
        <v>11</v>
      </c>
      <c r="M828">
        <v>11</v>
      </c>
      <c r="N828">
        <v>10</v>
      </c>
      <c r="O828">
        <v>11</v>
      </c>
      <c r="P828">
        <v>11</v>
      </c>
      <c r="Q828">
        <v>10</v>
      </c>
      <c r="R828">
        <v>11</v>
      </c>
      <c r="S828">
        <v>11</v>
      </c>
      <c r="T828">
        <v>10</v>
      </c>
      <c r="U828">
        <v>10</v>
      </c>
      <c r="V828">
        <v>11</v>
      </c>
      <c r="W828">
        <v>10</v>
      </c>
      <c r="X828">
        <v>11</v>
      </c>
      <c r="Y828">
        <v>9</v>
      </c>
      <c r="Z828">
        <v>11</v>
      </c>
      <c r="AA828">
        <v>10</v>
      </c>
      <c r="AB828">
        <v>11</v>
      </c>
      <c r="AC828">
        <v>10</v>
      </c>
      <c r="AD828">
        <v>10</v>
      </c>
      <c r="AE828">
        <v>10</v>
      </c>
      <c r="AF828">
        <v>12</v>
      </c>
      <c r="AG828">
        <v>11</v>
      </c>
      <c r="AH828">
        <v>11</v>
      </c>
      <c r="AI828">
        <v>11</v>
      </c>
      <c r="AJ828">
        <v>11</v>
      </c>
      <c r="AK828">
        <v>11</v>
      </c>
      <c r="AL828">
        <v>11</v>
      </c>
      <c r="AM828">
        <v>11</v>
      </c>
      <c r="AN828">
        <v>11</v>
      </c>
      <c r="AO828">
        <v>10</v>
      </c>
      <c r="AP828">
        <v>12</v>
      </c>
      <c r="AQ828">
        <v>11</v>
      </c>
      <c r="AR828">
        <v>12</v>
      </c>
      <c r="AS828">
        <v>10</v>
      </c>
      <c r="AT828">
        <v>10</v>
      </c>
      <c r="AU828">
        <v>10</v>
      </c>
      <c r="AV828">
        <v>10</v>
      </c>
      <c r="AW828">
        <v>10</v>
      </c>
      <c r="AX828">
        <v>10</v>
      </c>
      <c r="AY828">
        <v>10</v>
      </c>
      <c r="AZ828">
        <v>10</v>
      </c>
      <c r="BA828">
        <v>10</v>
      </c>
      <c r="BB828">
        <v>10</v>
      </c>
      <c r="BC828">
        <v>10</v>
      </c>
    </row>
    <row r="829" spans="2:55" x14ac:dyDescent="0.2">
      <c r="B829" t="s">
        <v>165</v>
      </c>
      <c r="C829">
        <v>16</v>
      </c>
      <c r="D829" t="s">
        <v>87</v>
      </c>
      <c r="E829">
        <v>30</v>
      </c>
      <c r="F829">
        <v>118</v>
      </c>
      <c r="G829">
        <v>10</v>
      </c>
      <c r="H829">
        <v>10</v>
      </c>
      <c r="I829">
        <v>10</v>
      </c>
      <c r="J829">
        <v>11</v>
      </c>
      <c r="K829">
        <v>11</v>
      </c>
      <c r="L829">
        <v>10</v>
      </c>
      <c r="M829">
        <v>11</v>
      </c>
      <c r="N829">
        <v>10</v>
      </c>
      <c r="O829">
        <v>11</v>
      </c>
      <c r="P829">
        <v>12</v>
      </c>
      <c r="Q829">
        <v>10</v>
      </c>
      <c r="R829">
        <v>11</v>
      </c>
      <c r="S829">
        <v>11</v>
      </c>
      <c r="T829">
        <v>10</v>
      </c>
      <c r="U829">
        <v>11</v>
      </c>
      <c r="V829">
        <v>11</v>
      </c>
      <c r="W829">
        <v>10</v>
      </c>
      <c r="X829">
        <v>12</v>
      </c>
      <c r="Y829">
        <v>10</v>
      </c>
      <c r="Z829">
        <v>11</v>
      </c>
      <c r="AA829">
        <v>11</v>
      </c>
      <c r="AB829">
        <v>12</v>
      </c>
      <c r="AC829">
        <v>10</v>
      </c>
      <c r="AD829">
        <v>11</v>
      </c>
      <c r="AE829">
        <v>11</v>
      </c>
      <c r="AF829">
        <v>11</v>
      </c>
      <c r="AG829">
        <v>11</v>
      </c>
      <c r="AH829">
        <v>11</v>
      </c>
      <c r="AI829">
        <v>11</v>
      </c>
      <c r="AJ829">
        <v>11</v>
      </c>
      <c r="AK829">
        <v>11</v>
      </c>
      <c r="AL829">
        <v>12</v>
      </c>
      <c r="AM829">
        <v>11</v>
      </c>
      <c r="AN829">
        <v>10</v>
      </c>
      <c r="AO829">
        <v>11</v>
      </c>
      <c r="AP829">
        <v>11</v>
      </c>
      <c r="AQ829">
        <v>12</v>
      </c>
      <c r="AR829">
        <v>11</v>
      </c>
      <c r="AS829">
        <v>10</v>
      </c>
      <c r="AT829">
        <v>10</v>
      </c>
      <c r="AU829">
        <v>10</v>
      </c>
      <c r="AV829">
        <v>10</v>
      </c>
      <c r="AW829">
        <v>10</v>
      </c>
      <c r="AX829">
        <v>10</v>
      </c>
      <c r="AY829">
        <v>10</v>
      </c>
      <c r="AZ829">
        <v>10</v>
      </c>
      <c r="BA829">
        <v>10</v>
      </c>
      <c r="BB829">
        <v>10</v>
      </c>
      <c r="BC829">
        <v>10</v>
      </c>
    </row>
    <row r="830" spans="2:55" x14ac:dyDescent="0.2">
      <c r="B830" t="s">
        <v>165</v>
      </c>
      <c r="C830">
        <v>16</v>
      </c>
      <c r="D830" t="s">
        <v>87</v>
      </c>
      <c r="E830">
        <v>29</v>
      </c>
      <c r="F830">
        <v>118</v>
      </c>
      <c r="G830">
        <v>10</v>
      </c>
      <c r="H830">
        <v>10</v>
      </c>
      <c r="I830">
        <v>10</v>
      </c>
      <c r="J830">
        <v>11</v>
      </c>
      <c r="K830">
        <v>11</v>
      </c>
      <c r="L830">
        <v>10</v>
      </c>
      <c r="M830">
        <v>11</v>
      </c>
      <c r="N830">
        <v>10</v>
      </c>
      <c r="O830">
        <v>11</v>
      </c>
      <c r="P830">
        <v>12</v>
      </c>
      <c r="Q830">
        <v>10</v>
      </c>
      <c r="R830">
        <v>11</v>
      </c>
      <c r="S830">
        <v>11</v>
      </c>
      <c r="T830">
        <v>10</v>
      </c>
      <c r="U830">
        <v>10</v>
      </c>
      <c r="V830">
        <v>11</v>
      </c>
      <c r="W830">
        <v>10</v>
      </c>
      <c r="X830">
        <v>11</v>
      </c>
      <c r="Y830">
        <v>10</v>
      </c>
      <c r="Z830">
        <v>12</v>
      </c>
      <c r="AA830">
        <v>11</v>
      </c>
      <c r="AB830">
        <v>12</v>
      </c>
      <c r="AC830">
        <v>10</v>
      </c>
      <c r="AD830">
        <v>11</v>
      </c>
      <c r="AE830">
        <v>11</v>
      </c>
      <c r="AF830">
        <v>11</v>
      </c>
      <c r="AG830">
        <v>11</v>
      </c>
      <c r="AH830">
        <v>11</v>
      </c>
      <c r="AI830">
        <v>12</v>
      </c>
      <c r="AJ830">
        <v>12</v>
      </c>
      <c r="AK830">
        <v>11</v>
      </c>
      <c r="AL830">
        <v>11</v>
      </c>
      <c r="AM830">
        <v>11</v>
      </c>
      <c r="AN830">
        <v>10</v>
      </c>
      <c r="AO830">
        <v>11</v>
      </c>
      <c r="AP830">
        <v>11</v>
      </c>
      <c r="AQ830">
        <v>12</v>
      </c>
      <c r="AR830">
        <v>11</v>
      </c>
      <c r="AS830">
        <v>10</v>
      </c>
      <c r="AT830">
        <v>10</v>
      </c>
      <c r="AU830">
        <v>10</v>
      </c>
      <c r="AV830">
        <v>10</v>
      </c>
      <c r="AW830">
        <v>10</v>
      </c>
      <c r="AX830">
        <v>10</v>
      </c>
      <c r="AY830">
        <v>10</v>
      </c>
      <c r="AZ830">
        <v>10</v>
      </c>
      <c r="BA830">
        <v>10</v>
      </c>
      <c r="BB830">
        <v>10</v>
      </c>
      <c r="BC830">
        <v>10</v>
      </c>
    </row>
    <row r="831" spans="2:55" x14ac:dyDescent="0.2">
      <c r="B831" t="s">
        <v>165</v>
      </c>
      <c r="C831">
        <v>16</v>
      </c>
      <c r="D831" t="s">
        <v>87</v>
      </c>
      <c r="E831">
        <v>30</v>
      </c>
      <c r="F831">
        <v>118</v>
      </c>
      <c r="G831">
        <v>10</v>
      </c>
      <c r="H831">
        <v>10</v>
      </c>
      <c r="I831">
        <v>10</v>
      </c>
      <c r="J831">
        <v>11</v>
      </c>
      <c r="K831">
        <v>11</v>
      </c>
      <c r="L831">
        <v>10</v>
      </c>
      <c r="M831">
        <v>10</v>
      </c>
      <c r="N831">
        <v>10</v>
      </c>
      <c r="O831">
        <v>11</v>
      </c>
      <c r="P831">
        <v>12</v>
      </c>
      <c r="Q831">
        <v>10</v>
      </c>
      <c r="R831">
        <v>10</v>
      </c>
      <c r="S831">
        <v>11</v>
      </c>
      <c r="T831">
        <v>11</v>
      </c>
      <c r="U831">
        <v>10</v>
      </c>
      <c r="V831">
        <v>11</v>
      </c>
      <c r="W831">
        <v>10</v>
      </c>
      <c r="X831">
        <v>11</v>
      </c>
      <c r="Y831">
        <v>10</v>
      </c>
      <c r="Z831">
        <v>11</v>
      </c>
      <c r="AA831">
        <v>11</v>
      </c>
      <c r="AB831">
        <v>11</v>
      </c>
      <c r="AC831">
        <v>10</v>
      </c>
      <c r="AD831">
        <v>11</v>
      </c>
      <c r="AE831">
        <v>10</v>
      </c>
      <c r="AF831">
        <v>11</v>
      </c>
      <c r="AG831">
        <v>11</v>
      </c>
      <c r="AH831">
        <v>11</v>
      </c>
      <c r="AI831">
        <v>11</v>
      </c>
      <c r="AJ831">
        <v>11</v>
      </c>
      <c r="AK831">
        <v>12</v>
      </c>
      <c r="AL831">
        <v>11</v>
      </c>
      <c r="AM831">
        <v>11</v>
      </c>
      <c r="AN831">
        <v>10</v>
      </c>
      <c r="AO831">
        <v>11</v>
      </c>
      <c r="AP831">
        <v>12</v>
      </c>
      <c r="AQ831">
        <v>12</v>
      </c>
      <c r="AR831">
        <v>11</v>
      </c>
      <c r="AS831">
        <v>10</v>
      </c>
      <c r="AT831">
        <v>10</v>
      </c>
      <c r="AU831">
        <v>10</v>
      </c>
      <c r="AV831">
        <v>10</v>
      </c>
      <c r="AW831">
        <v>10</v>
      </c>
      <c r="AX831">
        <v>10</v>
      </c>
      <c r="AY831">
        <v>10</v>
      </c>
      <c r="AZ831">
        <v>10</v>
      </c>
      <c r="BA831">
        <v>10</v>
      </c>
      <c r="BB831">
        <v>10</v>
      </c>
      <c r="BC831">
        <v>10</v>
      </c>
    </row>
    <row r="832" spans="2:55" x14ac:dyDescent="0.2">
      <c r="B832" t="s">
        <v>165</v>
      </c>
      <c r="C832">
        <v>16</v>
      </c>
      <c r="D832" t="s">
        <v>87</v>
      </c>
      <c r="E832">
        <v>30</v>
      </c>
      <c r="F832">
        <v>119</v>
      </c>
      <c r="G832">
        <v>10</v>
      </c>
      <c r="H832">
        <v>10</v>
      </c>
      <c r="I832">
        <v>11</v>
      </c>
      <c r="J832">
        <v>11</v>
      </c>
      <c r="K832">
        <v>11</v>
      </c>
      <c r="L832">
        <v>11</v>
      </c>
      <c r="M832">
        <v>11</v>
      </c>
      <c r="N832">
        <v>10</v>
      </c>
      <c r="O832">
        <v>11</v>
      </c>
      <c r="P832">
        <v>11</v>
      </c>
      <c r="Q832">
        <v>10</v>
      </c>
      <c r="R832">
        <v>10</v>
      </c>
      <c r="S832">
        <v>11</v>
      </c>
      <c r="T832">
        <v>11</v>
      </c>
      <c r="U832">
        <v>10</v>
      </c>
      <c r="V832">
        <v>11</v>
      </c>
      <c r="W832">
        <v>10</v>
      </c>
      <c r="X832">
        <v>12</v>
      </c>
      <c r="Y832">
        <v>10</v>
      </c>
      <c r="Z832">
        <v>11</v>
      </c>
      <c r="AA832">
        <v>11</v>
      </c>
      <c r="AB832">
        <v>11</v>
      </c>
      <c r="AC832">
        <v>10</v>
      </c>
      <c r="AD832">
        <v>11</v>
      </c>
      <c r="AE832">
        <v>11</v>
      </c>
      <c r="AF832">
        <v>11</v>
      </c>
      <c r="AG832">
        <v>11</v>
      </c>
      <c r="AH832">
        <v>11</v>
      </c>
      <c r="AI832">
        <v>12</v>
      </c>
      <c r="AJ832">
        <v>12</v>
      </c>
      <c r="AK832">
        <v>11</v>
      </c>
      <c r="AL832">
        <v>11</v>
      </c>
      <c r="AM832">
        <v>11</v>
      </c>
      <c r="AN832">
        <v>10</v>
      </c>
      <c r="AO832">
        <v>11</v>
      </c>
      <c r="AP832">
        <v>11</v>
      </c>
      <c r="AQ832">
        <v>11</v>
      </c>
      <c r="AR832">
        <v>12</v>
      </c>
      <c r="AS832">
        <v>10</v>
      </c>
      <c r="AT832">
        <v>10</v>
      </c>
      <c r="AU832">
        <v>10</v>
      </c>
      <c r="AV832">
        <v>10</v>
      </c>
      <c r="AW832">
        <v>10</v>
      </c>
      <c r="AX832">
        <v>10</v>
      </c>
      <c r="AY832">
        <v>10</v>
      </c>
      <c r="AZ832">
        <v>10</v>
      </c>
      <c r="BA832">
        <v>10</v>
      </c>
      <c r="BB832">
        <v>10</v>
      </c>
      <c r="BC832">
        <v>10</v>
      </c>
    </row>
    <row r="833" spans="2:55" x14ac:dyDescent="0.2">
      <c r="B833" t="s">
        <v>165</v>
      </c>
      <c r="C833">
        <v>16</v>
      </c>
      <c r="D833" t="s">
        <v>87</v>
      </c>
      <c r="E833">
        <v>28</v>
      </c>
      <c r="F833">
        <v>119</v>
      </c>
      <c r="G833">
        <v>10</v>
      </c>
      <c r="H833">
        <v>10</v>
      </c>
      <c r="I833">
        <v>10</v>
      </c>
      <c r="J833">
        <v>11</v>
      </c>
      <c r="K833">
        <v>11</v>
      </c>
      <c r="L833">
        <v>10</v>
      </c>
      <c r="M833">
        <v>12</v>
      </c>
      <c r="N833">
        <v>10</v>
      </c>
      <c r="O833">
        <v>11</v>
      </c>
      <c r="P833">
        <v>11</v>
      </c>
      <c r="Q833">
        <v>10</v>
      </c>
      <c r="R833">
        <v>11</v>
      </c>
      <c r="S833">
        <v>11</v>
      </c>
      <c r="T833">
        <v>10</v>
      </c>
      <c r="U833">
        <v>10</v>
      </c>
      <c r="V833">
        <v>11</v>
      </c>
      <c r="W833">
        <v>10</v>
      </c>
      <c r="X833">
        <v>11</v>
      </c>
      <c r="Y833">
        <v>10</v>
      </c>
      <c r="Z833">
        <v>11</v>
      </c>
      <c r="AA833">
        <v>11</v>
      </c>
      <c r="AB833">
        <v>11</v>
      </c>
      <c r="AC833">
        <v>10</v>
      </c>
      <c r="AD833">
        <v>11</v>
      </c>
      <c r="AE833">
        <v>11</v>
      </c>
      <c r="AF833">
        <v>12</v>
      </c>
      <c r="AG833">
        <v>11</v>
      </c>
      <c r="AH833">
        <v>11</v>
      </c>
      <c r="AI833">
        <v>11</v>
      </c>
      <c r="AJ833">
        <v>11</v>
      </c>
      <c r="AK833">
        <v>11</v>
      </c>
      <c r="AL833">
        <v>12</v>
      </c>
      <c r="AM833">
        <v>12</v>
      </c>
      <c r="AN833">
        <v>10</v>
      </c>
      <c r="AO833">
        <v>10</v>
      </c>
      <c r="AP833">
        <v>11</v>
      </c>
      <c r="AQ833">
        <v>12</v>
      </c>
      <c r="AR833">
        <v>12</v>
      </c>
      <c r="AS833">
        <v>10</v>
      </c>
      <c r="AT833">
        <v>10</v>
      </c>
      <c r="AU833">
        <v>10</v>
      </c>
      <c r="AV833">
        <v>10</v>
      </c>
      <c r="AW833">
        <v>10</v>
      </c>
      <c r="AX833">
        <v>10</v>
      </c>
      <c r="AY833">
        <v>10</v>
      </c>
      <c r="AZ833">
        <v>10</v>
      </c>
      <c r="BA833">
        <v>10</v>
      </c>
      <c r="BB833">
        <v>10</v>
      </c>
      <c r="BC833">
        <v>10</v>
      </c>
    </row>
    <row r="834" spans="2:55" x14ac:dyDescent="0.2">
      <c r="B834" t="s">
        <v>165</v>
      </c>
      <c r="C834">
        <v>16</v>
      </c>
      <c r="D834" t="s">
        <v>87</v>
      </c>
      <c r="E834">
        <v>30</v>
      </c>
      <c r="F834">
        <v>120</v>
      </c>
      <c r="G834">
        <v>10</v>
      </c>
      <c r="H834">
        <v>10</v>
      </c>
      <c r="I834">
        <v>10</v>
      </c>
      <c r="J834">
        <v>11</v>
      </c>
      <c r="K834">
        <v>11</v>
      </c>
      <c r="L834">
        <v>11</v>
      </c>
      <c r="M834">
        <v>12</v>
      </c>
      <c r="N834">
        <v>10</v>
      </c>
      <c r="O834">
        <v>11</v>
      </c>
      <c r="P834">
        <v>12</v>
      </c>
      <c r="Q834">
        <v>10</v>
      </c>
      <c r="R834">
        <v>11</v>
      </c>
      <c r="S834">
        <v>11</v>
      </c>
      <c r="T834">
        <v>10</v>
      </c>
      <c r="U834">
        <v>10</v>
      </c>
      <c r="V834">
        <v>11</v>
      </c>
      <c r="W834">
        <v>10</v>
      </c>
      <c r="X834">
        <v>12</v>
      </c>
      <c r="Y834">
        <v>10</v>
      </c>
      <c r="Z834">
        <v>12</v>
      </c>
      <c r="AA834">
        <v>11</v>
      </c>
      <c r="AB834">
        <v>12</v>
      </c>
      <c r="AC834">
        <v>10</v>
      </c>
      <c r="AD834">
        <v>11</v>
      </c>
      <c r="AE834">
        <v>11</v>
      </c>
      <c r="AF834">
        <v>12</v>
      </c>
      <c r="AG834">
        <v>11</v>
      </c>
      <c r="AH834">
        <v>11</v>
      </c>
      <c r="AI834">
        <v>11</v>
      </c>
      <c r="AJ834">
        <v>12</v>
      </c>
      <c r="AK834">
        <v>11</v>
      </c>
      <c r="AL834">
        <v>12</v>
      </c>
      <c r="AM834">
        <v>11</v>
      </c>
      <c r="AN834">
        <v>10</v>
      </c>
      <c r="AO834">
        <v>10</v>
      </c>
      <c r="AP834">
        <v>11</v>
      </c>
      <c r="AQ834">
        <v>12</v>
      </c>
      <c r="AR834">
        <v>11</v>
      </c>
      <c r="AS834">
        <v>10</v>
      </c>
      <c r="AT834">
        <v>10</v>
      </c>
      <c r="AU834">
        <v>10</v>
      </c>
      <c r="AV834">
        <v>10</v>
      </c>
      <c r="AW834">
        <v>10</v>
      </c>
      <c r="AX834">
        <v>10</v>
      </c>
      <c r="AY834">
        <v>10</v>
      </c>
      <c r="AZ834">
        <v>10</v>
      </c>
      <c r="BA834">
        <v>10</v>
      </c>
      <c r="BB834">
        <v>10</v>
      </c>
      <c r="BC834">
        <v>10</v>
      </c>
    </row>
    <row r="835" spans="2:55" x14ac:dyDescent="0.2">
      <c r="B835" t="s">
        <v>165</v>
      </c>
      <c r="C835">
        <v>16</v>
      </c>
      <c r="D835" t="s">
        <v>87</v>
      </c>
      <c r="E835">
        <v>30</v>
      </c>
      <c r="F835">
        <v>121</v>
      </c>
      <c r="G835">
        <v>10</v>
      </c>
      <c r="H835">
        <v>10</v>
      </c>
      <c r="I835">
        <v>11</v>
      </c>
      <c r="J835">
        <v>12</v>
      </c>
      <c r="K835">
        <v>11</v>
      </c>
      <c r="L835">
        <v>11</v>
      </c>
      <c r="M835">
        <v>11</v>
      </c>
      <c r="N835">
        <v>10</v>
      </c>
      <c r="O835">
        <v>11</v>
      </c>
      <c r="P835">
        <v>11</v>
      </c>
      <c r="Q835">
        <v>10</v>
      </c>
      <c r="R835">
        <v>12</v>
      </c>
      <c r="S835">
        <v>11</v>
      </c>
      <c r="T835">
        <v>10</v>
      </c>
      <c r="U835">
        <v>10</v>
      </c>
      <c r="V835">
        <v>11</v>
      </c>
      <c r="W835">
        <v>10</v>
      </c>
      <c r="X835">
        <v>12</v>
      </c>
      <c r="Y835">
        <v>10</v>
      </c>
      <c r="Z835">
        <v>11</v>
      </c>
      <c r="AA835">
        <v>11</v>
      </c>
      <c r="AB835">
        <v>12</v>
      </c>
      <c r="AC835">
        <v>10</v>
      </c>
      <c r="AD835">
        <v>10</v>
      </c>
      <c r="AE835">
        <v>11</v>
      </c>
      <c r="AF835">
        <v>12</v>
      </c>
      <c r="AG835">
        <v>11</v>
      </c>
      <c r="AH835">
        <v>11</v>
      </c>
      <c r="AI835">
        <v>11</v>
      </c>
      <c r="AJ835">
        <v>12</v>
      </c>
      <c r="AK835">
        <v>11</v>
      </c>
      <c r="AL835">
        <v>12</v>
      </c>
      <c r="AM835">
        <v>11</v>
      </c>
      <c r="AN835">
        <v>10</v>
      </c>
      <c r="AO835">
        <v>11</v>
      </c>
      <c r="AP835">
        <v>12</v>
      </c>
      <c r="AQ835">
        <v>12</v>
      </c>
      <c r="AR835">
        <v>12</v>
      </c>
      <c r="AS835">
        <v>10</v>
      </c>
      <c r="AT835">
        <v>10</v>
      </c>
      <c r="AU835">
        <v>10</v>
      </c>
      <c r="AV835">
        <v>10</v>
      </c>
      <c r="AW835">
        <v>10</v>
      </c>
      <c r="AX835">
        <v>10</v>
      </c>
      <c r="AY835">
        <v>10</v>
      </c>
      <c r="AZ835">
        <v>10</v>
      </c>
      <c r="BA835">
        <v>10</v>
      </c>
      <c r="BB835">
        <v>10</v>
      </c>
      <c r="BC835">
        <v>10</v>
      </c>
    </row>
    <row r="836" spans="2:55" x14ac:dyDescent="0.2">
      <c r="B836" t="s">
        <v>165</v>
      </c>
      <c r="C836">
        <v>16</v>
      </c>
      <c r="D836" t="s">
        <v>87</v>
      </c>
      <c r="E836">
        <v>30</v>
      </c>
      <c r="F836">
        <v>122</v>
      </c>
      <c r="G836">
        <v>10</v>
      </c>
      <c r="H836">
        <v>10</v>
      </c>
      <c r="I836">
        <v>10</v>
      </c>
      <c r="J836">
        <v>11</v>
      </c>
      <c r="K836">
        <v>12</v>
      </c>
      <c r="L836">
        <v>11</v>
      </c>
      <c r="M836">
        <v>11</v>
      </c>
      <c r="N836">
        <v>11</v>
      </c>
      <c r="O836">
        <v>11</v>
      </c>
      <c r="P836">
        <v>11</v>
      </c>
      <c r="Q836">
        <v>10</v>
      </c>
      <c r="R836">
        <v>10</v>
      </c>
      <c r="S836">
        <v>11</v>
      </c>
      <c r="T836">
        <v>11</v>
      </c>
      <c r="U836">
        <v>10</v>
      </c>
      <c r="V836">
        <v>11</v>
      </c>
      <c r="W836">
        <v>10</v>
      </c>
      <c r="X836">
        <v>11</v>
      </c>
      <c r="Y836">
        <v>10</v>
      </c>
      <c r="Z836">
        <v>11</v>
      </c>
      <c r="AA836">
        <v>11</v>
      </c>
      <c r="AB836">
        <v>12</v>
      </c>
      <c r="AC836">
        <v>10</v>
      </c>
      <c r="AD836">
        <v>11</v>
      </c>
      <c r="AE836">
        <v>10</v>
      </c>
      <c r="AF836">
        <v>11</v>
      </c>
      <c r="AG836">
        <v>11</v>
      </c>
      <c r="AH836">
        <v>11</v>
      </c>
      <c r="AI836">
        <v>12</v>
      </c>
      <c r="AJ836">
        <v>12</v>
      </c>
      <c r="AK836">
        <v>12</v>
      </c>
      <c r="AL836">
        <v>12</v>
      </c>
      <c r="AM836">
        <v>12</v>
      </c>
      <c r="AN836">
        <v>11</v>
      </c>
      <c r="AO836">
        <v>11</v>
      </c>
      <c r="AP836">
        <v>12</v>
      </c>
      <c r="AQ836">
        <v>12</v>
      </c>
      <c r="AR836">
        <v>12</v>
      </c>
      <c r="AS836">
        <v>10</v>
      </c>
      <c r="AT836">
        <v>10</v>
      </c>
      <c r="AU836">
        <v>10</v>
      </c>
      <c r="AV836">
        <v>10</v>
      </c>
      <c r="AW836">
        <v>10</v>
      </c>
      <c r="AX836">
        <v>10</v>
      </c>
      <c r="AY836">
        <v>10</v>
      </c>
      <c r="AZ836">
        <v>10</v>
      </c>
      <c r="BA836">
        <v>10</v>
      </c>
      <c r="BB836">
        <v>10</v>
      </c>
      <c r="BC836">
        <v>10</v>
      </c>
    </row>
    <row r="837" spans="2:55" x14ac:dyDescent="0.2">
      <c r="B837" t="s">
        <v>165</v>
      </c>
      <c r="C837">
        <v>16</v>
      </c>
      <c r="D837" t="s">
        <v>87</v>
      </c>
      <c r="E837">
        <v>29</v>
      </c>
      <c r="F837">
        <v>122</v>
      </c>
      <c r="G837">
        <v>10</v>
      </c>
      <c r="H837">
        <v>10</v>
      </c>
      <c r="I837">
        <v>10</v>
      </c>
      <c r="J837">
        <v>11</v>
      </c>
      <c r="K837">
        <v>11</v>
      </c>
      <c r="L837">
        <v>11</v>
      </c>
      <c r="M837">
        <v>12</v>
      </c>
      <c r="N837">
        <v>10</v>
      </c>
      <c r="O837">
        <v>11</v>
      </c>
      <c r="P837">
        <v>11</v>
      </c>
      <c r="Q837">
        <v>10</v>
      </c>
      <c r="R837">
        <v>11</v>
      </c>
      <c r="S837">
        <v>11</v>
      </c>
      <c r="T837">
        <v>11</v>
      </c>
      <c r="U837">
        <v>10</v>
      </c>
      <c r="V837">
        <v>11</v>
      </c>
      <c r="W837">
        <v>10</v>
      </c>
      <c r="X837">
        <v>11</v>
      </c>
      <c r="Y837">
        <v>10</v>
      </c>
      <c r="Z837">
        <v>13</v>
      </c>
      <c r="AA837">
        <v>11</v>
      </c>
      <c r="AB837">
        <v>12</v>
      </c>
      <c r="AC837">
        <v>10</v>
      </c>
      <c r="AD837">
        <v>11</v>
      </c>
      <c r="AE837">
        <v>11</v>
      </c>
      <c r="AF837">
        <v>11</v>
      </c>
      <c r="AG837">
        <v>11</v>
      </c>
      <c r="AH837">
        <v>10</v>
      </c>
      <c r="AI837">
        <v>12</v>
      </c>
      <c r="AJ837">
        <v>12</v>
      </c>
      <c r="AK837">
        <v>12</v>
      </c>
      <c r="AL837">
        <v>11</v>
      </c>
      <c r="AM837">
        <v>12</v>
      </c>
      <c r="AN837">
        <v>10</v>
      </c>
      <c r="AO837">
        <v>11</v>
      </c>
      <c r="AP837">
        <v>12</v>
      </c>
      <c r="AQ837">
        <v>12</v>
      </c>
      <c r="AR837">
        <v>11</v>
      </c>
      <c r="AS837">
        <v>10</v>
      </c>
      <c r="AT837">
        <v>10</v>
      </c>
      <c r="AU837">
        <v>10</v>
      </c>
      <c r="AV837">
        <v>10</v>
      </c>
      <c r="AW837">
        <v>10</v>
      </c>
      <c r="AX837">
        <v>10</v>
      </c>
      <c r="AY837">
        <v>10</v>
      </c>
      <c r="AZ837">
        <v>10</v>
      </c>
      <c r="BA837">
        <v>10</v>
      </c>
      <c r="BB837">
        <v>10</v>
      </c>
      <c r="BC837">
        <v>10</v>
      </c>
    </row>
    <row r="838" spans="2:55" x14ac:dyDescent="0.2">
      <c r="B838" t="s">
        <v>166</v>
      </c>
      <c r="C838">
        <v>16</v>
      </c>
      <c r="D838" t="s">
        <v>102</v>
      </c>
      <c r="E838">
        <v>24</v>
      </c>
      <c r="F838">
        <v>107</v>
      </c>
      <c r="G838">
        <v>10</v>
      </c>
      <c r="H838">
        <v>10</v>
      </c>
      <c r="I838">
        <v>10</v>
      </c>
      <c r="J838">
        <v>11</v>
      </c>
      <c r="K838">
        <v>11</v>
      </c>
      <c r="L838">
        <v>10</v>
      </c>
      <c r="M838">
        <v>11</v>
      </c>
      <c r="N838">
        <v>10</v>
      </c>
      <c r="O838">
        <v>10</v>
      </c>
      <c r="P838">
        <v>11</v>
      </c>
      <c r="Q838">
        <v>10</v>
      </c>
      <c r="R838">
        <v>10</v>
      </c>
      <c r="S838">
        <v>10</v>
      </c>
      <c r="T838">
        <v>11</v>
      </c>
      <c r="U838">
        <v>10</v>
      </c>
      <c r="V838">
        <v>10</v>
      </c>
      <c r="W838">
        <v>10</v>
      </c>
      <c r="X838">
        <v>11</v>
      </c>
      <c r="Y838">
        <v>8</v>
      </c>
      <c r="Z838">
        <v>11</v>
      </c>
      <c r="AA838">
        <v>10</v>
      </c>
      <c r="AB838">
        <v>11</v>
      </c>
      <c r="AC838">
        <v>10</v>
      </c>
      <c r="AD838">
        <v>11</v>
      </c>
      <c r="AE838">
        <v>10</v>
      </c>
      <c r="AF838">
        <v>11</v>
      </c>
      <c r="AG838">
        <v>11</v>
      </c>
      <c r="AH838">
        <v>11</v>
      </c>
      <c r="AI838">
        <v>11</v>
      </c>
      <c r="AJ838">
        <v>11</v>
      </c>
      <c r="AK838">
        <v>10</v>
      </c>
      <c r="AL838">
        <v>11</v>
      </c>
      <c r="AM838">
        <v>11</v>
      </c>
      <c r="AN838">
        <v>11</v>
      </c>
      <c r="AO838">
        <v>11</v>
      </c>
      <c r="AP838">
        <v>11</v>
      </c>
      <c r="AQ838">
        <v>11</v>
      </c>
      <c r="AR838">
        <v>11</v>
      </c>
      <c r="AS838">
        <v>10</v>
      </c>
      <c r="AT838">
        <v>10</v>
      </c>
      <c r="AU838">
        <v>10</v>
      </c>
      <c r="AV838">
        <v>10</v>
      </c>
      <c r="AW838">
        <v>10</v>
      </c>
      <c r="AX838">
        <v>10</v>
      </c>
      <c r="AY838">
        <v>10</v>
      </c>
      <c r="AZ838">
        <v>10</v>
      </c>
      <c r="BA838">
        <v>10</v>
      </c>
      <c r="BB838">
        <v>10</v>
      </c>
      <c r="BC838">
        <v>10</v>
      </c>
    </row>
    <row r="839" spans="2:55" x14ac:dyDescent="0.2">
      <c r="B839" t="s">
        <v>166</v>
      </c>
      <c r="C839">
        <v>16</v>
      </c>
      <c r="D839" t="s">
        <v>102</v>
      </c>
      <c r="E839">
        <v>30</v>
      </c>
      <c r="F839">
        <v>114</v>
      </c>
      <c r="G839">
        <v>10</v>
      </c>
      <c r="H839">
        <v>10</v>
      </c>
      <c r="I839">
        <v>10</v>
      </c>
      <c r="J839">
        <v>11</v>
      </c>
      <c r="K839">
        <v>11</v>
      </c>
      <c r="L839">
        <v>10</v>
      </c>
      <c r="M839">
        <v>11</v>
      </c>
      <c r="N839">
        <v>10</v>
      </c>
      <c r="O839">
        <v>10</v>
      </c>
      <c r="P839">
        <v>11</v>
      </c>
      <c r="Q839">
        <v>10</v>
      </c>
      <c r="R839">
        <v>11</v>
      </c>
      <c r="S839">
        <v>11</v>
      </c>
      <c r="T839">
        <v>10</v>
      </c>
      <c r="U839">
        <v>10</v>
      </c>
      <c r="V839">
        <v>11</v>
      </c>
      <c r="W839">
        <v>10</v>
      </c>
      <c r="X839">
        <v>11</v>
      </c>
      <c r="Y839">
        <v>10</v>
      </c>
      <c r="Z839">
        <v>11</v>
      </c>
      <c r="AA839">
        <v>11</v>
      </c>
      <c r="AB839">
        <v>11</v>
      </c>
      <c r="AC839">
        <v>10</v>
      </c>
      <c r="AD839">
        <v>11</v>
      </c>
      <c r="AE839">
        <v>11</v>
      </c>
      <c r="AF839">
        <v>12</v>
      </c>
      <c r="AG839">
        <v>11</v>
      </c>
      <c r="AH839">
        <v>10</v>
      </c>
      <c r="AI839">
        <v>11</v>
      </c>
      <c r="AJ839">
        <v>11</v>
      </c>
      <c r="AK839">
        <v>11</v>
      </c>
      <c r="AL839">
        <v>11</v>
      </c>
      <c r="AM839">
        <v>11</v>
      </c>
      <c r="AN839">
        <v>11</v>
      </c>
      <c r="AO839">
        <v>10</v>
      </c>
      <c r="AP839">
        <v>11</v>
      </c>
      <c r="AQ839">
        <v>11</v>
      </c>
      <c r="AR839">
        <v>12</v>
      </c>
      <c r="AS839">
        <v>10</v>
      </c>
      <c r="AT839">
        <v>10</v>
      </c>
      <c r="AU839">
        <v>10</v>
      </c>
      <c r="AV839">
        <v>10</v>
      </c>
      <c r="AW839">
        <v>10</v>
      </c>
      <c r="AX839">
        <v>10</v>
      </c>
      <c r="AY839">
        <v>10</v>
      </c>
      <c r="AZ839">
        <v>10</v>
      </c>
      <c r="BA839">
        <v>10</v>
      </c>
      <c r="BB839">
        <v>10</v>
      </c>
      <c r="BC839">
        <v>10</v>
      </c>
    </row>
    <row r="840" spans="2:55" x14ac:dyDescent="0.2">
      <c r="B840" t="s">
        <v>166</v>
      </c>
      <c r="C840">
        <v>16</v>
      </c>
      <c r="D840" t="s">
        <v>102</v>
      </c>
      <c r="E840">
        <v>30</v>
      </c>
      <c r="F840">
        <v>115</v>
      </c>
      <c r="G840">
        <v>10</v>
      </c>
      <c r="H840">
        <v>10</v>
      </c>
      <c r="I840">
        <v>10</v>
      </c>
      <c r="J840">
        <v>11</v>
      </c>
      <c r="K840">
        <v>11</v>
      </c>
      <c r="L840">
        <v>10</v>
      </c>
      <c r="M840">
        <v>11</v>
      </c>
      <c r="N840">
        <v>10</v>
      </c>
      <c r="O840">
        <v>11</v>
      </c>
      <c r="P840">
        <v>11</v>
      </c>
      <c r="Q840">
        <v>10</v>
      </c>
      <c r="R840">
        <v>11</v>
      </c>
      <c r="S840">
        <v>11</v>
      </c>
      <c r="T840">
        <v>10</v>
      </c>
      <c r="U840">
        <v>10</v>
      </c>
      <c r="V840">
        <v>11</v>
      </c>
      <c r="W840">
        <v>10</v>
      </c>
      <c r="X840">
        <v>11</v>
      </c>
      <c r="Y840">
        <v>10</v>
      </c>
      <c r="Z840">
        <v>11</v>
      </c>
      <c r="AA840">
        <v>10</v>
      </c>
      <c r="AB840">
        <v>11</v>
      </c>
      <c r="AC840">
        <v>10</v>
      </c>
      <c r="AD840">
        <v>11</v>
      </c>
      <c r="AE840">
        <v>10</v>
      </c>
      <c r="AF840">
        <v>11</v>
      </c>
      <c r="AG840">
        <v>11</v>
      </c>
      <c r="AH840">
        <v>10</v>
      </c>
      <c r="AI840">
        <v>11</v>
      </c>
      <c r="AJ840">
        <v>11</v>
      </c>
      <c r="AK840">
        <v>11</v>
      </c>
      <c r="AL840">
        <v>12</v>
      </c>
      <c r="AM840">
        <v>11</v>
      </c>
      <c r="AN840">
        <v>11</v>
      </c>
      <c r="AO840">
        <v>11</v>
      </c>
      <c r="AP840">
        <v>11</v>
      </c>
      <c r="AQ840">
        <v>11</v>
      </c>
      <c r="AR840">
        <v>11</v>
      </c>
      <c r="AS840">
        <v>10</v>
      </c>
      <c r="AT840">
        <v>10</v>
      </c>
      <c r="AU840">
        <v>10</v>
      </c>
      <c r="AV840">
        <v>10</v>
      </c>
      <c r="AW840">
        <v>10</v>
      </c>
      <c r="AX840">
        <v>10</v>
      </c>
      <c r="AY840">
        <v>10</v>
      </c>
      <c r="AZ840">
        <v>10</v>
      </c>
      <c r="BA840">
        <v>10</v>
      </c>
      <c r="BB840">
        <v>10</v>
      </c>
      <c r="BC840">
        <v>10</v>
      </c>
    </row>
    <row r="841" spans="2:55" x14ac:dyDescent="0.2">
      <c r="B841" t="s">
        <v>166</v>
      </c>
      <c r="C841">
        <v>16</v>
      </c>
      <c r="D841" t="s">
        <v>102</v>
      </c>
      <c r="E841">
        <v>30</v>
      </c>
      <c r="F841">
        <v>117</v>
      </c>
      <c r="G841">
        <v>10</v>
      </c>
      <c r="H841">
        <v>10</v>
      </c>
      <c r="I841">
        <v>10</v>
      </c>
      <c r="J841">
        <v>11</v>
      </c>
      <c r="K841">
        <v>12</v>
      </c>
      <c r="L841">
        <v>10</v>
      </c>
      <c r="M841">
        <v>11</v>
      </c>
      <c r="N841">
        <v>10</v>
      </c>
      <c r="O841">
        <v>10</v>
      </c>
      <c r="P841">
        <v>11</v>
      </c>
      <c r="Q841">
        <v>11</v>
      </c>
      <c r="R841">
        <v>11</v>
      </c>
      <c r="S841">
        <v>11</v>
      </c>
      <c r="T841">
        <v>10</v>
      </c>
      <c r="U841">
        <v>10</v>
      </c>
      <c r="V841">
        <v>11</v>
      </c>
      <c r="W841">
        <v>10</v>
      </c>
      <c r="X841">
        <v>11</v>
      </c>
      <c r="Y841">
        <v>10</v>
      </c>
      <c r="Z841">
        <v>12</v>
      </c>
      <c r="AA841">
        <v>11</v>
      </c>
      <c r="AB841">
        <v>12</v>
      </c>
      <c r="AC841">
        <v>10</v>
      </c>
      <c r="AD841">
        <v>11</v>
      </c>
      <c r="AE841">
        <v>11</v>
      </c>
      <c r="AF841">
        <v>10</v>
      </c>
      <c r="AG841">
        <v>11</v>
      </c>
      <c r="AH841">
        <v>11</v>
      </c>
      <c r="AI841">
        <v>11</v>
      </c>
      <c r="AJ841">
        <v>11</v>
      </c>
      <c r="AK841">
        <v>11</v>
      </c>
      <c r="AL841">
        <v>11</v>
      </c>
      <c r="AM841">
        <v>11</v>
      </c>
      <c r="AN841">
        <v>10</v>
      </c>
      <c r="AO841">
        <v>11</v>
      </c>
      <c r="AP841">
        <v>12</v>
      </c>
      <c r="AQ841">
        <v>8</v>
      </c>
      <c r="AR841">
        <v>12</v>
      </c>
      <c r="AS841">
        <v>10</v>
      </c>
      <c r="AT841">
        <v>10</v>
      </c>
      <c r="AU841">
        <v>10</v>
      </c>
      <c r="AV841">
        <v>10</v>
      </c>
      <c r="AW841">
        <v>10</v>
      </c>
      <c r="AX841">
        <v>10</v>
      </c>
      <c r="AY841">
        <v>10</v>
      </c>
      <c r="AZ841">
        <v>10</v>
      </c>
      <c r="BA841">
        <v>10</v>
      </c>
      <c r="BB841">
        <v>10</v>
      </c>
      <c r="BC841">
        <v>10</v>
      </c>
    </row>
    <row r="842" spans="2:55" x14ac:dyDescent="0.2">
      <c r="B842" t="s">
        <v>166</v>
      </c>
      <c r="C842">
        <v>16</v>
      </c>
      <c r="D842" t="s">
        <v>102</v>
      </c>
      <c r="E842">
        <v>30</v>
      </c>
      <c r="F842">
        <v>117</v>
      </c>
      <c r="G842">
        <v>10</v>
      </c>
      <c r="H842">
        <v>10</v>
      </c>
      <c r="I842">
        <v>10</v>
      </c>
      <c r="J842">
        <v>11</v>
      </c>
      <c r="K842">
        <v>12</v>
      </c>
      <c r="L842">
        <v>10</v>
      </c>
      <c r="M842">
        <v>12</v>
      </c>
      <c r="N842">
        <v>10</v>
      </c>
      <c r="O842">
        <v>11</v>
      </c>
      <c r="P842">
        <v>11</v>
      </c>
      <c r="Q842">
        <v>10</v>
      </c>
      <c r="R842">
        <v>10</v>
      </c>
      <c r="S842">
        <v>11</v>
      </c>
      <c r="T842">
        <v>10</v>
      </c>
      <c r="U842">
        <v>10</v>
      </c>
      <c r="V842">
        <v>11</v>
      </c>
      <c r="W842">
        <v>10</v>
      </c>
      <c r="X842">
        <v>11</v>
      </c>
      <c r="Y842">
        <v>10</v>
      </c>
      <c r="Z842">
        <v>11</v>
      </c>
      <c r="AA842">
        <v>11</v>
      </c>
      <c r="AB842">
        <v>12</v>
      </c>
      <c r="AC842">
        <v>10</v>
      </c>
      <c r="AD842">
        <v>11</v>
      </c>
      <c r="AE842">
        <v>11</v>
      </c>
      <c r="AF842">
        <v>11</v>
      </c>
      <c r="AG842">
        <v>10</v>
      </c>
      <c r="AH842">
        <v>11</v>
      </c>
      <c r="AI842">
        <v>12</v>
      </c>
      <c r="AJ842">
        <v>11</v>
      </c>
      <c r="AK842">
        <v>11</v>
      </c>
      <c r="AL842">
        <v>11</v>
      </c>
      <c r="AM842">
        <v>11</v>
      </c>
      <c r="AN842">
        <v>10</v>
      </c>
      <c r="AO842">
        <v>10</v>
      </c>
      <c r="AP842">
        <v>12</v>
      </c>
      <c r="AQ842">
        <v>11</v>
      </c>
      <c r="AR842">
        <v>12</v>
      </c>
      <c r="AS842">
        <v>10</v>
      </c>
      <c r="AT842">
        <v>10</v>
      </c>
      <c r="AU842">
        <v>10</v>
      </c>
      <c r="AV842">
        <v>10</v>
      </c>
      <c r="AW842">
        <v>10</v>
      </c>
      <c r="AX842">
        <v>10</v>
      </c>
      <c r="AY842">
        <v>10</v>
      </c>
      <c r="AZ842">
        <v>10</v>
      </c>
      <c r="BA842">
        <v>10</v>
      </c>
      <c r="BB842">
        <v>10</v>
      </c>
      <c r="BC842">
        <v>10</v>
      </c>
    </row>
    <row r="843" spans="2:55" x14ac:dyDescent="0.2">
      <c r="B843" t="s">
        <v>166</v>
      </c>
      <c r="C843">
        <v>16</v>
      </c>
      <c r="D843" t="s">
        <v>102</v>
      </c>
      <c r="E843">
        <v>30</v>
      </c>
      <c r="F843">
        <v>117</v>
      </c>
      <c r="G843">
        <v>10</v>
      </c>
      <c r="H843">
        <v>10</v>
      </c>
      <c r="I843">
        <v>10</v>
      </c>
      <c r="J843">
        <v>11</v>
      </c>
      <c r="K843">
        <v>12</v>
      </c>
      <c r="L843">
        <v>10</v>
      </c>
      <c r="M843">
        <v>11</v>
      </c>
      <c r="N843">
        <v>10</v>
      </c>
      <c r="O843">
        <v>11</v>
      </c>
      <c r="P843">
        <v>11</v>
      </c>
      <c r="Q843">
        <v>10</v>
      </c>
      <c r="R843">
        <v>11</v>
      </c>
      <c r="S843">
        <v>11</v>
      </c>
      <c r="T843">
        <v>10</v>
      </c>
      <c r="U843">
        <v>10</v>
      </c>
      <c r="V843">
        <v>11</v>
      </c>
      <c r="W843">
        <v>10</v>
      </c>
      <c r="X843">
        <v>12</v>
      </c>
      <c r="Y843">
        <v>10</v>
      </c>
      <c r="Z843">
        <v>11</v>
      </c>
      <c r="AA843">
        <v>11</v>
      </c>
      <c r="AB843">
        <v>12</v>
      </c>
      <c r="AC843">
        <v>10</v>
      </c>
      <c r="AD843">
        <v>11</v>
      </c>
      <c r="AE843">
        <v>10</v>
      </c>
      <c r="AF843">
        <v>11</v>
      </c>
      <c r="AG843">
        <v>11</v>
      </c>
      <c r="AH843">
        <v>11</v>
      </c>
      <c r="AI843">
        <v>11</v>
      </c>
      <c r="AJ843">
        <v>12</v>
      </c>
      <c r="AK843">
        <v>11</v>
      </c>
      <c r="AL843">
        <v>11</v>
      </c>
      <c r="AM843">
        <v>11</v>
      </c>
      <c r="AN843">
        <v>12</v>
      </c>
      <c r="AO843">
        <v>10</v>
      </c>
      <c r="AP843">
        <v>11</v>
      </c>
      <c r="AQ843">
        <v>11</v>
      </c>
      <c r="AR843">
        <v>12</v>
      </c>
      <c r="AS843">
        <v>10</v>
      </c>
      <c r="AT843">
        <v>10</v>
      </c>
      <c r="AU843">
        <v>10</v>
      </c>
      <c r="AV843">
        <v>10</v>
      </c>
      <c r="AW843">
        <v>10</v>
      </c>
      <c r="AX843">
        <v>10</v>
      </c>
      <c r="AY843">
        <v>10</v>
      </c>
      <c r="AZ843">
        <v>10</v>
      </c>
      <c r="BA843">
        <v>10</v>
      </c>
      <c r="BB843">
        <v>10</v>
      </c>
      <c r="BC843">
        <v>10</v>
      </c>
    </row>
    <row r="844" spans="2:55" x14ac:dyDescent="0.2">
      <c r="B844" t="s">
        <v>166</v>
      </c>
      <c r="C844">
        <v>16</v>
      </c>
      <c r="D844" t="s">
        <v>102</v>
      </c>
      <c r="E844">
        <v>30</v>
      </c>
      <c r="F844">
        <v>118</v>
      </c>
      <c r="G844">
        <v>10</v>
      </c>
      <c r="H844">
        <v>10</v>
      </c>
      <c r="I844">
        <v>10</v>
      </c>
      <c r="J844">
        <v>11</v>
      </c>
      <c r="K844">
        <v>11</v>
      </c>
      <c r="L844">
        <v>10</v>
      </c>
      <c r="M844">
        <v>11</v>
      </c>
      <c r="N844">
        <v>10</v>
      </c>
      <c r="O844">
        <v>11</v>
      </c>
      <c r="P844">
        <v>11</v>
      </c>
      <c r="Q844">
        <v>10</v>
      </c>
      <c r="R844">
        <v>11</v>
      </c>
      <c r="S844">
        <v>11</v>
      </c>
      <c r="T844">
        <v>10</v>
      </c>
      <c r="U844">
        <v>10</v>
      </c>
      <c r="V844">
        <v>11</v>
      </c>
      <c r="W844">
        <v>10</v>
      </c>
      <c r="X844">
        <v>11</v>
      </c>
      <c r="Y844">
        <v>10</v>
      </c>
      <c r="Z844">
        <v>11</v>
      </c>
      <c r="AA844">
        <v>11</v>
      </c>
      <c r="AB844">
        <v>11</v>
      </c>
      <c r="AC844">
        <v>10</v>
      </c>
      <c r="AD844">
        <v>11</v>
      </c>
      <c r="AE844">
        <v>10</v>
      </c>
      <c r="AF844">
        <v>11</v>
      </c>
      <c r="AG844">
        <v>11</v>
      </c>
      <c r="AH844">
        <v>11</v>
      </c>
      <c r="AI844">
        <v>12</v>
      </c>
      <c r="AJ844">
        <v>12</v>
      </c>
      <c r="AK844">
        <v>11</v>
      </c>
      <c r="AL844">
        <v>11</v>
      </c>
      <c r="AM844">
        <v>11</v>
      </c>
      <c r="AN844">
        <v>10</v>
      </c>
      <c r="AO844">
        <v>11</v>
      </c>
      <c r="AP844">
        <v>11</v>
      </c>
      <c r="AQ844">
        <v>12</v>
      </c>
      <c r="AR844">
        <v>11</v>
      </c>
      <c r="AS844">
        <v>10</v>
      </c>
      <c r="AT844">
        <v>10</v>
      </c>
      <c r="AU844">
        <v>10</v>
      </c>
      <c r="AV844">
        <v>10</v>
      </c>
      <c r="AW844">
        <v>10</v>
      </c>
      <c r="AX844">
        <v>10</v>
      </c>
      <c r="AY844">
        <v>10</v>
      </c>
      <c r="AZ844">
        <v>10</v>
      </c>
      <c r="BA844">
        <v>10</v>
      </c>
      <c r="BB844">
        <v>10</v>
      </c>
      <c r="BC844">
        <v>10</v>
      </c>
    </row>
    <row r="845" spans="2:55" x14ac:dyDescent="0.2">
      <c r="B845" t="s">
        <v>166</v>
      </c>
      <c r="C845">
        <v>16</v>
      </c>
      <c r="D845" t="s">
        <v>102</v>
      </c>
      <c r="E845">
        <v>30</v>
      </c>
      <c r="F845">
        <v>118</v>
      </c>
      <c r="G845">
        <v>10</v>
      </c>
      <c r="H845">
        <v>10</v>
      </c>
      <c r="I845">
        <v>10</v>
      </c>
      <c r="J845">
        <v>11</v>
      </c>
      <c r="K845">
        <v>11</v>
      </c>
      <c r="L845">
        <v>10</v>
      </c>
      <c r="M845">
        <v>11</v>
      </c>
      <c r="N845">
        <v>10</v>
      </c>
      <c r="O845">
        <v>10</v>
      </c>
      <c r="P845">
        <v>11</v>
      </c>
      <c r="Q845">
        <v>10</v>
      </c>
      <c r="R845">
        <v>11</v>
      </c>
      <c r="S845">
        <v>11</v>
      </c>
      <c r="T845">
        <v>10</v>
      </c>
      <c r="U845">
        <v>10</v>
      </c>
      <c r="V845">
        <v>11</v>
      </c>
      <c r="W845">
        <v>10</v>
      </c>
      <c r="X845">
        <v>11</v>
      </c>
      <c r="Y845">
        <v>10</v>
      </c>
      <c r="Z845">
        <v>12</v>
      </c>
      <c r="AA845">
        <v>11</v>
      </c>
      <c r="AB845">
        <v>11</v>
      </c>
      <c r="AC845">
        <v>10</v>
      </c>
      <c r="AD845">
        <v>11</v>
      </c>
      <c r="AE845">
        <v>11</v>
      </c>
      <c r="AF845">
        <v>11</v>
      </c>
      <c r="AG845">
        <v>11</v>
      </c>
      <c r="AH845">
        <v>11</v>
      </c>
      <c r="AI845">
        <v>11</v>
      </c>
      <c r="AJ845">
        <v>11</v>
      </c>
      <c r="AK845">
        <v>11</v>
      </c>
      <c r="AL845">
        <v>11</v>
      </c>
      <c r="AM845">
        <v>12</v>
      </c>
      <c r="AN845">
        <v>10</v>
      </c>
      <c r="AO845">
        <v>11</v>
      </c>
      <c r="AP845">
        <v>12</v>
      </c>
      <c r="AQ845">
        <v>11</v>
      </c>
      <c r="AR845">
        <v>11</v>
      </c>
      <c r="AS845">
        <v>10</v>
      </c>
      <c r="AT845">
        <v>10</v>
      </c>
      <c r="AU845">
        <v>10</v>
      </c>
      <c r="AV845">
        <v>10</v>
      </c>
      <c r="AW845">
        <v>10</v>
      </c>
      <c r="AX845">
        <v>10</v>
      </c>
      <c r="AY845">
        <v>10</v>
      </c>
      <c r="AZ845">
        <v>10</v>
      </c>
      <c r="BA845">
        <v>10</v>
      </c>
      <c r="BB845">
        <v>10</v>
      </c>
      <c r="BC845">
        <v>10</v>
      </c>
    </row>
    <row r="846" spans="2:55" x14ac:dyDescent="0.2">
      <c r="B846" t="s">
        <v>166</v>
      </c>
      <c r="C846">
        <v>16</v>
      </c>
      <c r="D846" t="s">
        <v>102</v>
      </c>
      <c r="E846">
        <v>29</v>
      </c>
      <c r="F846">
        <v>118</v>
      </c>
      <c r="G846">
        <v>10</v>
      </c>
      <c r="H846">
        <v>10</v>
      </c>
      <c r="I846">
        <v>10</v>
      </c>
      <c r="J846">
        <v>11</v>
      </c>
      <c r="K846">
        <v>12</v>
      </c>
      <c r="L846">
        <v>11</v>
      </c>
      <c r="M846">
        <v>11</v>
      </c>
      <c r="N846">
        <v>10</v>
      </c>
      <c r="O846">
        <v>11</v>
      </c>
      <c r="P846">
        <v>11</v>
      </c>
      <c r="Q846">
        <v>10</v>
      </c>
      <c r="R846">
        <v>11</v>
      </c>
      <c r="S846">
        <v>10</v>
      </c>
      <c r="T846">
        <v>11</v>
      </c>
      <c r="U846">
        <v>11</v>
      </c>
      <c r="V846">
        <v>11</v>
      </c>
      <c r="W846">
        <v>10</v>
      </c>
      <c r="X846">
        <v>11</v>
      </c>
      <c r="Y846">
        <v>10</v>
      </c>
      <c r="Z846">
        <v>11</v>
      </c>
      <c r="AA846">
        <v>11</v>
      </c>
      <c r="AB846">
        <v>11</v>
      </c>
      <c r="AC846">
        <v>10</v>
      </c>
      <c r="AD846">
        <v>11</v>
      </c>
      <c r="AE846">
        <v>10</v>
      </c>
      <c r="AF846">
        <v>12</v>
      </c>
      <c r="AG846">
        <v>11</v>
      </c>
      <c r="AH846">
        <v>11</v>
      </c>
      <c r="AI846">
        <v>12</v>
      </c>
      <c r="AJ846">
        <v>11</v>
      </c>
      <c r="AK846">
        <v>11</v>
      </c>
      <c r="AL846">
        <v>11</v>
      </c>
      <c r="AM846">
        <v>11</v>
      </c>
      <c r="AN846">
        <v>11</v>
      </c>
      <c r="AO846">
        <v>11</v>
      </c>
      <c r="AP846">
        <v>11</v>
      </c>
      <c r="AQ846">
        <v>11</v>
      </c>
      <c r="AR846">
        <v>11</v>
      </c>
      <c r="AS846">
        <v>10</v>
      </c>
      <c r="AT846">
        <v>10</v>
      </c>
      <c r="AU846">
        <v>10</v>
      </c>
      <c r="AV846">
        <v>10</v>
      </c>
      <c r="AW846">
        <v>10</v>
      </c>
      <c r="AX846">
        <v>10</v>
      </c>
      <c r="AY846">
        <v>10</v>
      </c>
      <c r="AZ846">
        <v>10</v>
      </c>
      <c r="BA846">
        <v>10</v>
      </c>
      <c r="BB846">
        <v>10</v>
      </c>
      <c r="BC846">
        <v>10</v>
      </c>
    </row>
    <row r="847" spans="2:55" x14ac:dyDescent="0.2">
      <c r="B847" t="s">
        <v>166</v>
      </c>
      <c r="C847">
        <v>16</v>
      </c>
      <c r="D847" t="s">
        <v>102</v>
      </c>
      <c r="E847">
        <v>29</v>
      </c>
      <c r="F847">
        <v>118</v>
      </c>
      <c r="G847">
        <v>10</v>
      </c>
      <c r="H847">
        <v>10</v>
      </c>
      <c r="I847">
        <v>10</v>
      </c>
      <c r="J847">
        <v>11</v>
      </c>
      <c r="K847">
        <v>11</v>
      </c>
      <c r="L847">
        <v>10</v>
      </c>
      <c r="M847">
        <v>12</v>
      </c>
      <c r="N847">
        <v>10</v>
      </c>
      <c r="O847">
        <v>11</v>
      </c>
      <c r="P847">
        <v>11</v>
      </c>
      <c r="Q847">
        <v>10</v>
      </c>
      <c r="R847">
        <v>11</v>
      </c>
      <c r="S847">
        <v>10</v>
      </c>
      <c r="T847">
        <v>10</v>
      </c>
      <c r="U847">
        <v>11</v>
      </c>
      <c r="V847">
        <v>11</v>
      </c>
      <c r="W847">
        <v>10</v>
      </c>
      <c r="X847">
        <v>12</v>
      </c>
      <c r="Y847">
        <v>10</v>
      </c>
      <c r="Z847">
        <v>12</v>
      </c>
      <c r="AA847">
        <v>11</v>
      </c>
      <c r="AB847">
        <v>12</v>
      </c>
      <c r="AC847">
        <v>10</v>
      </c>
      <c r="AD847">
        <v>11</v>
      </c>
      <c r="AE847">
        <v>10</v>
      </c>
      <c r="AF847">
        <v>11</v>
      </c>
      <c r="AG847">
        <v>11</v>
      </c>
      <c r="AH847">
        <v>11</v>
      </c>
      <c r="AI847">
        <v>11</v>
      </c>
      <c r="AJ847">
        <v>12</v>
      </c>
      <c r="AK847">
        <v>12</v>
      </c>
      <c r="AL847">
        <v>12</v>
      </c>
      <c r="AM847">
        <v>11</v>
      </c>
      <c r="AN847">
        <v>12</v>
      </c>
      <c r="AO847">
        <v>11</v>
      </c>
      <c r="AP847">
        <v>11</v>
      </c>
      <c r="AQ847">
        <v>11</v>
      </c>
      <c r="AR847">
        <v>11</v>
      </c>
      <c r="AS847">
        <v>10</v>
      </c>
      <c r="AT847">
        <v>10</v>
      </c>
      <c r="AU847">
        <v>10</v>
      </c>
      <c r="AV847">
        <v>10</v>
      </c>
      <c r="AW847">
        <v>10</v>
      </c>
      <c r="AX847">
        <v>10</v>
      </c>
      <c r="AY847">
        <v>10</v>
      </c>
      <c r="AZ847">
        <v>10</v>
      </c>
      <c r="BA847">
        <v>10</v>
      </c>
      <c r="BB847">
        <v>10</v>
      </c>
      <c r="BC847">
        <v>10</v>
      </c>
    </row>
    <row r="848" spans="2:55" x14ac:dyDescent="0.2">
      <c r="B848" t="s">
        <v>168</v>
      </c>
      <c r="C848">
        <v>16</v>
      </c>
      <c r="D848" t="s">
        <v>107</v>
      </c>
      <c r="E848">
        <v>29</v>
      </c>
      <c r="F848">
        <v>111</v>
      </c>
      <c r="G848">
        <v>10</v>
      </c>
      <c r="H848">
        <v>10</v>
      </c>
      <c r="I848">
        <v>10</v>
      </c>
      <c r="J848">
        <v>10</v>
      </c>
      <c r="K848">
        <v>10</v>
      </c>
      <c r="L848">
        <v>11</v>
      </c>
      <c r="M848">
        <v>11</v>
      </c>
      <c r="N848">
        <v>10</v>
      </c>
      <c r="O848">
        <v>11</v>
      </c>
      <c r="P848">
        <v>11</v>
      </c>
      <c r="Q848">
        <v>10</v>
      </c>
      <c r="R848">
        <v>11</v>
      </c>
      <c r="S848">
        <v>11</v>
      </c>
      <c r="T848">
        <v>10</v>
      </c>
      <c r="U848">
        <v>11</v>
      </c>
      <c r="V848">
        <v>10</v>
      </c>
      <c r="W848">
        <v>10</v>
      </c>
      <c r="X848">
        <v>11</v>
      </c>
      <c r="Y848">
        <v>10</v>
      </c>
      <c r="Z848">
        <v>11</v>
      </c>
      <c r="AA848">
        <v>11</v>
      </c>
      <c r="AB848">
        <v>11</v>
      </c>
      <c r="AC848">
        <v>10</v>
      </c>
      <c r="AD848">
        <v>10</v>
      </c>
      <c r="AE848">
        <v>10</v>
      </c>
      <c r="AF848">
        <v>11</v>
      </c>
      <c r="AG848">
        <v>11</v>
      </c>
      <c r="AH848">
        <v>11</v>
      </c>
      <c r="AI848">
        <v>11</v>
      </c>
      <c r="AJ848">
        <v>10</v>
      </c>
      <c r="AK848">
        <v>11</v>
      </c>
      <c r="AL848">
        <v>11</v>
      </c>
      <c r="AM848">
        <v>11</v>
      </c>
      <c r="AN848">
        <v>11</v>
      </c>
      <c r="AO848">
        <v>11</v>
      </c>
      <c r="AP848">
        <v>11</v>
      </c>
      <c r="AQ848">
        <v>12</v>
      </c>
      <c r="AR848">
        <v>11</v>
      </c>
      <c r="AS848">
        <v>10</v>
      </c>
      <c r="AT848">
        <v>10</v>
      </c>
      <c r="AU848">
        <v>10</v>
      </c>
      <c r="AV848">
        <v>10</v>
      </c>
      <c r="AW848">
        <v>10</v>
      </c>
      <c r="AX848">
        <v>10</v>
      </c>
      <c r="AY848">
        <v>10</v>
      </c>
      <c r="AZ848">
        <v>10</v>
      </c>
      <c r="BA848">
        <v>10</v>
      </c>
      <c r="BB848">
        <v>10</v>
      </c>
      <c r="BC848">
        <v>10</v>
      </c>
    </row>
    <row r="849" spans="2:55" x14ac:dyDescent="0.2">
      <c r="B849" t="s">
        <v>168</v>
      </c>
      <c r="C849">
        <v>16</v>
      </c>
      <c r="D849" t="s">
        <v>107</v>
      </c>
      <c r="E849">
        <v>29</v>
      </c>
      <c r="F849">
        <v>112</v>
      </c>
      <c r="G849">
        <v>10</v>
      </c>
      <c r="H849">
        <v>10</v>
      </c>
      <c r="I849">
        <v>10</v>
      </c>
      <c r="J849">
        <v>10</v>
      </c>
      <c r="K849">
        <v>11</v>
      </c>
      <c r="L849">
        <v>10</v>
      </c>
      <c r="M849">
        <v>10</v>
      </c>
      <c r="N849">
        <v>10</v>
      </c>
      <c r="O849">
        <v>11</v>
      </c>
      <c r="P849">
        <v>10</v>
      </c>
      <c r="Q849">
        <v>10</v>
      </c>
      <c r="R849">
        <v>11</v>
      </c>
      <c r="S849">
        <v>11</v>
      </c>
      <c r="T849">
        <v>10</v>
      </c>
      <c r="U849">
        <v>11</v>
      </c>
      <c r="V849">
        <v>10</v>
      </c>
      <c r="W849">
        <v>10</v>
      </c>
      <c r="X849">
        <v>11</v>
      </c>
      <c r="Y849">
        <v>10</v>
      </c>
      <c r="Z849">
        <v>11</v>
      </c>
      <c r="AA849">
        <v>11</v>
      </c>
      <c r="AB849">
        <v>12</v>
      </c>
      <c r="AC849">
        <v>10</v>
      </c>
      <c r="AD849">
        <v>10</v>
      </c>
      <c r="AE849">
        <v>10</v>
      </c>
      <c r="AF849">
        <v>11</v>
      </c>
      <c r="AG849">
        <v>11</v>
      </c>
      <c r="AH849">
        <v>11</v>
      </c>
      <c r="AI849">
        <v>11</v>
      </c>
      <c r="AJ849">
        <v>11</v>
      </c>
      <c r="AK849">
        <v>11</v>
      </c>
      <c r="AL849">
        <v>12</v>
      </c>
      <c r="AM849">
        <v>11</v>
      </c>
      <c r="AN849">
        <v>10</v>
      </c>
      <c r="AO849">
        <v>11</v>
      </c>
      <c r="AP849">
        <v>11</v>
      </c>
      <c r="AQ849">
        <v>11</v>
      </c>
      <c r="AR849">
        <v>12</v>
      </c>
      <c r="AS849">
        <v>10</v>
      </c>
      <c r="AT849">
        <v>10</v>
      </c>
      <c r="AU849">
        <v>10</v>
      </c>
      <c r="AV849">
        <v>10</v>
      </c>
      <c r="AW849">
        <v>10</v>
      </c>
      <c r="AX849">
        <v>10</v>
      </c>
      <c r="AY849">
        <v>10</v>
      </c>
      <c r="AZ849">
        <v>10</v>
      </c>
      <c r="BA849">
        <v>10</v>
      </c>
      <c r="BB849">
        <v>10</v>
      </c>
      <c r="BC849">
        <v>10</v>
      </c>
    </row>
    <row r="850" spans="2:55" x14ac:dyDescent="0.2">
      <c r="B850" t="s">
        <v>168</v>
      </c>
      <c r="C850">
        <v>16</v>
      </c>
      <c r="D850" t="s">
        <v>107</v>
      </c>
      <c r="E850">
        <v>30</v>
      </c>
      <c r="F850">
        <v>112</v>
      </c>
      <c r="G850">
        <v>10</v>
      </c>
      <c r="H850">
        <v>10</v>
      </c>
      <c r="I850">
        <v>10</v>
      </c>
      <c r="J850">
        <v>10</v>
      </c>
      <c r="K850">
        <v>10</v>
      </c>
      <c r="L850">
        <v>10</v>
      </c>
      <c r="M850">
        <v>10</v>
      </c>
      <c r="N850">
        <v>10</v>
      </c>
      <c r="O850">
        <v>11</v>
      </c>
      <c r="P850">
        <v>10</v>
      </c>
      <c r="Q850">
        <v>10</v>
      </c>
      <c r="R850">
        <v>11</v>
      </c>
      <c r="S850">
        <v>11</v>
      </c>
      <c r="T850">
        <v>10</v>
      </c>
      <c r="U850">
        <v>10</v>
      </c>
      <c r="V850">
        <v>10</v>
      </c>
      <c r="W850">
        <v>10</v>
      </c>
      <c r="X850">
        <v>11</v>
      </c>
      <c r="Y850">
        <v>10</v>
      </c>
      <c r="Z850">
        <v>11</v>
      </c>
      <c r="AA850">
        <v>11</v>
      </c>
      <c r="AB850">
        <v>11</v>
      </c>
      <c r="AC850">
        <v>10</v>
      </c>
      <c r="AD850">
        <v>10</v>
      </c>
      <c r="AE850">
        <v>11</v>
      </c>
      <c r="AF850">
        <v>10</v>
      </c>
      <c r="AG850">
        <v>11</v>
      </c>
      <c r="AH850">
        <v>11</v>
      </c>
      <c r="AI850">
        <v>12</v>
      </c>
      <c r="AJ850">
        <v>11</v>
      </c>
      <c r="AK850">
        <v>11</v>
      </c>
      <c r="AL850">
        <v>11</v>
      </c>
      <c r="AM850">
        <v>11</v>
      </c>
      <c r="AN850">
        <v>10</v>
      </c>
      <c r="AO850">
        <v>10</v>
      </c>
      <c r="AP850">
        <v>12</v>
      </c>
      <c r="AQ850">
        <v>12</v>
      </c>
      <c r="AR850">
        <v>11</v>
      </c>
      <c r="AS850">
        <v>10</v>
      </c>
      <c r="AT850">
        <v>10</v>
      </c>
      <c r="AU850">
        <v>10</v>
      </c>
      <c r="AV850">
        <v>10</v>
      </c>
      <c r="AW850">
        <v>10</v>
      </c>
      <c r="AX850">
        <v>10</v>
      </c>
      <c r="AY850">
        <v>10</v>
      </c>
      <c r="AZ850">
        <v>10</v>
      </c>
      <c r="BA850">
        <v>10</v>
      </c>
      <c r="BB850">
        <v>10</v>
      </c>
      <c r="BC850">
        <v>10</v>
      </c>
    </row>
    <row r="851" spans="2:55" x14ac:dyDescent="0.2">
      <c r="B851" t="s">
        <v>168</v>
      </c>
      <c r="C851">
        <v>16</v>
      </c>
      <c r="D851" t="s">
        <v>107</v>
      </c>
      <c r="E851">
        <v>29</v>
      </c>
      <c r="F851">
        <v>112</v>
      </c>
      <c r="G851">
        <v>10</v>
      </c>
      <c r="H851">
        <v>10</v>
      </c>
      <c r="I851">
        <v>10</v>
      </c>
      <c r="J851">
        <v>10</v>
      </c>
      <c r="K851">
        <v>11</v>
      </c>
      <c r="L851">
        <v>10</v>
      </c>
      <c r="M851">
        <v>11</v>
      </c>
      <c r="N851">
        <v>10</v>
      </c>
      <c r="O851">
        <v>11</v>
      </c>
      <c r="P851">
        <v>10</v>
      </c>
      <c r="Q851">
        <v>10</v>
      </c>
      <c r="R851">
        <v>11</v>
      </c>
      <c r="S851">
        <v>11</v>
      </c>
      <c r="T851">
        <v>10</v>
      </c>
      <c r="U851">
        <v>11</v>
      </c>
      <c r="V851">
        <v>11</v>
      </c>
      <c r="W851">
        <v>10</v>
      </c>
      <c r="X851">
        <v>12</v>
      </c>
      <c r="Y851">
        <v>10</v>
      </c>
      <c r="Z851">
        <v>11</v>
      </c>
      <c r="AA851">
        <v>11</v>
      </c>
      <c r="AB851">
        <v>11</v>
      </c>
      <c r="AC851">
        <v>10</v>
      </c>
      <c r="AD851">
        <v>10</v>
      </c>
      <c r="AE851">
        <v>10</v>
      </c>
      <c r="AF851">
        <v>11</v>
      </c>
      <c r="AG851">
        <v>12</v>
      </c>
      <c r="AH851">
        <v>11</v>
      </c>
      <c r="AI851">
        <v>12</v>
      </c>
      <c r="AJ851">
        <v>10</v>
      </c>
      <c r="AK851">
        <v>11</v>
      </c>
      <c r="AL851">
        <v>11</v>
      </c>
      <c r="AM851">
        <v>12</v>
      </c>
      <c r="AN851">
        <v>10</v>
      </c>
      <c r="AO851">
        <v>11</v>
      </c>
      <c r="AP851">
        <v>11</v>
      </c>
      <c r="AQ851">
        <v>11</v>
      </c>
      <c r="AR851">
        <v>11</v>
      </c>
      <c r="AS851">
        <v>10</v>
      </c>
      <c r="AT851">
        <v>10</v>
      </c>
      <c r="AU851">
        <v>10</v>
      </c>
      <c r="AV851">
        <v>10</v>
      </c>
      <c r="AW851">
        <v>10</v>
      </c>
      <c r="AX851">
        <v>10</v>
      </c>
      <c r="AY851">
        <v>10</v>
      </c>
      <c r="AZ851">
        <v>10</v>
      </c>
      <c r="BA851">
        <v>10</v>
      </c>
      <c r="BB851">
        <v>10</v>
      </c>
      <c r="BC851">
        <v>10</v>
      </c>
    </row>
    <row r="852" spans="2:55" x14ac:dyDescent="0.2">
      <c r="B852" t="s">
        <v>168</v>
      </c>
      <c r="C852">
        <v>16</v>
      </c>
      <c r="D852" t="s">
        <v>107</v>
      </c>
      <c r="E852">
        <v>30</v>
      </c>
      <c r="F852">
        <v>113</v>
      </c>
      <c r="G852">
        <v>10</v>
      </c>
      <c r="H852">
        <v>10</v>
      </c>
      <c r="I852">
        <v>10</v>
      </c>
      <c r="J852">
        <v>11</v>
      </c>
      <c r="K852">
        <v>10</v>
      </c>
      <c r="L852">
        <v>10</v>
      </c>
      <c r="M852">
        <v>11</v>
      </c>
      <c r="N852">
        <v>10</v>
      </c>
      <c r="O852">
        <v>11</v>
      </c>
      <c r="P852">
        <v>11</v>
      </c>
      <c r="Q852">
        <v>10</v>
      </c>
      <c r="R852">
        <v>11</v>
      </c>
      <c r="S852">
        <v>11</v>
      </c>
      <c r="T852">
        <v>10</v>
      </c>
      <c r="U852">
        <v>11</v>
      </c>
      <c r="V852">
        <v>11</v>
      </c>
      <c r="W852">
        <v>10</v>
      </c>
      <c r="X852">
        <v>12</v>
      </c>
      <c r="Y852">
        <v>10</v>
      </c>
      <c r="Z852">
        <v>11</v>
      </c>
      <c r="AA852">
        <v>11</v>
      </c>
      <c r="AB852">
        <v>12</v>
      </c>
      <c r="AC852">
        <v>10</v>
      </c>
      <c r="AD852">
        <v>10</v>
      </c>
      <c r="AE852">
        <v>11</v>
      </c>
      <c r="AF852">
        <v>11</v>
      </c>
      <c r="AG852">
        <v>11</v>
      </c>
      <c r="AH852">
        <v>10</v>
      </c>
      <c r="AI852">
        <v>11</v>
      </c>
      <c r="AJ852">
        <v>11</v>
      </c>
      <c r="AK852">
        <v>11</v>
      </c>
      <c r="AL852">
        <v>11</v>
      </c>
      <c r="AM852">
        <v>11</v>
      </c>
      <c r="AN852">
        <v>10</v>
      </c>
      <c r="AO852">
        <v>11</v>
      </c>
      <c r="AP852">
        <v>12</v>
      </c>
      <c r="AQ852">
        <v>12</v>
      </c>
      <c r="AR852">
        <v>12</v>
      </c>
      <c r="AS852">
        <v>10</v>
      </c>
      <c r="AT852">
        <v>10</v>
      </c>
      <c r="AU852">
        <v>10</v>
      </c>
      <c r="AV852">
        <v>10</v>
      </c>
      <c r="AW852">
        <v>10</v>
      </c>
      <c r="AX852">
        <v>10</v>
      </c>
      <c r="AY852">
        <v>10</v>
      </c>
      <c r="AZ852">
        <v>10</v>
      </c>
      <c r="BA852">
        <v>10</v>
      </c>
      <c r="BB852">
        <v>10</v>
      </c>
      <c r="BC852">
        <v>10</v>
      </c>
    </row>
    <row r="853" spans="2:55" x14ac:dyDescent="0.2">
      <c r="B853" t="s">
        <v>168</v>
      </c>
      <c r="C853">
        <v>16</v>
      </c>
      <c r="D853" t="s">
        <v>107</v>
      </c>
      <c r="E853">
        <v>30</v>
      </c>
      <c r="F853">
        <v>114</v>
      </c>
      <c r="G853">
        <v>10</v>
      </c>
      <c r="H853">
        <v>10</v>
      </c>
      <c r="I853">
        <v>10</v>
      </c>
      <c r="J853">
        <v>10</v>
      </c>
      <c r="K853">
        <v>10</v>
      </c>
      <c r="L853">
        <v>10</v>
      </c>
      <c r="M853">
        <v>10</v>
      </c>
      <c r="N853">
        <v>10</v>
      </c>
      <c r="O853">
        <v>11</v>
      </c>
      <c r="P853">
        <v>10</v>
      </c>
      <c r="Q853">
        <v>10</v>
      </c>
      <c r="R853">
        <v>11</v>
      </c>
      <c r="S853">
        <v>11</v>
      </c>
      <c r="T853">
        <v>10</v>
      </c>
      <c r="U853">
        <v>10</v>
      </c>
      <c r="V853">
        <v>10</v>
      </c>
      <c r="W853">
        <v>10</v>
      </c>
      <c r="X853">
        <v>11</v>
      </c>
      <c r="Y853">
        <v>10</v>
      </c>
      <c r="Z853">
        <v>11</v>
      </c>
      <c r="AA853">
        <v>11</v>
      </c>
      <c r="AB853">
        <v>12</v>
      </c>
      <c r="AC853">
        <v>10</v>
      </c>
      <c r="AD853">
        <v>10</v>
      </c>
      <c r="AE853">
        <v>12</v>
      </c>
      <c r="AF853">
        <v>11</v>
      </c>
      <c r="AG853">
        <v>11</v>
      </c>
      <c r="AH853">
        <v>11</v>
      </c>
      <c r="AI853">
        <v>11</v>
      </c>
      <c r="AJ853">
        <v>10</v>
      </c>
      <c r="AK853">
        <v>11</v>
      </c>
      <c r="AL853">
        <v>11</v>
      </c>
      <c r="AM853">
        <v>11</v>
      </c>
      <c r="AN853">
        <v>10</v>
      </c>
      <c r="AO853">
        <v>10</v>
      </c>
      <c r="AP853">
        <v>11</v>
      </c>
      <c r="AQ853">
        <v>11</v>
      </c>
      <c r="AR853">
        <v>12</v>
      </c>
      <c r="AS853">
        <v>10</v>
      </c>
      <c r="AT853">
        <v>10</v>
      </c>
      <c r="AU853">
        <v>10</v>
      </c>
      <c r="AV853">
        <v>10</v>
      </c>
      <c r="AW853">
        <v>10</v>
      </c>
      <c r="AX853">
        <v>10</v>
      </c>
      <c r="AY853">
        <v>10</v>
      </c>
      <c r="AZ853">
        <v>10</v>
      </c>
      <c r="BA853">
        <v>10</v>
      </c>
      <c r="BB853">
        <v>10</v>
      </c>
      <c r="BC853">
        <v>10</v>
      </c>
    </row>
    <row r="854" spans="2:55" x14ac:dyDescent="0.2">
      <c r="B854" t="s">
        <v>168</v>
      </c>
      <c r="C854">
        <v>16</v>
      </c>
      <c r="D854" t="s">
        <v>107</v>
      </c>
      <c r="E854">
        <v>30</v>
      </c>
      <c r="F854">
        <v>114</v>
      </c>
      <c r="G854">
        <v>11</v>
      </c>
      <c r="H854">
        <v>10</v>
      </c>
      <c r="I854">
        <v>10</v>
      </c>
      <c r="J854">
        <v>10</v>
      </c>
      <c r="K854">
        <v>11</v>
      </c>
      <c r="L854">
        <v>10</v>
      </c>
      <c r="M854">
        <v>11</v>
      </c>
      <c r="N854">
        <v>10</v>
      </c>
      <c r="O854">
        <v>11</v>
      </c>
      <c r="P854">
        <v>11</v>
      </c>
      <c r="Q854">
        <v>10</v>
      </c>
      <c r="R854">
        <v>11</v>
      </c>
      <c r="S854">
        <v>10</v>
      </c>
      <c r="T854">
        <v>10</v>
      </c>
      <c r="U854">
        <v>11</v>
      </c>
      <c r="V854">
        <v>10</v>
      </c>
      <c r="W854">
        <v>10</v>
      </c>
      <c r="X854">
        <v>12</v>
      </c>
      <c r="Y854">
        <v>10</v>
      </c>
      <c r="Z854">
        <v>11</v>
      </c>
      <c r="AA854">
        <v>12</v>
      </c>
      <c r="AB854">
        <v>12</v>
      </c>
      <c r="AC854">
        <v>10</v>
      </c>
      <c r="AD854">
        <v>10</v>
      </c>
      <c r="AE854">
        <v>11</v>
      </c>
      <c r="AF854">
        <v>11</v>
      </c>
      <c r="AG854">
        <v>12</v>
      </c>
      <c r="AH854">
        <v>11</v>
      </c>
      <c r="AI854">
        <v>11</v>
      </c>
      <c r="AJ854">
        <v>11</v>
      </c>
      <c r="AK854">
        <v>11</v>
      </c>
      <c r="AL854">
        <v>11</v>
      </c>
      <c r="AM854">
        <v>12</v>
      </c>
      <c r="AN854">
        <v>11</v>
      </c>
      <c r="AO854">
        <v>11</v>
      </c>
      <c r="AP854">
        <v>11</v>
      </c>
      <c r="AQ854">
        <v>11</v>
      </c>
      <c r="AR854">
        <v>12</v>
      </c>
      <c r="AS854">
        <v>10</v>
      </c>
      <c r="AT854">
        <v>10</v>
      </c>
      <c r="AU854">
        <v>10</v>
      </c>
      <c r="AV854">
        <v>10</v>
      </c>
      <c r="AW854">
        <v>10</v>
      </c>
      <c r="AX854">
        <v>10</v>
      </c>
      <c r="AY854">
        <v>10</v>
      </c>
      <c r="AZ854">
        <v>10</v>
      </c>
      <c r="BA854">
        <v>10</v>
      </c>
      <c r="BB854">
        <v>10</v>
      </c>
      <c r="BC854">
        <v>10</v>
      </c>
    </row>
    <row r="855" spans="2:55" x14ac:dyDescent="0.2">
      <c r="B855" t="s">
        <v>168</v>
      </c>
      <c r="C855">
        <v>16</v>
      </c>
      <c r="D855" t="s">
        <v>107</v>
      </c>
      <c r="E855">
        <v>29</v>
      </c>
      <c r="F855">
        <v>115</v>
      </c>
      <c r="G855">
        <v>10</v>
      </c>
      <c r="H855">
        <v>10</v>
      </c>
      <c r="I855">
        <v>10</v>
      </c>
      <c r="J855">
        <v>10</v>
      </c>
      <c r="K855">
        <v>11</v>
      </c>
      <c r="L855">
        <v>10</v>
      </c>
      <c r="M855">
        <v>10</v>
      </c>
      <c r="N855">
        <v>10</v>
      </c>
      <c r="O855">
        <v>11</v>
      </c>
      <c r="P855">
        <v>10</v>
      </c>
      <c r="Q855">
        <v>10</v>
      </c>
      <c r="R855">
        <v>12</v>
      </c>
      <c r="S855">
        <v>11</v>
      </c>
      <c r="T855">
        <v>10</v>
      </c>
      <c r="U855">
        <v>11</v>
      </c>
      <c r="V855">
        <v>10</v>
      </c>
      <c r="W855">
        <v>10</v>
      </c>
      <c r="X855">
        <v>12</v>
      </c>
      <c r="Y855">
        <v>10</v>
      </c>
      <c r="Z855">
        <v>11</v>
      </c>
      <c r="AA855">
        <v>11</v>
      </c>
      <c r="AB855">
        <v>11</v>
      </c>
      <c r="AC855">
        <v>10</v>
      </c>
      <c r="AD855">
        <v>10</v>
      </c>
      <c r="AE855">
        <v>10</v>
      </c>
      <c r="AF855">
        <v>11</v>
      </c>
      <c r="AG855">
        <v>12</v>
      </c>
      <c r="AH855">
        <v>11</v>
      </c>
      <c r="AI855">
        <v>11</v>
      </c>
      <c r="AJ855">
        <v>11</v>
      </c>
      <c r="AK855">
        <v>11</v>
      </c>
      <c r="AL855">
        <v>11</v>
      </c>
      <c r="AM855">
        <v>11</v>
      </c>
      <c r="AN855">
        <v>10</v>
      </c>
      <c r="AO855">
        <v>11</v>
      </c>
      <c r="AP855">
        <v>11</v>
      </c>
      <c r="AQ855">
        <v>12</v>
      </c>
      <c r="AR855">
        <v>11</v>
      </c>
      <c r="AS855">
        <v>10</v>
      </c>
      <c r="AT855">
        <v>10</v>
      </c>
      <c r="AU855">
        <v>10</v>
      </c>
      <c r="AV855">
        <v>10</v>
      </c>
      <c r="AW855">
        <v>10</v>
      </c>
      <c r="AX855">
        <v>10</v>
      </c>
      <c r="AY855">
        <v>10</v>
      </c>
      <c r="AZ855">
        <v>10</v>
      </c>
      <c r="BA855">
        <v>10</v>
      </c>
      <c r="BB855">
        <v>10</v>
      </c>
      <c r="BC855">
        <v>10</v>
      </c>
    </row>
    <row r="856" spans="2:55" x14ac:dyDescent="0.2">
      <c r="B856" t="s">
        <v>168</v>
      </c>
      <c r="C856">
        <v>16</v>
      </c>
      <c r="D856" t="s">
        <v>107</v>
      </c>
      <c r="E856">
        <v>30</v>
      </c>
      <c r="F856">
        <v>115</v>
      </c>
      <c r="G856">
        <v>10</v>
      </c>
      <c r="H856">
        <v>10</v>
      </c>
      <c r="I856">
        <v>11</v>
      </c>
      <c r="J856">
        <v>10</v>
      </c>
      <c r="K856">
        <v>11</v>
      </c>
      <c r="L856">
        <v>10</v>
      </c>
      <c r="M856">
        <v>11</v>
      </c>
      <c r="N856">
        <v>10</v>
      </c>
      <c r="O856">
        <v>11</v>
      </c>
      <c r="P856">
        <v>10</v>
      </c>
      <c r="Q856">
        <v>10</v>
      </c>
      <c r="R856">
        <v>11</v>
      </c>
      <c r="S856">
        <v>10</v>
      </c>
      <c r="T856">
        <v>10</v>
      </c>
      <c r="U856">
        <v>11</v>
      </c>
      <c r="V856">
        <v>11</v>
      </c>
      <c r="W856">
        <v>10</v>
      </c>
      <c r="X856">
        <v>11</v>
      </c>
      <c r="Y856">
        <v>11</v>
      </c>
      <c r="Z856">
        <v>11</v>
      </c>
      <c r="AA856">
        <v>12</v>
      </c>
      <c r="AB856">
        <v>11</v>
      </c>
      <c r="AC856">
        <v>10</v>
      </c>
      <c r="AD856">
        <v>10</v>
      </c>
      <c r="AE856">
        <v>11</v>
      </c>
      <c r="AF856">
        <v>11</v>
      </c>
      <c r="AG856">
        <v>12</v>
      </c>
      <c r="AH856">
        <v>11</v>
      </c>
      <c r="AI856">
        <v>11</v>
      </c>
      <c r="AJ856">
        <v>10</v>
      </c>
      <c r="AK856">
        <v>11</v>
      </c>
      <c r="AL856">
        <v>11</v>
      </c>
      <c r="AM856">
        <v>11</v>
      </c>
      <c r="AN856">
        <v>10</v>
      </c>
      <c r="AO856">
        <v>11</v>
      </c>
      <c r="AP856">
        <v>11</v>
      </c>
      <c r="AQ856">
        <v>11</v>
      </c>
      <c r="AR856">
        <v>12</v>
      </c>
      <c r="AS856">
        <v>10</v>
      </c>
      <c r="AT856">
        <v>10</v>
      </c>
      <c r="AU856">
        <v>10</v>
      </c>
      <c r="AV856">
        <v>10</v>
      </c>
      <c r="AW856">
        <v>10</v>
      </c>
      <c r="AX856">
        <v>10</v>
      </c>
      <c r="AY856">
        <v>10</v>
      </c>
      <c r="AZ856">
        <v>10</v>
      </c>
      <c r="BA856">
        <v>10</v>
      </c>
      <c r="BB856">
        <v>10</v>
      </c>
      <c r="BC856">
        <v>10</v>
      </c>
    </row>
    <row r="857" spans="2:55" x14ac:dyDescent="0.2">
      <c r="B857" t="s">
        <v>168</v>
      </c>
      <c r="C857">
        <v>16</v>
      </c>
      <c r="D857" t="s">
        <v>107</v>
      </c>
      <c r="E857">
        <v>30</v>
      </c>
      <c r="F857">
        <v>118</v>
      </c>
      <c r="G857">
        <v>10</v>
      </c>
      <c r="H857">
        <v>10</v>
      </c>
      <c r="I857">
        <v>11</v>
      </c>
      <c r="J857">
        <v>11</v>
      </c>
      <c r="K857">
        <v>11</v>
      </c>
      <c r="L857">
        <v>11</v>
      </c>
      <c r="M857">
        <v>11</v>
      </c>
      <c r="N857">
        <v>11</v>
      </c>
      <c r="O857">
        <v>11</v>
      </c>
      <c r="P857">
        <v>11</v>
      </c>
      <c r="Q857">
        <v>11</v>
      </c>
      <c r="R857">
        <v>11</v>
      </c>
      <c r="S857">
        <v>11</v>
      </c>
      <c r="T857">
        <v>11</v>
      </c>
      <c r="U857">
        <v>11</v>
      </c>
      <c r="V857">
        <v>11</v>
      </c>
      <c r="W857">
        <v>10</v>
      </c>
      <c r="X857">
        <v>12</v>
      </c>
      <c r="Y857">
        <v>10</v>
      </c>
      <c r="Z857">
        <v>11</v>
      </c>
      <c r="AA857">
        <v>12</v>
      </c>
      <c r="AB857">
        <v>12</v>
      </c>
      <c r="AC857">
        <v>10</v>
      </c>
      <c r="AD857">
        <v>10</v>
      </c>
      <c r="AE857">
        <v>11</v>
      </c>
      <c r="AF857">
        <v>11</v>
      </c>
      <c r="AG857">
        <v>12</v>
      </c>
      <c r="AH857">
        <v>11</v>
      </c>
      <c r="AI857">
        <v>11</v>
      </c>
      <c r="AJ857">
        <v>11</v>
      </c>
      <c r="AK857">
        <v>12</v>
      </c>
      <c r="AL857">
        <v>11</v>
      </c>
      <c r="AM857">
        <v>12</v>
      </c>
      <c r="AN857">
        <v>11</v>
      </c>
      <c r="AO857">
        <v>11</v>
      </c>
      <c r="AP857">
        <v>12</v>
      </c>
      <c r="AQ857">
        <v>12</v>
      </c>
      <c r="AR857">
        <v>12</v>
      </c>
      <c r="AS857">
        <v>10</v>
      </c>
      <c r="AT857">
        <v>10</v>
      </c>
      <c r="AU857">
        <v>10</v>
      </c>
      <c r="AV857">
        <v>10</v>
      </c>
      <c r="AW857">
        <v>10</v>
      </c>
      <c r="AX857">
        <v>10</v>
      </c>
      <c r="AY857">
        <v>10</v>
      </c>
      <c r="AZ857">
        <v>10</v>
      </c>
      <c r="BA857">
        <v>10</v>
      </c>
      <c r="BB857">
        <v>10</v>
      </c>
      <c r="BC857">
        <v>10</v>
      </c>
    </row>
    <row r="858" spans="2:55" x14ac:dyDescent="0.2">
      <c r="B858" t="s">
        <v>167</v>
      </c>
      <c r="C858">
        <v>16</v>
      </c>
      <c r="D858" t="s">
        <v>107</v>
      </c>
      <c r="E858">
        <v>30</v>
      </c>
      <c r="F858">
        <v>111</v>
      </c>
      <c r="G858">
        <v>10</v>
      </c>
      <c r="H858">
        <v>10</v>
      </c>
      <c r="I858">
        <v>10</v>
      </c>
      <c r="J858">
        <v>10</v>
      </c>
      <c r="K858">
        <v>11</v>
      </c>
      <c r="L858">
        <v>11</v>
      </c>
      <c r="M858">
        <v>11</v>
      </c>
      <c r="N858">
        <v>10</v>
      </c>
      <c r="O858">
        <v>11</v>
      </c>
      <c r="P858">
        <v>10</v>
      </c>
      <c r="Q858">
        <v>11</v>
      </c>
      <c r="R858">
        <v>11</v>
      </c>
      <c r="S858">
        <v>11</v>
      </c>
      <c r="T858">
        <v>11</v>
      </c>
      <c r="U858">
        <v>11</v>
      </c>
      <c r="V858">
        <v>10</v>
      </c>
      <c r="W858">
        <v>10</v>
      </c>
      <c r="X858">
        <v>12</v>
      </c>
      <c r="Y858">
        <v>10</v>
      </c>
      <c r="Z858">
        <v>11</v>
      </c>
      <c r="AA858">
        <v>12</v>
      </c>
      <c r="AB858">
        <v>11</v>
      </c>
      <c r="AC858">
        <v>10</v>
      </c>
      <c r="AD858">
        <v>10</v>
      </c>
      <c r="AE858">
        <v>10</v>
      </c>
      <c r="AF858">
        <v>11</v>
      </c>
      <c r="AG858">
        <v>11</v>
      </c>
      <c r="AH858">
        <v>11</v>
      </c>
      <c r="AI858">
        <v>12</v>
      </c>
      <c r="AJ858">
        <v>11</v>
      </c>
      <c r="AK858">
        <v>11</v>
      </c>
      <c r="AL858">
        <v>11</v>
      </c>
      <c r="AM858">
        <v>12</v>
      </c>
      <c r="AN858">
        <v>11</v>
      </c>
      <c r="AO858">
        <v>11</v>
      </c>
      <c r="AP858">
        <v>11</v>
      </c>
      <c r="AQ858">
        <v>12</v>
      </c>
      <c r="AR858">
        <v>11</v>
      </c>
      <c r="AS858">
        <v>10</v>
      </c>
      <c r="AT858">
        <v>10</v>
      </c>
      <c r="AU858">
        <v>10</v>
      </c>
      <c r="AV858">
        <v>10</v>
      </c>
      <c r="AW858">
        <v>10</v>
      </c>
      <c r="AX858">
        <v>10</v>
      </c>
      <c r="AY858">
        <v>10</v>
      </c>
      <c r="AZ858">
        <v>10</v>
      </c>
      <c r="BA858">
        <v>10</v>
      </c>
      <c r="BB858">
        <v>10</v>
      </c>
      <c r="BC858">
        <v>10</v>
      </c>
    </row>
    <row r="859" spans="2:55" x14ac:dyDescent="0.2">
      <c r="B859" t="s">
        <v>167</v>
      </c>
      <c r="C859">
        <v>16</v>
      </c>
      <c r="D859" t="s">
        <v>107</v>
      </c>
      <c r="E859">
        <v>30</v>
      </c>
      <c r="F859">
        <v>111</v>
      </c>
      <c r="G859">
        <v>10</v>
      </c>
      <c r="H859">
        <v>10</v>
      </c>
      <c r="I859">
        <v>10</v>
      </c>
      <c r="J859">
        <v>10</v>
      </c>
      <c r="K859">
        <v>11</v>
      </c>
      <c r="L859">
        <v>10</v>
      </c>
      <c r="M859">
        <v>11</v>
      </c>
      <c r="N859">
        <v>10</v>
      </c>
      <c r="O859">
        <v>11</v>
      </c>
      <c r="P859">
        <v>10</v>
      </c>
      <c r="Q859">
        <v>10</v>
      </c>
      <c r="R859">
        <v>12</v>
      </c>
      <c r="S859">
        <v>11</v>
      </c>
      <c r="T859">
        <v>10</v>
      </c>
      <c r="U859">
        <v>11</v>
      </c>
      <c r="V859">
        <v>11</v>
      </c>
      <c r="W859">
        <v>10</v>
      </c>
      <c r="X859">
        <v>12</v>
      </c>
      <c r="Y859">
        <v>10</v>
      </c>
      <c r="Z859">
        <v>11</v>
      </c>
      <c r="AA859">
        <v>11</v>
      </c>
      <c r="AB859">
        <v>11</v>
      </c>
      <c r="AC859">
        <v>10</v>
      </c>
      <c r="AD859">
        <v>10</v>
      </c>
      <c r="AE859">
        <v>10</v>
      </c>
      <c r="AF859">
        <v>11</v>
      </c>
      <c r="AG859">
        <v>11</v>
      </c>
      <c r="AH859">
        <v>11</v>
      </c>
      <c r="AI859">
        <v>11</v>
      </c>
      <c r="AJ859">
        <v>11</v>
      </c>
      <c r="AK859">
        <v>11</v>
      </c>
      <c r="AL859">
        <v>11</v>
      </c>
      <c r="AM859">
        <v>12</v>
      </c>
      <c r="AN859">
        <v>10</v>
      </c>
      <c r="AO859">
        <v>10</v>
      </c>
      <c r="AP859">
        <v>11</v>
      </c>
      <c r="AQ859">
        <v>11</v>
      </c>
      <c r="AR859">
        <v>11</v>
      </c>
      <c r="AS859">
        <v>10</v>
      </c>
      <c r="AT859">
        <v>10</v>
      </c>
      <c r="AU859">
        <v>10</v>
      </c>
      <c r="AV859">
        <v>10</v>
      </c>
      <c r="AW859">
        <v>10</v>
      </c>
      <c r="AX859">
        <v>10</v>
      </c>
      <c r="AY859">
        <v>10</v>
      </c>
      <c r="AZ859">
        <v>10</v>
      </c>
      <c r="BA859">
        <v>10</v>
      </c>
      <c r="BB859">
        <v>10</v>
      </c>
      <c r="BC859">
        <v>10</v>
      </c>
    </row>
    <row r="860" spans="2:55" x14ac:dyDescent="0.2">
      <c r="B860" t="s">
        <v>167</v>
      </c>
      <c r="C860">
        <v>16</v>
      </c>
      <c r="D860" t="s">
        <v>107</v>
      </c>
      <c r="E860">
        <v>28</v>
      </c>
      <c r="F860">
        <v>112</v>
      </c>
      <c r="G860">
        <v>10</v>
      </c>
      <c r="H860">
        <v>10</v>
      </c>
      <c r="I860">
        <v>10</v>
      </c>
      <c r="J860">
        <v>11</v>
      </c>
      <c r="K860">
        <v>10</v>
      </c>
      <c r="L860">
        <v>10</v>
      </c>
      <c r="M860">
        <v>11</v>
      </c>
      <c r="N860">
        <v>10</v>
      </c>
      <c r="O860">
        <v>10</v>
      </c>
      <c r="P860">
        <v>10</v>
      </c>
      <c r="Q860">
        <v>10</v>
      </c>
      <c r="R860">
        <v>11</v>
      </c>
      <c r="S860">
        <v>11</v>
      </c>
      <c r="T860">
        <v>10</v>
      </c>
      <c r="U860">
        <v>11</v>
      </c>
      <c r="V860">
        <v>11</v>
      </c>
      <c r="W860">
        <v>10</v>
      </c>
      <c r="X860">
        <v>12</v>
      </c>
      <c r="Y860">
        <v>10</v>
      </c>
      <c r="Z860">
        <v>11</v>
      </c>
      <c r="AA860">
        <v>11</v>
      </c>
      <c r="AB860">
        <v>12</v>
      </c>
      <c r="AC860">
        <v>10</v>
      </c>
      <c r="AD860">
        <v>10</v>
      </c>
      <c r="AE860">
        <v>10</v>
      </c>
      <c r="AF860">
        <v>11</v>
      </c>
      <c r="AG860">
        <v>11</v>
      </c>
      <c r="AH860">
        <v>10</v>
      </c>
      <c r="AI860">
        <v>11</v>
      </c>
      <c r="AJ860">
        <v>11</v>
      </c>
      <c r="AK860">
        <v>11</v>
      </c>
      <c r="AL860">
        <v>11</v>
      </c>
      <c r="AM860">
        <v>11</v>
      </c>
      <c r="AN860">
        <v>11</v>
      </c>
      <c r="AO860">
        <v>10</v>
      </c>
      <c r="AP860">
        <v>11</v>
      </c>
      <c r="AQ860">
        <v>11</v>
      </c>
      <c r="AR860">
        <v>12</v>
      </c>
      <c r="AS860">
        <v>10</v>
      </c>
      <c r="AT860">
        <v>10</v>
      </c>
      <c r="AU860">
        <v>10</v>
      </c>
      <c r="AV860">
        <v>10</v>
      </c>
      <c r="AW860">
        <v>10</v>
      </c>
      <c r="AX860">
        <v>10</v>
      </c>
      <c r="AY860">
        <v>10</v>
      </c>
      <c r="AZ860">
        <v>10</v>
      </c>
      <c r="BA860">
        <v>10</v>
      </c>
      <c r="BB860">
        <v>10</v>
      </c>
      <c r="BC860">
        <v>10</v>
      </c>
    </row>
    <row r="861" spans="2:55" x14ac:dyDescent="0.2">
      <c r="B861" t="s">
        <v>167</v>
      </c>
      <c r="C861">
        <v>16</v>
      </c>
      <c r="D861" t="s">
        <v>107</v>
      </c>
      <c r="E861">
        <v>30</v>
      </c>
      <c r="F861">
        <v>113</v>
      </c>
      <c r="G861">
        <v>10</v>
      </c>
      <c r="H861">
        <v>10</v>
      </c>
      <c r="I861">
        <v>10</v>
      </c>
      <c r="J861">
        <v>11</v>
      </c>
      <c r="K861">
        <v>11</v>
      </c>
      <c r="L861">
        <v>11</v>
      </c>
      <c r="M861">
        <v>11</v>
      </c>
      <c r="N861">
        <v>11</v>
      </c>
      <c r="O861">
        <v>11</v>
      </c>
      <c r="P861">
        <v>10</v>
      </c>
      <c r="Q861">
        <v>10</v>
      </c>
      <c r="R861">
        <v>11</v>
      </c>
      <c r="S861">
        <v>11</v>
      </c>
      <c r="T861">
        <v>10</v>
      </c>
      <c r="U861">
        <v>11</v>
      </c>
      <c r="V861">
        <v>11</v>
      </c>
      <c r="W861">
        <v>10</v>
      </c>
      <c r="X861">
        <v>11</v>
      </c>
      <c r="Y861">
        <v>10</v>
      </c>
      <c r="Z861">
        <v>11</v>
      </c>
      <c r="AA861">
        <v>12</v>
      </c>
      <c r="AB861">
        <v>12</v>
      </c>
      <c r="AC861">
        <v>10</v>
      </c>
      <c r="AD861">
        <v>11</v>
      </c>
      <c r="AE861">
        <v>11</v>
      </c>
      <c r="AF861">
        <v>11</v>
      </c>
      <c r="AG861">
        <v>11</v>
      </c>
      <c r="AH861">
        <v>11</v>
      </c>
      <c r="AI861">
        <v>12</v>
      </c>
      <c r="AJ861">
        <v>11</v>
      </c>
      <c r="AK861">
        <v>11</v>
      </c>
      <c r="AL861">
        <v>11</v>
      </c>
      <c r="AM861">
        <v>11</v>
      </c>
      <c r="AN861">
        <v>10</v>
      </c>
      <c r="AO861">
        <v>10</v>
      </c>
      <c r="AP861">
        <v>11</v>
      </c>
      <c r="AQ861">
        <v>12</v>
      </c>
      <c r="AR861">
        <v>12</v>
      </c>
      <c r="AS861">
        <v>10</v>
      </c>
      <c r="AT861">
        <v>10</v>
      </c>
      <c r="AU861">
        <v>10</v>
      </c>
      <c r="AV861">
        <v>10</v>
      </c>
      <c r="AW861">
        <v>10</v>
      </c>
      <c r="AX861">
        <v>10</v>
      </c>
      <c r="AY861">
        <v>10</v>
      </c>
      <c r="AZ861">
        <v>10</v>
      </c>
      <c r="BA861">
        <v>10</v>
      </c>
      <c r="BB861">
        <v>10</v>
      </c>
      <c r="BC861">
        <v>10</v>
      </c>
    </row>
    <row r="862" spans="2:55" x14ac:dyDescent="0.2">
      <c r="B862" t="s">
        <v>167</v>
      </c>
      <c r="C862">
        <v>16</v>
      </c>
      <c r="D862" t="s">
        <v>107</v>
      </c>
      <c r="E862">
        <v>30</v>
      </c>
      <c r="F862">
        <v>114</v>
      </c>
      <c r="G862">
        <v>10</v>
      </c>
      <c r="H862">
        <v>10</v>
      </c>
      <c r="I862">
        <v>10</v>
      </c>
      <c r="J862">
        <v>10</v>
      </c>
      <c r="K862">
        <v>11</v>
      </c>
      <c r="L862">
        <v>10</v>
      </c>
      <c r="M862">
        <v>11</v>
      </c>
      <c r="N862">
        <v>11</v>
      </c>
      <c r="O862">
        <v>11</v>
      </c>
      <c r="P862">
        <v>10</v>
      </c>
      <c r="Q862">
        <v>10</v>
      </c>
      <c r="R862">
        <v>12</v>
      </c>
      <c r="S862">
        <v>10</v>
      </c>
      <c r="T862">
        <v>10</v>
      </c>
      <c r="U862">
        <v>11</v>
      </c>
      <c r="V862">
        <v>10</v>
      </c>
      <c r="W862">
        <v>10</v>
      </c>
      <c r="X862">
        <v>12</v>
      </c>
      <c r="Y862">
        <v>10</v>
      </c>
      <c r="Z862">
        <v>10</v>
      </c>
      <c r="AA862">
        <v>12</v>
      </c>
      <c r="AB862">
        <v>11</v>
      </c>
      <c r="AC862">
        <v>10</v>
      </c>
      <c r="AD862">
        <v>10</v>
      </c>
      <c r="AE862">
        <v>10</v>
      </c>
      <c r="AF862">
        <v>11</v>
      </c>
      <c r="AG862">
        <v>11</v>
      </c>
      <c r="AH862">
        <v>11</v>
      </c>
      <c r="AI862">
        <v>11</v>
      </c>
      <c r="AJ862">
        <v>11</v>
      </c>
      <c r="AK862">
        <v>11</v>
      </c>
      <c r="AL862">
        <v>11</v>
      </c>
      <c r="AM862">
        <v>12</v>
      </c>
      <c r="AN862">
        <v>12</v>
      </c>
      <c r="AO862">
        <v>10</v>
      </c>
      <c r="AP862">
        <v>11</v>
      </c>
      <c r="AQ862">
        <v>11</v>
      </c>
      <c r="AR862">
        <v>11</v>
      </c>
      <c r="AS862">
        <v>10</v>
      </c>
      <c r="AT862">
        <v>10</v>
      </c>
      <c r="AU862">
        <v>10</v>
      </c>
      <c r="AV862">
        <v>10</v>
      </c>
      <c r="AW862">
        <v>10</v>
      </c>
      <c r="AX862">
        <v>10</v>
      </c>
      <c r="AY862">
        <v>10</v>
      </c>
      <c r="AZ862">
        <v>10</v>
      </c>
      <c r="BA862">
        <v>10</v>
      </c>
      <c r="BB862">
        <v>10</v>
      </c>
      <c r="BC862">
        <v>10</v>
      </c>
    </row>
    <row r="863" spans="2:55" x14ac:dyDescent="0.2">
      <c r="B863" t="s">
        <v>167</v>
      </c>
      <c r="C863">
        <v>16</v>
      </c>
      <c r="D863" t="s">
        <v>107</v>
      </c>
      <c r="E863">
        <v>30</v>
      </c>
      <c r="F863">
        <v>114</v>
      </c>
      <c r="G863">
        <v>10</v>
      </c>
      <c r="H863">
        <v>10</v>
      </c>
      <c r="I863">
        <v>10</v>
      </c>
      <c r="J863">
        <v>10</v>
      </c>
      <c r="K863">
        <v>10</v>
      </c>
      <c r="L863">
        <v>10</v>
      </c>
      <c r="M863">
        <v>11</v>
      </c>
      <c r="N863">
        <v>10</v>
      </c>
      <c r="O863">
        <v>11</v>
      </c>
      <c r="P863">
        <v>10</v>
      </c>
      <c r="Q863">
        <v>10</v>
      </c>
      <c r="R863">
        <v>11</v>
      </c>
      <c r="S863">
        <v>10</v>
      </c>
      <c r="T863">
        <v>10</v>
      </c>
      <c r="U863">
        <v>11</v>
      </c>
      <c r="V863">
        <v>11</v>
      </c>
      <c r="W863">
        <v>10</v>
      </c>
      <c r="X863">
        <v>11</v>
      </c>
      <c r="Y863">
        <v>10</v>
      </c>
      <c r="Z863">
        <v>11</v>
      </c>
      <c r="AA863">
        <v>11</v>
      </c>
      <c r="AB863">
        <v>12</v>
      </c>
      <c r="AC863">
        <v>10</v>
      </c>
      <c r="AD863">
        <v>10</v>
      </c>
      <c r="AE863">
        <v>11</v>
      </c>
      <c r="AF863">
        <v>11</v>
      </c>
      <c r="AG863">
        <v>12</v>
      </c>
      <c r="AH863">
        <v>10</v>
      </c>
      <c r="AI863">
        <v>11</v>
      </c>
      <c r="AJ863">
        <v>12</v>
      </c>
      <c r="AK863">
        <v>11</v>
      </c>
      <c r="AL863">
        <v>12</v>
      </c>
      <c r="AM863">
        <v>11</v>
      </c>
      <c r="AN863">
        <v>12</v>
      </c>
      <c r="AO863">
        <v>11</v>
      </c>
      <c r="AP863">
        <v>11</v>
      </c>
      <c r="AQ863">
        <v>11</v>
      </c>
      <c r="AR863">
        <v>11</v>
      </c>
      <c r="AS863">
        <v>10</v>
      </c>
      <c r="AT863">
        <v>10</v>
      </c>
      <c r="AU863">
        <v>10</v>
      </c>
      <c r="AV863">
        <v>10</v>
      </c>
      <c r="AW863">
        <v>10</v>
      </c>
      <c r="AX863">
        <v>10</v>
      </c>
      <c r="AY863">
        <v>10</v>
      </c>
      <c r="AZ863">
        <v>10</v>
      </c>
      <c r="BA863">
        <v>10</v>
      </c>
      <c r="BB863">
        <v>10</v>
      </c>
      <c r="BC863">
        <v>10</v>
      </c>
    </row>
    <row r="864" spans="2:55" x14ac:dyDescent="0.2">
      <c r="B864" t="s">
        <v>167</v>
      </c>
      <c r="C864">
        <v>16</v>
      </c>
      <c r="D864" t="s">
        <v>107</v>
      </c>
      <c r="E864">
        <v>30</v>
      </c>
      <c r="F864">
        <v>115</v>
      </c>
      <c r="G864">
        <v>10</v>
      </c>
      <c r="H864">
        <v>10</v>
      </c>
      <c r="I864">
        <v>10</v>
      </c>
      <c r="J864">
        <v>11</v>
      </c>
      <c r="K864">
        <v>11</v>
      </c>
      <c r="L864">
        <v>11</v>
      </c>
      <c r="M864">
        <v>10</v>
      </c>
      <c r="N864">
        <v>10</v>
      </c>
      <c r="O864">
        <v>11</v>
      </c>
      <c r="P864">
        <v>10</v>
      </c>
      <c r="Q864">
        <v>10</v>
      </c>
      <c r="R864">
        <v>11</v>
      </c>
      <c r="S864">
        <v>11</v>
      </c>
      <c r="T864">
        <v>10</v>
      </c>
      <c r="U864">
        <v>11</v>
      </c>
      <c r="V864">
        <v>11</v>
      </c>
      <c r="W864">
        <v>10</v>
      </c>
      <c r="X864">
        <v>12</v>
      </c>
      <c r="Y864">
        <v>10</v>
      </c>
      <c r="Z864">
        <v>11</v>
      </c>
      <c r="AA864">
        <v>11</v>
      </c>
      <c r="AB864">
        <v>11</v>
      </c>
      <c r="AC864">
        <v>10</v>
      </c>
      <c r="AD864">
        <v>10</v>
      </c>
      <c r="AE864">
        <v>10</v>
      </c>
      <c r="AF864">
        <v>11</v>
      </c>
      <c r="AG864">
        <v>11</v>
      </c>
      <c r="AH864">
        <v>11</v>
      </c>
      <c r="AI864">
        <v>11</v>
      </c>
      <c r="AJ864">
        <v>11</v>
      </c>
      <c r="AK864">
        <v>12</v>
      </c>
      <c r="AL864">
        <v>11</v>
      </c>
      <c r="AM864">
        <v>12</v>
      </c>
      <c r="AN864">
        <v>10</v>
      </c>
      <c r="AO864">
        <v>11</v>
      </c>
      <c r="AP864">
        <v>12</v>
      </c>
      <c r="AQ864">
        <v>12</v>
      </c>
      <c r="AR864">
        <v>11</v>
      </c>
      <c r="AS864">
        <v>10</v>
      </c>
      <c r="AT864">
        <v>10</v>
      </c>
      <c r="AU864">
        <v>10</v>
      </c>
      <c r="AV864">
        <v>10</v>
      </c>
      <c r="AW864">
        <v>10</v>
      </c>
      <c r="AX864">
        <v>10</v>
      </c>
      <c r="AY864">
        <v>10</v>
      </c>
      <c r="AZ864">
        <v>10</v>
      </c>
      <c r="BA864">
        <v>10</v>
      </c>
      <c r="BB864">
        <v>10</v>
      </c>
      <c r="BC864">
        <v>10</v>
      </c>
    </row>
    <row r="865" spans="2:55" x14ac:dyDescent="0.2">
      <c r="B865" t="s">
        <v>167</v>
      </c>
      <c r="C865">
        <v>16</v>
      </c>
      <c r="D865" t="s">
        <v>107</v>
      </c>
      <c r="E865">
        <v>30</v>
      </c>
      <c r="F865">
        <v>115</v>
      </c>
      <c r="G865">
        <v>10</v>
      </c>
      <c r="H865">
        <v>10</v>
      </c>
      <c r="I865">
        <v>10</v>
      </c>
      <c r="J865">
        <v>10</v>
      </c>
      <c r="K865">
        <v>11</v>
      </c>
      <c r="L865">
        <v>10</v>
      </c>
      <c r="M865">
        <v>10</v>
      </c>
      <c r="N865">
        <v>10</v>
      </c>
      <c r="O865">
        <v>11</v>
      </c>
      <c r="P865">
        <v>11</v>
      </c>
      <c r="Q865">
        <v>10</v>
      </c>
      <c r="R865">
        <v>11</v>
      </c>
      <c r="S865">
        <v>10</v>
      </c>
      <c r="T865">
        <v>10</v>
      </c>
      <c r="U865">
        <v>11</v>
      </c>
      <c r="V865">
        <v>11</v>
      </c>
      <c r="W865">
        <v>10</v>
      </c>
      <c r="X865">
        <v>12</v>
      </c>
      <c r="Y865">
        <v>10</v>
      </c>
      <c r="Z865">
        <v>11</v>
      </c>
      <c r="AA865">
        <v>12</v>
      </c>
      <c r="AB865">
        <v>12</v>
      </c>
      <c r="AC865">
        <v>10</v>
      </c>
      <c r="AD865">
        <v>10</v>
      </c>
      <c r="AE865">
        <v>11</v>
      </c>
      <c r="AF865">
        <v>11</v>
      </c>
      <c r="AG865">
        <v>12</v>
      </c>
      <c r="AH865">
        <v>11</v>
      </c>
      <c r="AI865">
        <v>10</v>
      </c>
      <c r="AJ865">
        <v>11</v>
      </c>
      <c r="AK865">
        <v>12</v>
      </c>
      <c r="AL865">
        <v>11</v>
      </c>
      <c r="AM865">
        <v>11</v>
      </c>
      <c r="AN865">
        <v>10</v>
      </c>
      <c r="AO865">
        <v>11</v>
      </c>
      <c r="AP865">
        <v>11</v>
      </c>
      <c r="AQ865">
        <v>12</v>
      </c>
      <c r="AR865">
        <v>11</v>
      </c>
      <c r="AS865">
        <v>10</v>
      </c>
      <c r="AT865">
        <v>10</v>
      </c>
      <c r="AU865">
        <v>10</v>
      </c>
      <c r="AV865">
        <v>10</v>
      </c>
      <c r="AW865">
        <v>10</v>
      </c>
      <c r="AX865">
        <v>10</v>
      </c>
      <c r="AY865">
        <v>10</v>
      </c>
      <c r="AZ865">
        <v>10</v>
      </c>
      <c r="BA865">
        <v>10</v>
      </c>
      <c r="BB865">
        <v>10</v>
      </c>
      <c r="BC865">
        <v>10</v>
      </c>
    </row>
    <row r="866" spans="2:55" x14ac:dyDescent="0.2">
      <c r="B866" t="s">
        <v>167</v>
      </c>
      <c r="C866">
        <v>16</v>
      </c>
      <c r="D866" t="s">
        <v>107</v>
      </c>
      <c r="E866">
        <v>30</v>
      </c>
      <c r="F866">
        <v>116</v>
      </c>
      <c r="G866">
        <v>10</v>
      </c>
      <c r="H866">
        <v>10</v>
      </c>
      <c r="I866">
        <v>10</v>
      </c>
      <c r="J866">
        <v>11</v>
      </c>
      <c r="K866">
        <v>11</v>
      </c>
      <c r="L866">
        <v>10</v>
      </c>
      <c r="M866">
        <v>11</v>
      </c>
      <c r="N866">
        <v>10</v>
      </c>
      <c r="O866">
        <v>11</v>
      </c>
      <c r="P866">
        <v>10</v>
      </c>
      <c r="Q866">
        <v>10</v>
      </c>
      <c r="R866">
        <v>11</v>
      </c>
      <c r="S866">
        <v>11</v>
      </c>
      <c r="T866">
        <v>11</v>
      </c>
      <c r="U866">
        <v>11</v>
      </c>
      <c r="V866">
        <v>11</v>
      </c>
      <c r="W866">
        <v>10</v>
      </c>
      <c r="X866">
        <v>12</v>
      </c>
      <c r="Y866">
        <v>10</v>
      </c>
      <c r="Z866">
        <v>11</v>
      </c>
      <c r="AA866">
        <v>11</v>
      </c>
      <c r="AB866">
        <v>12</v>
      </c>
      <c r="AC866">
        <v>10</v>
      </c>
      <c r="AD866">
        <v>10</v>
      </c>
      <c r="AE866">
        <v>10</v>
      </c>
      <c r="AF866">
        <v>11</v>
      </c>
      <c r="AG866">
        <v>12</v>
      </c>
      <c r="AH866">
        <v>11</v>
      </c>
      <c r="AI866">
        <v>12</v>
      </c>
      <c r="AJ866">
        <v>11</v>
      </c>
      <c r="AK866">
        <v>11</v>
      </c>
      <c r="AL866">
        <v>11</v>
      </c>
      <c r="AM866">
        <v>12</v>
      </c>
      <c r="AN866">
        <v>10</v>
      </c>
      <c r="AO866">
        <v>11</v>
      </c>
      <c r="AP866">
        <v>12</v>
      </c>
      <c r="AQ866">
        <v>11</v>
      </c>
      <c r="AR866">
        <v>12</v>
      </c>
      <c r="AS866">
        <v>10</v>
      </c>
      <c r="AT866">
        <v>10</v>
      </c>
      <c r="AU866">
        <v>10</v>
      </c>
      <c r="AV866">
        <v>10</v>
      </c>
      <c r="AW866">
        <v>10</v>
      </c>
      <c r="AX866">
        <v>10</v>
      </c>
      <c r="AY866">
        <v>10</v>
      </c>
      <c r="AZ866">
        <v>10</v>
      </c>
      <c r="BA866">
        <v>10</v>
      </c>
      <c r="BB866">
        <v>10</v>
      </c>
      <c r="BC866">
        <v>10</v>
      </c>
    </row>
    <row r="867" spans="2:55" x14ac:dyDescent="0.2">
      <c r="B867" t="s">
        <v>167</v>
      </c>
      <c r="C867">
        <v>16</v>
      </c>
      <c r="D867" t="s">
        <v>107</v>
      </c>
      <c r="E867">
        <v>30</v>
      </c>
      <c r="F867">
        <v>116</v>
      </c>
      <c r="G867">
        <v>10</v>
      </c>
      <c r="H867">
        <v>10</v>
      </c>
      <c r="I867">
        <v>10</v>
      </c>
      <c r="J867">
        <v>11</v>
      </c>
      <c r="K867">
        <v>11</v>
      </c>
      <c r="L867">
        <v>10</v>
      </c>
      <c r="M867">
        <v>11</v>
      </c>
      <c r="N867">
        <v>11</v>
      </c>
      <c r="O867">
        <v>11</v>
      </c>
      <c r="P867">
        <v>10</v>
      </c>
      <c r="Q867">
        <v>11</v>
      </c>
      <c r="R867">
        <v>11</v>
      </c>
      <c r="S867">
        <v>11</v>
      </c>
      <c r="T867">
        <v>10</v>
      </c>
      <c r="U867">
        <v>11</v>
      </c>
      <c r="V867">
        <v>11</v>
      </c>
      <c r="W867">
        <v>10</v>
      </c>
      <c r="X867">
        <v>12</v>
      </c>
      <c r="Y867">
        <v>10</v>
      </c>
      <c r="Z867">
        <v>12</v>
      </c>
      <c r="AA867">
        <v>12</v>
      </c>
      <c r="AB867">
        <v>12</v>
      </c>
      <c r="AC867">
        <v>10</v>
      </c>
      <c r="AD867">
        <v>10</v>
      </c>
      <c r="AE867">
        <v>11</v>
      </c>
      <c r="AF867">
        <v>11</v>
      </c>
      <c r="AG867">
        <v>11</v>
      </c>
      <c r="AH867">
        <v>10</v>
      </c>
      <c r="AI867">
        <v>12</v>
      </c>
      <c r="AJ867">
        <v>11</v>
      </c>
      <c r="AK867">
        <v>12</v>
      </c>
      <c r="AL867">
        <v>11</v>
      </c>
      <c r="AM867">
        <v>11</v>
      </c>
      <c r="AN867">
        <v>10</v>
      </c>
      <c r="AO867">
        <v>10</v>
      </c>
      <c r="AP867">
        <v>11</v>
      </c>
      <c r="AQ867">
        <v>11</v>
      </c>
      <c r="AR867">
        <v>12</v>
      </c>
      <c r="AS867">
        <v>10</v>
      </c>
      <c r="AT867">
        <v>10</v>
      </c>
      <c r="AU867">
        <v>10</v>
      </c>
      <c r="AV867">
        <v>10</v>
      </c>
      <c r="AW867">
        <v>10</v>
      </c>
      <c r="AX867">
        <v>10</v>
      </c>
      <c r="AY867">
        <v>10</v>
      </c>
      <c r="AZ867">
        <v>10</v>
      </c>
      <c r="BA867">
        <v>10</v>
      </c>
      <c r="BB867">
        <v>10</v>
      </c>
      <c r="BC867">
        <v>10</v>
      </c>
    </row>
    <row r="868" spans="2:55" x14ac:dyDescent="0.2">
      <c r="B868" t="s">
        <v>169</v>
      </c>
      <c r="C868">
        <v>16</v>
      </c>
      <c r="D868" t="s">
        <v>116</v>
      </c>
      <c r="E868">
        <v>30</v>
      </c>
      <c r="F868">
        <v>114</v>
      </c>
      <c r="G868">
        <v>10</v>
      </c>
      <c r="H868">
        <v>10</v>
      </c>
      <c r="I868">
        <v>10</v>
      </c>
      <c r="J868">
        <v>10</v>
      </c>
      <c r="K868">
        <v>11</v>
      </c>
      <c r="L868">
        <v>11</v>
      </c>
      <c r="M868">
        <v>11</v>
      </c>
      <c r="N868">
        <v>11</v>
      </c>
      <c r="O868">
        <v>11</v>
      </c>
      <c r="P868">
        <v>11</v>
      </c>
      <c r="Q868">
        <v>12</v>
      </c>
      <c r="R868">
        <v>11</v>
      </c>
      <c r="S868">
        <v>11</v>
      </c>
      <c r="T868">
        <v>11</v>
      </c>
      <c r="U868">
        <v>11</v>
      </c>
      <c r="V868">
        <v>11</v>
      </c>
      <c r="W868">
        <v>10</v>
      </c>
      <c r="X868">
        <v>11</v>
      </c>
      <c r="Y868">
        <v>10</v>
      </c>
      <c r="Z868">
        <v>11</v>
      </c>
      <c r="AA868">
        <v>12</v>
      </c>
      <c r="AB868">
        <v>11</v>
      </c>
      <c r="AC868">
        <v>10</v>
      </c>
      <c r="AD868">
        <v>10</v>
      </c>
      <c r="AE868">
        <v>11</v>
      </c>
      <c r="AF868">
        <v>11</v>
      </c>
      <c r="AG868">
        <v>12</v>
      </c>
      <c r="AH868">
        <v>11</v>
      </c>
      <c r="AI868">
        <v>12</v>
      </c>
      <c r="AJ868">
        <v>11</v>
      </c>
      <c r="AK868">
        <v>11</v>
      </c>
      <c r="AL868">
        <v>11</v>
      </c>
      <c r="AM868">
        <v>11</v>
      </c>
      <c r="AN868">
        <v>10</v>
      </c>
      <c r="AO868">
        <v>11</v>
      </c>
      <c r="AP868">
        <v>12</v>
      </c>
      <c r="AQ868">
        <v>11</v>
      </c>
      <c r="AR868">
        <v>11</v>
      </c>
      <c r="AS868">
        <v>10</v>
      </c>
      <c r="AT868">
        <v>10</v>
      </c>
      <c r="AU868">
        <v>10</v>
      </c>
      <c r="AV868">
        <v>10</v>
      </c>
      <c r="AW868">
        <v>10</v>
      </c>
      <c r="AX868">
        <v>10</v>
      </c>
      <c r="AY868">
        <v>10</v>
      </c>
      <c r="AZ868">
        <v>10</v>
      </c>
      <c r="BA868">
        <v>10</v>
      </c>
      <c r="BB868">
        <v>10</v>
      </c>
      <c r="BC868">
        <v>10</v>
      </c>
    </row>
    <row r="869" spans="2:55" x14ac:dyDescent="0.2">
      <c r="B869" t="s">
        <v>169</v>
      </c>
      <c r="C869">
        <v>16</v>
      </c>
      <c r="D869" t="s">
        <v>116</v>
      </c>
      <c r="E869">
        <v>29</v>
      </c>
      <c r="F869">
        <v>115</v>
      </c>
      <c r="G869">
        <v>10</v>
      </c>
      <c r="H869">
        <v>10</v>
      </c>
      <c r="I869">
        <v>10</v>
      </c>
      <c r="J869">
        <v>11</v>
      </c>
      <c r="K869">
        <v>11</v>
      </c>
      <c r="L869">
        <v>10</v>
      </c>
      <c r="M869">
        <v>11</v>
      </c>
      <c r="N869">
        <v>10</v>
      </c>
      <c r="O869">
        <v>11</v>
      </c>
      <c r="P869">
        <v>11</v>
      </c>
      <c r="Q869">
        <v>12</v>
      </c>
      <c r="R869">
        <v>11</v>
      </c>
      <c r="S869">
        <v>11</v>
      </c>
      <c r="T869">
        <v>11</v>
      </c>
      <c r="U869">
        <v>11</v>
      </c>
      <c r="V869">
        <v>11</v>
      </c>
      <c r="W869">
        <v>10</v>
      </c>
      <c r="X869">
        <v>11</v>
      </c>
      <c r="Y869">
        <v>10</v>
      </c>
      <c r="Z869">
        <v>11</v>
      </c>
      <c r="AA869">
        <v>11</v>
      </c>
      <c r="AB869">
        <v>12</v>
      </c>
      <c r="AC869">
        <v>10</v>
      </c>
      <c r="AD869">
        <v>10</v>
      </c>
      <c r="AE869">
        <v>10</v>
      </c>
      <c r="AF869">
        <v>11</v>
      </c>
      <c r="AG869">
        <v>11</v>
      </c>
      <c r="AH869">
        <v>11</v>
      </c>
      <c r="AI869">
        <v>11</v>
      </c>
      <c r="AJ869">
        <v>11</v>
      </c>
      <c r="AK869">
        <v>12</v>
      </c>
      <c r="AL869">
        <v>11</v>
      </c>
      <c r="AM869">
        <v>11</v>
      </c>
      <c r="AN869">
        <v>10</v>
      </c>
      <c r="AO869">
        <v>11</v>
      </c>
      <c r="AP869">
        <v>12</v>
      </c>
      <c r="AQ869">
        <v>11</v>
      </c>
      <c r="AR869">
        <v>12</v>
      </c>
      <c r="AS869">
        <v>10</v>
      </c>
      <c r="AT869">
        <v>10</v>
      </c>
      <c r="AU869">
        <v>10</v>
      </c>
      <c r="AV869">
        <v>10</v>
      </c>
      <c r="AW869">
        <v>10</v>
      </c>
      <c r="AX869">
        <v>10</v>
      </c>
      <c r="AY869">
        <v>10</v>
      </c>
      <c r="AZ869">
        <v>10</v>
      </c>
      <c r="BA869">
        <v>10</v>
      </c>
      <c r="BB869">
        <v>10</v>
      </c>
      <c r="BC869">
        <v>10</v>
      </c>
    </row>
    <row r="870" spans="2:55" x14ac:dyDescent="0.2">
      <c r="B870" t="s">
        <v>169</v>
      </c>
      <c r="C870">
        <v>16</v>
      </c>
      <c r="D870" t="s">
        <v>116</v>
      </c>
      <c r="E870">
        <v>28</v>
      </c>
      <c r="F870">
        <v>116</v>
      </c>
      <c r="G870">
        <v>10</v>
      </c>
      <c r="H870">
        <v>10</v>
      </c>
      <c r="I870">
        <v>11</v>
      </c>
      <c r="J870">
        <v>11</v>
      </c>
      <c r="K870">
        <v>11</v>
      </c>
      <c r="L870">
        <v>10</v>
      </c>
      <c r="M870">
        <v>11</v>
      </c>
      <c r="N870">
        <v>10</v>
      </c>
      <c r="O870">
        <v>11</v>
      </c>
      <c r="P870">
        <v>11</v>
      </c>
      <c r="Q870">
        <v>11</v>
      </c>
      <c r="R870">
        <v>11</v>
      </c>
      <c r="S870">
        <v>11</v>
      </c>
      <c r="T870">
        <v>10</v>
      </c>
      <c r="U870">
        <v>11</v>
      </c>
      <c r="V870">
        <v>11</v>
      </c>
      <c r="W870">
        <v>10</v>
      </c>
      <c r="X870">
        <v>12</v>
      </c>
      <c r="Y870">
        <v>10</v>
      </c>
      <c r="Z870">
        <v>12</v>
      </c>
      <c r="AA870">
        <v>12</v>
      </c>
      <c r="AB870">
        <v>11</v>
      </c>
      <c r="AC870">
        <v>10</v>
      </c>
      <c r="AD870">
        <v>11</v>
      </c>
      <c r="AE870">
        <v>11</v>
      </c>
      <c r="AF870">
        <v>11</v>
      </c>
      <c r="AG870">
        <v>11</v>
      </c>
      <c r="AH870">
        <v>11</v>
      </c>
      <c r="AI870">
        <v>11</v>
      </c>
      <c r="AJ870">
        <v>12</v>
      </c>
      <c r="AK870">
        <v>11</v>
      </c>
      <c r="AL870">
        <v>12</v>
      </c>
      <c r="AM870">
        <v>12</v>
      </c>
      <c r="AN870">
        <v>10</v>
      </c>
      <c r="AO870">
        <v>11</v>
      </c>
      <c r="AP870">
        <v>12</v>
      </c>
      <c r="AQ870">
        <v>12</v>
      </c>
      <c r="AR870">
        <v>12</v>
      </c>
      <c r="AS870">
        <v>10</v>
      </c>
      <c r="AT870">
        <v>10</v>
      </c>
      <c r="AU870">
        <v>10</v>
      </c>
      <c r="AV870">
        <v>10</v>
      </c>
      <c r="AW870">
        <v>10</v>
      </c>
      <c r="AX870">
        <v>10</v>
      </c>
      <c r="AY870">
        <v>10</v>
      </c>
      <c r="AZ870">
        <v>10</v>
      </c>
      <c r="BA870">
        <v>10</v>
      </c>
      <c r="BB870">
        <v>10</v>
      </c>
      <c r="BC870">
        <v>10</v>
      </c>
    </row>
    <row r="871" spans="2:55" x14ac:dyDescent="0.2">
      <c r="B871" t="s">
        <v>169</v>
      </c>
      <c r="C871">
        <v>16</v>
      </c>
      <c r="D871" t="s">
        <v>116</v>
      </c>
      <c r="E871">
        <v>30</v>
      </c>
      <c r="F871">
        <v>116</v>
      </c>
      <c r="G871">
        <v>10</v>
      </c>
      <c r="H871">
        <v>10</v>
      </c>
      <c r="I871">
        <v>11</v>
      </c>
      <c r="J871">
        <v>10</v>
      </c>
      <c r="K871">
        <v>11</v>
      </c>
      <c r="L871">
        <v>10</v>
      </c>
      <c r="M871">
        <v>11</v>
      </c>
      <c r="N871">
        <v>10</v>
      </c>
      <c r="O871">
        <v>11</v>
      </c>
      <c r="P871">
        <v>11</v>
      </c>
      <c r="Q871">
        <v>12</v>
      </c>
      <c r="R871">
        <v>12</v>
      </c>
      <c r="S871">
        <v>11</v>
      </c>
      <c r="T871">
        <v>11</v>
      </c>
      <c r="U871">
        <v>11</v>
      </c>
      <c r="V871">
        <v>11</v>
      </c>
      <c r="W871">
        <v>10</v>
      </c>
      <c r="X871">
        <v>12</v>
      </c>
      <c r="Y871">
        <v>10</v>
      </c>
      <c r="Z871">
        <v>11</v>
      </c>
      <c r="AA871">
        <v>11</v>
      </c>
      <c r="AB871">
        <v>12</v>
      </c>
      <c r="AC871">
        <v>10</v>
      </c>
      <c r="AD871">
        <v>11</v>
      </c>
      <c r="AE871">
        <v>10</v>
      </c>
      <c r="AF871">
        <v>11</v>
      </c>
      <c r="AG871">
        <v>11</v>
      </c>
      <c r="AH871">
        <v>11</v>
      </c>
      <c r="AI871">
        <v>11</v>
      </c>
      <c r="AJ871">
        <v>11</v>
      </c>
      <c r="AK871">
        <v>12</v>
      </c>
      <c r="AL871">
        <v>11</v>
      </c>
      <c r="AM871">
        <v>12</v>
      </c>
      <c r="AN871">
        <v>10</v>
      </c>
      <c r="AO871">
        <v>11</v>
      </c>
      <c r="AP871">
        <v>12</v>
      </c>
      <c r="AQ871">
        <v>11</v>
      </c>
      <c r="AR871">
        <v>12</v>
      </c>
      <c r="AS871">
        <v>10</v>
      </c>
      <c r="AT871">
        <v>10</v>
      </c>
      <c r="AU871">
        <v>10</v>
      </c>
      <c r="AV871">
        <v>10</v>
      </c>
      <c r="AW871">
        <v>10</v>
      </c>
      <c r="AX871">
        <v>10</v>
      </c>
      <c r="AY871">
        <v>10</v>
      </c>
      <c r="AZ871">
        <v>10</v>
      </c>
      <c r="BA871">
        <v>10</v>
      </c>
      <c r="BB871">
        <v>10</v>
      </c>
      <c r="BC871">
        <v>10</v>
      </c>
    </row>
    <row r="872" spans="2:55" x14ac:dyDescent="0.2">
      <c r="B872" t="s">
        <v>169</v>
      </c>
      <c r="C872">
        <v>16</v>
      </c>
      <c r="D872" t="s">
        <v>116</v>
      </c>
      <c r="E872">
        <v>30</v>
      </c>
      <c r="F872">
        <v>116</v>
      </c>
      <c r="G872">
        <v>10</v>
      </c>
      <c r="H872">
        <v>10</v>
      </c>
      <c r="I872">
        <v>10</v>
      </c>
      <c r="J872">
        <v>11</v>
      </c>
      <c r="K872">
        <v>11</v>
      </c>
      <c r="L872">
        <v>10</v>
      </c>
      <c r="M872">
        <v>11</v>
      </c>
      <c r="N872">
        <v>10</v>
      </c>
      <c r="O872">
        <v>10</v>
      </c>
      <c r="P872">
        <v>11</v>
      </c>
      <c r="Q872">
        <v>11</v>
      </c>
      <c r="R872">
        <v>11</v>
      </c>
      <c r="S872">
        <v>11</v>
      </c>
      <c r="T872">
        <v>11</v>
      </c>
      <c r="U872">
        <v>11</v>
      </c>
      <c r="V872">
        <v>11</v>
      </c>
      <c r="W872">
        <v>10</v>
      </c>
      <c r="X872">
        <v>12</v>
      </c>
      <c r="Y872">
        <v>10</v>
      </c>
      <c r="Z872">
        <v>12</v>
      </c>
      <c r="AA872">
        <v>12</v>
      </c>
      <c r="AB872">
        <v>12</v>
      </c>
      <c r="AC872">
        <v>10</v>
      </c>
      <c r="AD872">
        <v>10</v>
      </c>
      <c r="AE872">
        <v>11</v>
      </c>
      <c r="AF872">
        <v>11</v>
      </c>
      <c r="AG872">
        <v>12</v>
      </c>
      <c r="AH872">
        <v>10</v>
      </c>
      <c r="AI872">
        <v>11</v>
      </c>
      <c r="AJ872">
        <v>11</v>
      </c>
      <c r="AK872">
        <v>11</v>
      </c>
      <c r="AL872">
        <v>11</v>
      </c>
      <c r="AM872">
        <v>11</v>
      </c>
      <c r="AN872">
        <v>10</v>
      </c>
      <c r="AO872">
        <v>11</v>
      </c>
      <c r="AP872">
        <v>12</v>
      </c>
      <c r="AQ872">
        <v>12</v>
      </c>
      <c r="AR872">
        <v>11</v>
      </c>
      <c r="AS872">
        <v>10</v>
      </c>
      <c r="AT872">
        <v>10</v>
      </c>
      <c r="AU872">
        <v>10</v>
      </c>
      <c r="AV872">
        <v>10</v>
      </c>
      <c r="AW872">
        <v>10</v>
      </c>
      <c r="AX872">
        <v>10</v>
      </c>
      <c r="AY872">
        <v>10</v>
      </c>
      <c r="AZ872">
        <v>10</v>
      </c>
      <c r="BA872">
        <v>10</v>
      </c>
      <c r="BB872">
        <v>10</v>
      </c>
      <c r="BC872">
        <v>10</v>
      </c>
    </row>
    <row r="873" spans="2:55" x14ac:dyDescent="0.2">
      <c r="B873" t="s">
        <v>169</v>
      </c>
      <c r="C873">
        <v>16</v>
      </c>
      <c r="D873" t="s">
        <v>116</v>
      </c>
      <c r="E873">
        <v>30</v>
      </c>
      <c r="F873">
        <v>117</v>
      </c>
      <c r="G873">
        <v>10</v>
      </c>
      <c r="H873">
        <v>10</v>
      </c>
      <c r="I873">
        <v>10</v>
      </c>
      <c r="J873">
        <v>11</v>
      </c>
      <c r="K873">
        <v>10</v>
      </c>
      <c r="L873">
        <v>11</v>
      </c>
      <c r="M873">
        <v>11</v>
      </c>
      <c r="N873">
        <v>10</v>
      </c>
      <c r="O873">
        <v>11</v>
      </c>
      <c r="P873">
        <v>11</v>
      </c>
      <c r="Q873">
        <v>11</v>
      </c>
      <c r="R873">
        <v>11</v>
      </c>
      <c r="S873">
        <v>11</v>
      </c>
      <c r="T873">
        <v>10</v>
      </c>
      <c r="U873">
        <v>11</v>
      </c>
      <c r="V873">
        <v>11</v>
      </c>
      <c r="W873">
        <v>10</v>
      </c>
      <c r="X873">
        <v>12</v>
      </c>
      <c r="Y873">
        <v>10</v>
      </c>
      <c r="Z873">
        <v>11</v>
      </c>
      <c r="AA873">
        <v>12</v>
      </c>
      <c r="AB873">
        <v>12</v>
      </c>
      <c r="AC873">
        <v>10</v>
      </c>
      <c r="AD873">
        <v>10</v>
      </c>
      <c r="AE873">
        <v>10</v>
      </c>
      <c r="AF873">
        <v>11</v>
      </c>
      <c r="AG873">
        <v>12</v>
      </c>
      <c r="AH873">
        <v>11</v>
      </c>
      <c r="AI873">
        <v>12</v>
      </c>
      <c r="AJ873">
        <v>11</v>
      </c>
      <c r="AK873">
        <v>12</v>
      </c>
      <c r="AL873">
        <v>11</v>
      </c>
      <c r="AM873">
        <v>11</v>
      </c>
      <c r="AN873">
        <v>10</v>
      </c>
      <c r="AO873">
        <v>11</v>
      </c>
      <c r="AP873">
        <v>12</v>
      </c>
      <c r="AQ873">
        <v>12</v>
      </c>
      <c r="AR873">
        <v>12</v>
      </c>
      <c r="AS873">
        <v>10</v>
      </c>
      <c r="AT873">
        <v>10</v>
      </c>
      <c r="AU873">
        <v>10</v>
      </c>
      <c r="AV873">
        <v>10</v>
      </c>
      <c r="AW873">
        <v>10</v>
      </c>
      <c r="AX873">
        <v>10</v>
      </c>
      <c r="AY873">
        <v>10</v>
      </c>
      <c r="AZ873">
        <v>10</v>
      </c>
      <c r="BA873">
        <v>10</v>
      </c>
      <c r="BB873">
        <v>10</v>
      </c>
      <c r="BC873">
        <v>10</v>
      </c>
    </row>
    <row r="874" spans="2:55" x14ac:dyDescent="0.2">
      <c r="B874" t="s">
        <v>169</v>
      </c>
      <c r="C874">
        <v>16</v>
      </c>
      <c r="D874" t="s">
        <v>116</v>
      </c>
      <c r="E874">
        <v>30</v>
      </c>
      <c r="F874">
        <v>117</v>
      </c>
      <c r="G874">
        <v>10</v>
      </c>
      <c r="H874">
        <v>10</v>
      </c>
      <c r="I874">
        <v>11</v>
      </c>
      <c r="J874">
        <v>11</v>
      </c>
      <c r="K874">
        <v>11</v>
      </c>
      <c r="L874">
        <v>10</v>
      </c>
      <c r="M874">
        <v>11</v>
      </c>
      <c r="N874">
        <v>10</v>
      </c>
      <c r="O874">
        <v>11</v>
      </c>
      <c r="P874">
        <v>11</v>
      </c>
      <c r="Q874">
        <v>11</v>
      </c>
      <c r="R874">
        <v>11</v>
      </c>
      <c r="S874">
        <v>10</v>
      </c>
      <c r="T874">
        <v>11</v>
      </c>
      <c r="U874">
        <v>11</v>
      </c>
      <c r="V874">
        <v>11</v>
      </c>
      <c r="W874">
        <v>10</v>
      </c>
      <c r="X874">
        <v>12</v>
      </c>
      <c r="Y874">
        <v>10</v>
      </c>
      <c r="Z874">
        <v>11</v>
      </c>
      <c r="AA874">
        <v>12</v>
      </c>
      <c r="AB874">
        <v>11</v>
      </c>
      <c r="AC874">
        <v>10</v>
      </c>
      <c r="AD874">
        <v>10</v>
      </c>
      <c r="AE874">
        <v>11</v>
      </c>
      <c r="AF874">
        <v>11</v>
      </c>
      <c r="AG874">
        <v>12</v>
      </c>
      <c r="AH874">
        <v>11</v>
      </c>
      <c r="AI874">
        <v>11</v>
      </c>
      <c r="AJ874">
        <v>11</v>
      </c>
      <c r="AK874">
        <v>12</v>
      </c>
      <c r="AL874">
        <v>11</v>
      </c>
      <c r="AM874">
        <v>11</v>
      </c>
      <c r="AN874">
        <v>10</v>
      </c>
      <c r="AO874">
        <v>10</v>
      </c>
      <c r="AP874">
        <v>12</v>
      </c>
      <c r="AQ874">
        <v>12</v>
      </c>
      <c r="AR874">
        <v>12</v>
      </c>
      <c r="AS874">
        <v>10</v>
      </c>
      <c r="AT874">
        <v>10</v>
      </c>
      <c r="AU874">
        <v>10</v>
      </c>
      <c r="AV874">
        <v>10</v>
      </c>
      <c r="AW874">
        <v>10</v>
      </c>
      <c r="AX874">
        <v>10</v>
      </c>
      <c r="AY874">
        <v>10</v>
      </c>
      <c r="AZ874">
        <v>10</v>
      </c>
      <c r="BA874">
        <v>10</v>
      </c>
      <c r="BB874">
        <v>10</v>
      </c>
      <c r="BC874">
        <v>10</v>
      </c>
    </row>
    <row r="875" spans="2:55" x14ac:dyDescent="0.2">
      <c r="B875" t="s">
        <v>169</v>
      </c>
      <c r="C875">
        <v>16</v>
      </c>
      <c r="D875" t="s">
        <v>116</v>
      </c>
      <c r="E875">
        <v>29</v>
      </c>
      <c r="F875">
        <v>117</v>
      </c>
      <c r="G875">
        <v>10</v>
      </c>
      <c r="H875">
        <v>10</v>
      </c>
      <c r="I875">
        <v>10</v>
      </c>
      <c r="J875">
        <v>11</v>
      </c>
      <c r="K875">
        <v>11</v>
      </c>
      <c r="L875">
        <v>10</v>
      </c>
      <c r="M875">
        <v>11</v>
      </c>
      <c r="N875">
        <v>10</v>
      </c>
      <c r="O875">
        <v>11</v>
      </c>
      <c r="P875">
        <v>11</v>
      </c>
      <c r="Q875">
        <v>11</v>
      </c>
      <c r="R875">
        <v>11</v>
      </c>
      <c r="S875">
        <v>11</v>
      </c>
      <c r="T875">
        <v>11</v>
      </c>
      <c r="U875">
        <v>11</v>
      </c>
      <c r="V875">
        <v>11</v>
      </c>
      <c r="W875">
        <v>10</v>
      </c>
      <c r="X875">
        <v>11</v>
      </c>
      <c r="Y875">
        <v>10</v>
      </c>
      <c r="Z875">
        <v>11</v>
      </c>
      <c r="AA875">
        <v>12</v>
      </c>
      <c r="AB875">
        <v>12</v>
      </c>
      <c r="AC875">
        <v>10</v>
      </c>
      <c r="AD875">
        <v>10</v>
      </c>
      <c r="AE875">
        <v>10</v>
      </c>
      <c r="AF875">
        <v>11</v>
      </c>
      <c r="AG875">
        <v>12</v>
      </c>
      <c r="AH875">
        <v>11</v>
      </c>
      <c r="AI875">
        <v>11</v>
      </c>
      <c r="AJ875">
        <v>11</v>
      </c>
      <c r="AK875">
        <v>12</v>
      </c>
      <c r="AL875">
        <v>12</v>
      </c>
      <c r="AM875">
        <v>12</v>
      </c>
      <c r="AN875">
        <v>10</v>
      </c>
      <c r="AO875">
        <v>11</v>
      </c>
      <c r="AP875">
        <v>12</v>
      </c>
      <c r="AQ875">
        <v>12</v>
      </c>
      <c r="AR875">
        <v>12</v>
      </c>
      <c r="AS875">
        <v>10</v>
      </c>
      <c r="AT875">
        <v>10</v>
      </c>
      <c r="AU875">
        <v>10</v>
      </c>
      <c r="AV875">
        <v>10</v>
      </c>
      <c r="AW875">
        <v>10</v>
      </c>
      <c r="AX875">
        <v>10</v>
      </c>
      <c r="AY875">
        <v>10</v>
      </c>
      <c r="AZ875">
        <v>10</v>
      </c>
      <c r="BA875">
        <v>10</v>
      </c>
      <c r="BB875">
        <v>10</v>
      </c>
      <c r="BC875">
        <v>10</v>
      </c>
    </row>
    <row r="876" spans="2:55" x14ac:dyDescent="0.2">
      <c r="B876" t="s">
        <v>169</v>
      </c>
      <c r="C876">
        <v>16</v>
      </c>
      <c r="D876" t="s">
        <v>116</v>
      </c>
      <c r="E876">
        <v>30</v>
      </c>
      <c r="F876">
        <v>117</v>
      </c>
      <c r="G876">
        <v>10</v>
      </c>
      <c r="H876">
        <v>10</v>
      </c>
      <c r="I876">
        <v>11</v>
      </c>
      <c r="J876">
        <v>11</v>
      </c>
      <c r="K876">
        <v>11</v>
      </c>
      <c r="L876">
        <v>11</v>
      </c>
      <c r="M876">
        <v>11</v>
      </c>
      <c r="N876">
        <v>10</v>
      </c>
      <c r="O876">
        <v>11</v>
      </c>
      <c r="P876">
        <v>11</v>
      </c>
      <c r="Q876">
        <v>12</v>
      </c>
      <c r="R876">
        <v>11</v>
      </c>
      <c r="S876">
        <v>11</v>
      </c>
      <c r="T876">
        <v>11</v>
      </c>
      <c r="U876">
        <v>11</v>
      </c>
      <c r="V876">
        <v>11</v>
      </c>
      <c r="W876">
        <v>10</v>
      </c>
      <c r="X876">
        <v>12</v>
      </c>
      <c r="Y876">
        <v>10</v>
      </c>
      <c r="Z876">
        <v>11</v>
      </c>
      <c r="AA876">
        <v>12</v>
      </c>
      <c r="AB876">
        <v>12</v>
      </c>
      <c r="AC876">
        <v>10</v>
      </c>
      <c r="AD876">
        <v>10</v>
      </c>
      <c r="AE876">
        <v>11</v>
      </c>
      <c r="AF876">
        <v>11</v>
      </c>
      <c r="AG876">
        <v>12</v>
      </c>
      <c r="AH876">
        <v>11</v>
      </c>
      <c r="AI876">
        <v>12</v>
      </c>
      <c r="AJ876">
        <v>11</v>
      </c>
      <c r="AK876">
        <v>12</v>
      </c>
      <c r="AL876">
        <v>12</v>
      </c>
      <c r="AM876">
        <v>11</v>
      </c>
      <c r="AN876">
        <v>11</v>
      </c>
      <c r="AO876">
        <v>11</v>
      </c>
      <c r="AP876">
        <v>11</v>
      </c>
      <c r="AQ876">
        <v>12</v>
      </c>
      <c r="AR876">
        <v>12</v>
      </c>
      <c r="AS876">
        <v>10</v>
      </c>
      <c r="AT876">
        <v>10</v>
      </c>
      <c r="AU876">
        <v>10</v>
      </c>
      <c r="AV876">
        <v>10</v>
      </c>
      <c r="AW876">
        <v>10</v>
      </c>
      <c r="AX876">
        <v>10</v>
      </c>
      <c r="AY876">
        <v>10</v>
      </c>
      <c r="AZ876">
        <v>10</v>
      </c>
      <c r="BA876">
        <v>10</v>
      </c>
      <c r="BB876">
        <v>10</v>
      </c>
      <c r="BC876">
        <v>10</v>
      </c>
    </row>
    <row r="877" spans="2:55" x14ac:dyDescent="0.2">
      <c r="B877" t="s">
        <v>169</v>
      </c>
      <c r="C877">
        <v>16</v>
      </c>
      <c r="D877" t="s">
        <v>116</v>
      </c>
      <c r="E877">
        <v>30</v>
      </c>
      <c r="F877">
        <v>118</v>
      </c>
      <c r="G877">
        <v>10</v>
      </c>
      <c r="H877">
        <v>10</v>
      </c>
      <c r="I877">
        <v>10</v>
      </c>
      <c r="J877">
        <v>11</v>
      </c>
      <c r="K877">
        <v>11</v>
      </c>
      <c r="L877">
        <v>11</v>
      </c>
      <c r="M877">
        <v>11</v>
      </c>
      <c r="N877">
        <v>10</v>
      </c>
      <c r="O877">
        <v>11</v>
      </c>
      <c r="P877">
        <v>11</v>
      </c>
      <c r="Q877">
        <v>11</v>
      </c>
      <c r="R877">
        <v>11</v>
      </c>
      <c r="S877">
        <v>10</v>
      </c>
      <c r="T877">
        <v>10</v>
      </c>
      <c r="U877">
        <v>11</v>
      </c>
      <c r="V877">
        <v>11</v>
      </c>
      <c r="W877">
        <v>10</v>
      </c>
      <c r="X877">
        <v>12</v>
      </c>
      <c r="Y877">
        <v>10</v>
      </c>
      <c r="Z877">
        <v>11</v>
      </c>
      <c r="AA877">
        <v>12</v>
      </c>
      <c r="AB877">
        <v>12</v>
      </c>
      <c r="AC877">
        <v>10</v>
      </c>
      <c r="AD877">
        <v>10</v>
      </c>
      <c r="AE877">
        <v>10</v>
      </c>
      <c r="AF877">
        <v>11</v>
      </c>
      <c r="AG877">
        <v>12</v>
      </c>
      <c r="AH877">
        <v>11</v>
      </c>
      <c r="AI877">
        <v>11</v>
      </c>
      <c r="AJ877">
        <v>11</v>
      </c>
      <c r="AK877">
        <v>12</v>
      </c>
      <c r="AL877">
        <v>12</v>
      </c>
      <c r="AM877">
        <v>12</v>
      </c>
      <c r="AN877">
        <v>11</v>
      </c>
      <c r="AO877">
        <v>11</v>
      </c>
      <c r="AP877">
        <v>12</v>
      </c>
      <c r="AQ877">
        <v>12</v>
      </c>
      <c r="AR877">
        <v>12</v>
      </c>
      <c r="AS877">
        <v>10</v>
      </c>
      <c r="AT877">
        <v>10</v>
      </c>
      <c r="AU877">
        <v>10</v>
      </c>
      <c r="AV877">
        <v>10</v>
      </c>
      <c r="AW877">
        <v>10</v>
      </c>
      <c r="AX877">
        <v>10</v>
      </c>
      <c r="AY877">
        <v>10</v>
      </c>
      <c r="AZ877">
        <v>10</v>
      </c>
      <c r="BA877">
        <v>10</v>
      </c>
      <c r="BB877">
        <v>10</v>
      </c>
      <c r="BC877">
        <v>10</v>
      </c>
    </row>
    <row r="878" spans="2:55" x14ac:dyDescent="0.2">
      <c r="B878" t="s">
        <v>171</v>
      </c>
      <c r="C878">
        <v>16</v>
      </c>
      <c r="D878" t="s">
        <v>76</v>
      </c>
      <c r="E878">
        <v>29</v>
      </c>
      <c r="F878">
        <v>111</v>
      </c>
      <c r="G878">
        <v>10</v>
      </c>
      <c r="H878">
        <v>10</v>
      </c>
      <c r="I878">
        <v>10</v>
      </c>
      <c r="J878">
        <v>10</v>
      </c>
      <c r="K878">
        <v>10</v>
      </c>
      <c r="L878">
        <v>10</v>
      </c>
      <c r="M878">
        <v>10</v>
      </c>
      <c r="N878">
        <v>10</v>
      </c>
      <c r="O878">
        <v>11</v>
      </c>
      <c r="P878">
        <v>11</v>
      </c>
      <c r="Q878">
        <v>10</v>
      </c>
      <c r="R878">
        <v>11</v>
      </c>
      <c r="S878">
        <v>11</v>
      </c>
      <c r="T878">
        <v>10</v>
      </c>
      <c r="U878">
        <v>10</v>
      </c>
      <c r="V878">
        <v>10</v>
      </c>
      <c r="W878">
        <v>10</v>
      </c>
      <c r="X878">
        <v>11</v>
      </c>
      <c r="Y878">
        <v>10</v>
      </c>
      <c r="Z878">
        <v>11</v>
      </c>
      <c r="AA878">
        <v>12</v>
      </c>
      <c r="AB878">
        <v>12</v>
      </c>
      <c r="AC878">
        <v>10</v>
      </c>
      <c r="AD878">
        <v>11</v>
      </c>
      <c r="AE878">
        <v>11</v>
      </c>
      <c r="AF878">
        <v>11</v>
      </c>
      <c r="AG878">
        <v>12</v>
      </c>
      <c r="AH878">
        <v>10</v>
      </c>
      <c r="AI878">
        <v>11</v>
      </c>
      <c r="AJ878">
        <v>12</v>
      </c>
      <c r="AK878">
        <v>11</v>
      </c>
      <c r="AL878">
        <v>10</v>
      </c>
      <c r="AM878">
        <v>11</v>
      </c>
      <c r="AN878">
        <v>11</v>
      </c>
      <c r="AO878">
        <v>11</v>
      </c>
      <c r="AP878">
        <v>11</v>
      </c>
      <c r="AQ878">
        <v>11</v>
      </c>
      <c r="AR878">
        <v>12</v>
      </c>
      <c r="AS878">
        <v>10</v>
      </c>
      <c r="AT878">
        <v>10</v>
      </c>
      <c r="AU878">
        <v>10</v>
      </c>
      <c r="AV878">
        <v>10</v>
      </c>
      <c r="AW878">
        <v>10</v>
      </c>
      <c r="AX878">
        <v>10</v>
      </c>
      <c r="AY878">
        <v>10</v>
      </c>
      <c r="AZ878">
        <v>10</v>
      </c>
      <c r="BA878">
        <v>10</v>
      </c>
      <c r="BB878">
        <v>10</v>
      </c>
      <c r="BC878">
        <v>10</v>
      </c>
    </row>
    <row r="879" spans="2:55" x14ac:dyDescent="0.2">
      <c r="B879" t="s">
        <v>171</v>
      </c>
      <c r="C879">
        <v>16</v>
      </c>
      <c r="D879" t="s">
        <v>76</v>
      </c>
      <c r="E879">
        <v>30</v>
      </c>
      <c r="F879">
        <v>112</v>
      </c>
      <c r="G879">
        <v>10</v>
      </c>
      <c r="H879">
        <v>10</v>
      </c>
      <c r="I879">
        <v>10</v>
      </c>
      <c r="J879">
        <v>11</v>
      </c>
      <c r="K879">
        <v>10</v>
      </c>
      <c r="L879">
        <v>10</v>
      </c>
      <c r="M879">
        <v>11</v>
      </c>
      <c r="N879">
        <v>10</v>
      </c>
      <c r="O879">
        <v>10</v>
      </c>
      <c r="P879">
        <v>11</v>
      </c>
      <c r="Q879">
        <v>10</v>
      </c>
      <c r="R879">
        <v>11</v>
      </c>
      <c r="S879">
        <v>11</v>
      </c>
      <c r="T879">
        <v>10</v>
      </c>
      <c r="U879">
        <v>10</v>
      </c>
      <c r="V879">
        <v>11</v>
      </c>
      <c r="W879">
        <v>10</v>
      </c>
      <c r="X879">
        <v>11</v>
      </c>
      <c r="Y879">
        <v>10</v>
      </c>
      <c r="Z879">
        <v>11</v>
      </c>
      <c r="AA879">
        <v>11</v>
      </c>
      <c r="AB879">
        <v>11</v>
      </c>
      <c r="AC879">
        <v>10</v>
      </c>
      <c r="AD879">
        <v>11</v>
      </c>
      <c r="AE879">
        <v>11</v>
      </c>
      <c r="AF879">
        <v>10</v>
      </c>
      <c r="AG879">
        <v>11</v>
      </c>
      <c r="AH879">
        <v>10</v>
      </c>
      <c r="AI879">
        <v>11</v>
      </c>
      <c r="AJ879">
        <v>11</v>
      </c>
      <c r="AK879">
        <v>11</v>
      </c>
      <c r="AL879">
        <v>11</v>
      </c>
      <c r="AM879">
        <v>11</v>
      </c>
      <c r="AN879">
        <v>10</v>
      </c>
      <c r="AO879">
        <v>11</v>
      </c>
      <c r="AP879">
        <v>11</v>
      </c>
      <c r="AQ879">
        <v>11</v>
      </c>
      <c r="AR879">
        <v>12</v>
      </c>
      <c r="AS879">
        <v>10</v>
      </c>
      <c r="AT879">
        <v>10</v>
      </c>
      <c r="AU879">
        <v>10</v>
      </c>
      <c r="AV879">
        <v>10</v>
      </c>
      <c r="AW879">
        <v>10</v>
      </c>
      <c r="AX879">
        <v>10</v>
      </c>
      <c r="AY879">
        <v>10</v>
      </c>
      <c r="AZ879">
        <v>10</v>
      </c>
      <c r="BA879">
        <v>10</v>
      </c>
      <c r="BB879">
        <v>10</v>
      </c>
      <c r="BC879">
        <v>10</v>
      </c>
    </row>
    <row r="880" spans="2:55" x14ac:dyDescent="0.2">
      <c r="B880" t="s">
        <v>171</v>
      </c>
      <c r="C880">
        <v>16</v>
      </c>
      <c r="D880" t="s">
        <v>76</v>
      </c>
      <c r="E880">
        <v>30</v>
      </c>
      <c r="F880">
        <v>113</v>
      </c>
      <c r="G880">
        <v>10</v>
      </c>
      <c r="H880">
        <v>10</v>
      </c>
      <c r="I880">
        <v>10</v>
      </c>
      <c r="J880">
        <v>10</v>
      </c>
      <c r="K880">
        <v>11</v>
      </c>
      <c r="L880">
        <v>10</v>
      </c>
      <c r="M880">
        <v>11</v>
      </c>
      <c r="N880">
        <v>11</v>
      </c>
      <c r="O880">
        <v>10</v>
      </c>
      <c r="P880">
        <v>11</v>
      </c>
      <c r="Q880">
        <v>10</v>
      </c>
      <c r="R880">
        <v>11</v>
      </c>
      <c r="S880">
        <v>11</v>
      </c>
      <c r="T880">
        <v>10</v>
      </c>
      <c r="U880">
        <v>10</v>
      </c>
      <c r="V880">
        <v>11</v>
      </c>
      <c r="W880">
        <v>10</v>
      </c>
      <c r="X880">
        <v>12</v>
      </c>
      <c r="Y880">
        <v>10</v>
      </c>
      <c r="Z880">
        <v>11</v>
      </c>
      <c r="AA880">
        <v>12</v>
      </c>
      <c r="AB880">
        <v>11</v>
      </c>
      <c r="AC880">
        <v>10</v>
      </c>
      <c r="AD880">
        <v>11</v>
      </c>
      <c r="AE880">
        <v>11</v>
      </c>
      <c r="AF880">
        <v>11</v>
      </c>
      <c r="AG880">
        <v>12</v>
      </c>
      <c r="AH880">
        <v>11</v>
      </c>
      <c r="AI880">
        <v>12</v>
      </c>
      <c r="AJ880">
        <v>11</v>
      </c>
      <c r="AK880">
        <v>11</v>
      </c>
      <c r="AL880">
        <v>11</v>
      </c>
      <c r="AM880">
        <v>12</v>
      </c>
      <c r="AN880">
        <v>10</v>
      </c>
      <c r="AO880">
        <v>11</v>
      </c>
      <c r="AP880">
        <v>11</v>
      </c>
      <c r="AQ880">
        <v>12</v>
      </c>
      <c r="AR880">
        <v>11</v>
      </c>
      <c r="AS880">
        <v>10</v>
      </c>
      <c r="AT880">
        <v>10</v>
      </c>
      <c r="AU880">
        <v>10</v>
      </c>
      <c r="AV880">
        <v>10</v>
      </c>
      <c r="AW880">
        <v>10</v>
      </c>
      <c r="AX880">
        <v>10</v>
      </c>
      <c r="AY880">
        <v>10</v>
      </c>
      <c r="AZ880">
        <v>10</v>
      </c>
      <c r="BA880">
        <v>10</v>
      </c>
      <c r="BB880">
        <v>10</v>
      </c>
      <c r="BC880">
        <v>10</v>
      </c>
    </row>
    <row r="881" spans="2:55" x14ac:dyDescent="0.2">
      <c r="B881" t="s">
        <v>171</v>
      </c>
      <c r="C881">
        <v>16</v>
      </c>
      <c r="D881" t="s">
        <v>76</v>
      </c>
      <c r="E881">
        <v>30</v>
      </c>
      <c r="F881">
        <v>113</v>
      </c>
      <c r="G881">
        <v>10</v>
      </c>
      <c r="H881">
        <v>10</v>
      </c>
      <c r="I881">
        <v>10</v>
      </c>
      <c r="J881">
        <v>10</v>
      </c>
      <c r="K881">
        <v>10</v>
      </c>
      <c r="L881">
        <v>10</v>
      </c>
      <c r="M881">
        <v>11</v>
      </c>
      <c r="N881">
        <v>10</v>
      </c>
      <c r="O881">
        <v>11</v>
      </c>
      <c r="P881">
        <v>11</v>
      </c>
      <c r="Q881">
        <v>10</v>
      </c>
      <c r="R881">
        <v>11</v>
      </c>
      <c r="S881">
        <v>11</v>
      </c>
      <c r="T881">
        <v>10</v>
      </c>
      <c r="U881">
        <v>11</v>
      </c>
      <c r="V881">
        <v>11</v>
      </c>
      <c r="W881">
        <v>10</v>
      </c>
      <c r="X881">
        <v>12</v>
      </c>
      <c r="Y881">
        <v>10</v>
      </c>
      <c r="Z881">
        <v>11</v>
      </c>
      <c r="AA881">
        <v>11</v>
      </c>
      <c r="AB881">
        <v>11</v>
      </c>
      <c r="AC881">
        <v>10</v>
      </c>
      <c r="AD881">
        <v>10</v>
      </c>
      <c r="AE881">
        <v>10</v>
      </c>
      <c r="AF881">
        <v>10</v>
      </c>
      <c r="AG881">
        <v>11</v>
      </c>
      <c r="AH881">
        <v>11</v>
      </c>
      <c r="AI881">
        <v>11</v>
      </c>
      <c r="AJ881">
        <v>11</v>
      </c>
      <c r="AK881">
        <v>11</v>
      </c>
      <c r="AL881">
        <v>11</v>
      </c>
      <c r="AM881">
        <v>11</v>
      </c>
      <c r="AN881">
        <v>10</v>
      </c>
      <c r="AO881">
        <v>11</v>
      </c>
      <c r="AP881">
        <v>11</v>
      </c>
      <c r="AQ881">
        <v>11</v>
      </c>
      <c r="AR881">
        <v>11</v>
      </c>
      <c r="AS881">
        <v>10</v>
      </c>
      <c r="AT881">
        <v>10</v>
      </c>
      <c r="AU881">
        <v>10</v>
      </c>
      <c r="AV881">
        <v>10</v>
      </c>
      <c r="AW881">
        <v>10</v>
      </c>
      <c r="AX881">
        <v>10</v>
      </c>
      <c r="AY881">
        <v>10</v>
      </c>
      <c r="AZ881">
        <v>10</v>
      </c>
      <c r="BA881">
        <v>10</v>
      </c>
      <c r="BB881">
        <v>10</v>
      </c>
      <c r="BC881">
        <v>10</v>
      </c>
    </row>
    <row r="882" spans="2:55" x14ac:dyDescent="0.2">
      <c r="B882" t="s">
        <v>171</v>
      </c>
      <c r="C882">
        <v>16</v>
      </c>
      <c r="D882" t="s">
        <v>76</v>
      </c>
      <c r="E882">
        <v>29</v>
      </c>
      <c r="F882">
        <v>114</v>
      </c>
      <c r="G882">
        <v>10</v>
      </c>
      <c r="H882">
        <v>10</v>
      </c>
      <c r="I882">
        <v>10</v>
      </c>
      <c r="J882">
        <v>11</v>
      </c>
      <c r="K882">
        <v>10</v>
      </c>
      <c r="L882">
        <v>10</v>
      </c>
      <c r="M882">
        <v>11</v>
      </c>
      <c r="N882">
        <v>10</v>
      </c>
      <c r="O882">
        <v>11</v>
      </c>
      <c r="P882">
        <v>11</v>
      </c>
      <c r="Q882">
        <v>10</v>
      </c>
      <c r="R882">
        <v>10</v>
      </c>
      <c r="S882">
        <v>11</v>
      </c>
      <c r="T882">
        <v>10</v>
      </c>
      <c r="U882">
        <v>10</v>
      </c>
      <c r="V882">
        <v>11</v>
      </c>
      <c r="W882">
        <v>10</v>
      </c>
      <c r="X882">
        <v>12</v>
      </c>
      <c r="Y882">
        <v>10</v>
      </c>
      <c r="Z882">
        <v>11</v>
      </c>
      <c r="AA882">
        <v>11</v>
      </c>
      <c r="AB882">
        <v>11</v>
      </c>
      <c r="AC882">
        <v>10</v>
      </c>
      <c r="AD882">
        <v>11</v>
      </c>
      <c r="AE882">
        <v>11</v>
      </c>
      <c r="AF882">
        <v>11</v>
      </c>
      <c r="AG882">
        <v>12</v>
      </c>
      <c r="AH882">
        <v>11</v>
      </c>
      <c r="AI882">
        <v>11</v>
      </c>
      <c r="AJ882">
        <v>11</v>
      </c>
      <c r="AK882">
        <v>11</v>
      </c>
      <c r="AL882">
        <v>11</v>
      </c>
      <c r="AM882">
        <v>11</v>
      </c>
      <c r="AN882">
        <v>10</v>
      </c>
      <c r="AO882">
        <v>11</v>
      </c>
      <c r="AP882">
        <v>11</v>
      </c>
      <c r="AQ882">
        <v>12</v>
      </c>
      <c r="AR882">
        <v>12</v>
      </c>
      <c r="AS882">
        <v>10</v>
      </c>
      <c r="AT882">
        <v>10</v>
      </c>
      <c r="AU882">
        <v>10</v>
      </c>
      <c r="AV882">
        <v>10</v>
      </c>
      <c r="AW882">
        <v>10</v>
      </c>
      <c r="AX882">
        <v>10</v>
      </c>
      <c r="AY882">
        <v>10</v>
      </c>
      <c r="AZ882">
        <v>10</v>
      </c>
      <c r="BA882">
        <v>10</v>
      </c>
      <c r="BB882">
        <v>10</v>
      </c>
      <c r="BC882">
        <v>10</v>
      </c>
    </row>
    <row r="883" spans="2:55" x14ac:dyDescent="0.2">
      <c r="B883" t="s">
        <v>171</v>
      </c>
      <c r="C883">
        <v>16</v>
      </c>
      <c r="D883" t="s">
        <v>76</v>
      </c>
      <c r="E883">
        <v>30</v>
      </c>
      <c r="F883">
        <v>114</v>
      </c>
      <c r="G883">
        <v>10</v>
      </c>
      <c r="H883">
        <v>10</v>
      </c>
      <c r="I883">
        <v>10</v>
      </c>
      <c r="J883">
        <v>10</v>
      </c>
      <c r="K883">
        <v>10</v>
      </c>
      <c r="L883">
        <v>10</v>
      </c>
      <c r="M883">
        <v>11</v>
      </c>
      <c r="N883">
        <v>10</v>
      </c>
      <c r="O883">
        <v>11</v>
      </c>
      <c r="P883">
        <v>11</v>
      </c>
      <c r="Q883">
        <v>10</v>
      </c>
      <c r="R883">
        <v>11</v>
      </c>
      <c r="S883">
        <v>11</v>
      </c>
      <c r="T883">
        <v>10</v>
      </c>
      <c r="U883">
        <v>11</v>
      </c>
      <c r="V883">
        <v>10</v>
      </c>
      <c r="W883">
        <v>10</v>
      </c>
      <c r="X883">
        <v>11</v>
      </c>
      <c r="Y883">
        <v>10</v>
      </c>
      <c r="Z883">
        <v>11</v>
      </c>
      <c r="AA883">
        <v>12</v>
      </c>
      <c r="AB883">
        <v>12</v>
      </c>
      <c r="AC883">
        <v>10</v>
      </c>
      <c r="AD883">
        <v>10</v>
      </c>
      <c r="AE883">
        <v>11</v>
      </c>
      <c r="AF883">
        <v>11</v>
      </c>
      <c r="AG883">
        <v>12</v>
      </c>
      <c r="AH883">
        <v>10</v>
      </c>
      <c r="AI883">
        <v>11</v>
      </c>
      <c r="AJ883">
        <v>12</v>
      </c>
      <c r="AK883">
        <v>11</v>
      </c>
      <c r="AL883">
        <v>10</v>
      </c>
      <c r="AM883">
        <v>11</v>
      </c>
      <c r="AN883">
        <v>12</v>
      </c>
      <c r="AO883">
        <v>10</v>
      </c>
      <c r="AP883">
        <v>11</v>
      </c>
      <c r="AQ883">
        <v>12</v>
      </c>
      <c r="AR883">
        <v>12</v>
      </c>
      <c r="AS883">
        <v>10</v>
      </c>
      <c r="AT883">
        <v>10</v>
      </c>
      <c r="AU883">
        <v>10</v>
      </c>
      <c r="AV883">
        <v>10</v>
      </c>
      <c r="AW883">
        <v>10</v>
      </c>
      <c r="AX883">
        <v>10</v>
      </c>
      <c r="AY883">
        <v>10</v>
      </c>
      <c r="AZ883">
        <v>10</v>
      </c>
      <c r="BA883">
        <v>10</v>
      </c>
      <c r="BB883">
        <v>10</v>
      </c>
      <c r="BC883">
        <v>10</v>
      </c>
    </row>
    <row r="884" spans="2:55" x14ac:dyDescent="0.2">
      <c r="B884" t="s">
        <v>171</v>
      </c>
      <c r="C884">
        <v>16</v>
      </c>
      <c r="D884" t="s">
        <v>76</v>
      </c>
      <c r="E884">
        <v>30</v>
      </c>
      <c r="F884">
        <v>115</v>
      </c>
      <c r="G884">
        <v>10</v>
      </c>
      <c r="H884">
        <v>10</v>
      </c>
      <c r="I884">
        <v>10</v>
      </c>
      <c r="J884">
        <v>10</v>
      </c>
      <c r="K884">
        <v>10</v>
      </c>
      <c r="L884">
        <v>10</v>
      </c>
      <c r="M884">
        <v>11</v>
      </c>
      <c r="N884">
        <v>10</v>
      </c>
      <c r="O884">
        <v>10</v>
      </c>
      <c r="P884">
        <v>11</v>
      </c>
      <c r="Q884">
        <v>10</v>
      </c>
      <c r="R884">
        <v>11</v>
      </c>
      <c r="S884">
        <v>11</v>
      </c>
      <c r="T884">
        <v>10</v>
      </c>
      <c r="U884">
        <v>11</v>
      </c>
      <c r="V884">
        <v>11</v>
      </c>
      <c r="W884">
        <v>10</v>
      </c>
      <c r="X884">
        <v>12</v>
      </c>
      <c r="Y884">
        <v>10</v>
      </c>
      <c r="Z884">
        <v>10</v>
      </c>
      <c r="AA884">
        <v>11</v>
      </c>
      <c r="AB884">
        <v>11</v>
      </c>
      <c r="AC884">
        <v>10</v>
      </c>
      <c r="AD884">
        <v>10</v>
      </c>
      <c r="AE884">
        <v>11</v>
      </c>
      <c r="AF884">
        <v>11</v>
      </c>
      <c r="AG884">
        <v>12</v>
      </c>
      <c r="AH884">
        <v>11</v>
      </c>
      <c r="AI884">
        <v>12</v>
      </c>
      <c r="AJ884">
        <v>11</v>
      </c>
      <c r="AK884">
        <v>11</v>
      </c>
      <c r="AL884">
        <v>10</v>
      </c>
      <c r="AM884">
        <v>11</v>
      </c>
      <c r="AN884">
        <v>10</v>
      </c>
      <c r="AO884">
        <v>10</v>
      </c>
      <c r="AP884">
        <v>10</v>
      </c>
      <c r="AQ884">
        <v>12</v>
      </c>
      <c r="AR884">
        <v>12</v>
      </c>
      <c r="AS884">
        <v>10</v>
      </c>
      <c r="AT884">
        <v>10</v>
      </c>
      <c r="AU884">
        <v>10</v>
      </c>
      <c r="AV884">
        <v>10</v>
      </c>
      <c r="AW884">
        <v>10</v>
      </c>
      <c r="AX884">
        <v>10</v>
      </c>
      <c r="AY884">
        <v>10</v>
      </c>
      <c r="AZ884">
        <v>10</v>
      </c>
      <c r="BA884">
        <v>10</v>
      </c>
      <c r="BB884">
        <v>10</v>
      </c>
      <c r="BC884">
        <v>10</v>
      </c>
    </row>
    <row r="885" spans="2:55" x14ac:dyDescent="0.2">
      <c r="B885" t="s">
        <v>171</v>
      </c>
      <c r="C885">
        <v>16</v>
      </c>
      <c r="D885" t="s">
        <v>76</v>
      </c>
      <c r="E885">
        <v>30</v>
      </c>
      <c r="F885">
        <v>115</v>
      </c>
      <c r="G885">
        <v>10</v>
      </c>
      <c r="H885">
        <v>10</v>
      </c>
      <c r="I885">
        <v>11</v>
      </c>
      <c r="J885">
        <v>11</v>
      </c>
      <c r="K885">
        <v>11</v>
      </c>
      <c r="L885">
        <v>11</v>
      </c>
      <c r="M885">
        <v>11</v>
      </c>
      <c r="N885">
        <v>11</v>
      </c>
      <c r="O885">
        <v>11</v>
      </c>
      <c r="P885">
        <v>12</v>
      </c>
      <c r="Q885">
        <v>10</v>
      </c>
      <c r="R885">
        <v>11</v>
      </c>
      <c r="S885">
        <v>11</v>
      </c>
      <c r="T885">
        <v>11</v>
      </c>
      <c r="U885">
        <v>11</v>
      </c>
      <c r="V885">
        <v>11</v>
      </c>
      <c r="W885">
        <v>10</v>
      </c>
      <c r="X885">
        <v>11</v>
      </c>
      <c r="Y885">
        <v>10</v>
      </c>
      <c r="Z885">
        <v>11</v>
      </c>
      <c r="AA885">
        <v>11</v>
      </c>
      <c r="AB885">
        <v>11</v>
      </c>
      <c r="AC885">
        <v>10</v>
      </c>
      <c r="AD885">
        <v>10</v>
      </c>
      <c r="AE885">
        <v>11</v>
      </c>
      <c r="AF885">
        <v>11</v>
      </c>
      <c r="AG885">
        <v>12</v>
      </c>
      <c r="AH885">
        <v>11</v>
      </c>
      <c r="AI885">
        <v>12</v>
      </c>
      <c r="AJ885">
        <v>12</v>
      </c>
      <c r="AK885">
        <v>11</v>
      </c>
      <c r="AL885">
        <v>12</v>
      </c>
      <c r="AM885">
        <v>11</v>
      </c>
      <c r="AN885">
        <v>10</v>
      </c>
      <c r="AO885">
        <v>11</v>
      </c>
      <c r="AP885">
        <v>11</v>
      </c>
      <c r="AQ885">
        <v>12</v>
      </c>
      <c r="AR885">
        <v>12</v>
      </c>
      <c r="AS885">
        <v>10</v>
      </c>
      <c r="AT885">
        <v>10</v>
      </c>
      <c r="AU885">
        <v>10</v>
      </c>
      <c r="AV885">
        <v>10</v>
      </c>
      <c r="AW885">
        <v>10</v>
      </c>
      <c r="AX885">
        <v>10</v>
      </c>
      <c r="AY885">
        <v>10</v>
      </c>
      <c r="AZ885">
        <v>10</v>
      </c>
      <c r="BA885">
        <v>10</v>
      </c>
      <c r="BB885">
        <v>10</v>
      </c>
      <c r="BC885">
        <v>10</v>
      </c>
    </row>
    <row r="886" spans="2:55" x14ac:dyDescent="0.2">
      <c r="B886" t="s">
        <v>171</v>
      </c>
      <c r="C886">
        <v>16</v>
      </c>
      <c r="D886" t="s">
        <v>76</v>
      </c>
      <c r="E886">
        <v>30</v>
      </c>
      <c r="F886">
        <v>116</v>
      </c>
      <c r="G886">
        <v>10</v>
      </c>
      <c r="H886">
        <v>10</v>
      </c>
      <c r="I886">
        <v>10</v>
      </c>
      <c r="J886">
        <v>11</v>
      </c>
      <c r="K886">
        <v>11</v>
      </c>
      <c r="L886">
        <v>11</v>
      </c>
      <c r="M886">
        <v>11</v>
      </c>
      <c r="N886">
        <v>10</v>
      </c>
      <c r="O886">
        <v>11</v>
      </c>
      <c r="P886">
        <v>12</v>
      </c>
      <c r="Q886">
        <v>10</v>
      </c>
      <c r="R886">
        <v>11</v>
      </c>
      <c r="S886">
        <v>10</v>
      </c>
      <c r="T886">
        <v>10</v>
      </c>
      <c r="U886">
        <v>11</v>
      </c>
      <c r="V886">
        <v>11</v>
      </c>
      <c r="W886">
        <v>10</v>
      </c>
      <c r="X886">
        <v>12</v>
      </c>
      <c r="Y886">
        <v>10</v>
      </c>
      <c r="Z886">
        <v>11</v>
      </c>
      <c r="AA886">
        <v>12</v>
      </c>
      <c r="AB886">
        <v>12</v>
      </c>
      <c r="AC886">
        <v>10</v>
      </c>
      <c r="AD886">
        <v>11</v>
      </c>
      <c r="AE886">
        <v>10</v>
      </c>
      <c r="AF886">
        <v>11</v>
      </c>
      <c r="AG886">
        <v>11</v>
      </c>
      <c r="AH886">
        <v>11</v>
      </c>
      <c r="AI886">
        <v>11</v>
      </c>
      <c r="AJ886">
        <v>12</v>
      </c>
      <c r="AK886">
        <v>11</v>
      </c>
      <c r="AL886">
        <v>11</v>
      </c>
      <c r="AM886">
        <v>11</v>
      </c>
      <c r="AN886">
        <v>10</v>
      </c>
      <c r="AO886">
        <v>11</v>
      </c>
      <c r="AP886">
        <v>11</v>
      </c>
      <c r="AQ886">
        <v>12</v>
      </c>
      <c r="AR886">
        <v>12</v>
      </c>
      <c r="AS886">
        <v>10</v>
      </c>
      <c r="AT886">
        <v>10</v>
      </c>
      <c r="AU886">
        <v>10</v>
      </c>
      <c r="AV886">
        <v>10</v>
      </c>
      <c r="AW886">
        <v>10</v>
      </c>
      <c r="AX886">
        <v>10</v>
      </c>
      <c r="AY886">
        <v>10</v>
      </c>
      <c r="AZ886">
        <v>10</v>
      </c>
      <c r="BA886">
        <v>10</v>
      </c>
      <c r="BB886">
        <v>10</v>
      </c>
      <c r="BC886">
        <v>10</v>
      </c>
    </row>
    <row r="887" spans="2:55" x14ac:dyDescent="0.2">
      <c r="B887" t="s">
        <v>171</v>
      </c>
      <c r="C887">
        <v>16</v>
      </c>
      <c r="D887" t="s">
        <v>76</v>
      </c>
      <c r="E887">
        <v>30</v>
      </c>
      <c r="F887">
        <v>118</v>
      </c>
      <c r="G887">
        <v>10</v>
      </c>
      <c r="H887">
        <v>10</v>
      </c>
      <c r="I887">
        <v>10</v>
      </c>
      <c r="J887">
        <v>10</v>
      </c>
      <c r="K887">
        <v>11</v>
      </c>
      <c r="L887">
        <v>11</v>
      </c>
      <c r="M887">
        <v>10</v>
      </c>
      <c r="N887">
        <v>11</v>
      </c>
      <c r="O887">
        <v>11</v>
      </c>
      <c r="P887">
        <v>11</v>
      </c>
      <c r="Q887">
        <v>10</v>
      </c>
      <c r="R887">
        <v>12</v>
      </c>
      <c r="S887">
        <v>11</v>
      </c>
      <c r="T887">
        <v>10</v>
      </c>
      <c r="U887">
        <v>11</v>
      </c>
      <c r="V887">
        <v>11</v>
      </c>
      <c r="W887">
        <v>10</v>
      </c>
      <c r="X887">
        <v>12</v>
      </c>
      <c r="Y887">
        <v>10</v>
      </c>
      <c r="Z887">
        <v>11</v>
      </c>
      <c r="AA887">
        <v>11</v>
      </c>
      <c r="AB887">
        <v>12</v>
      </c>
      <c r="AC887">
        <v>10</v>
      </c>
      <c r="AD887">
        <v>10</v>
      </c>
      <c r="AE887">
        <v>11</v>
      </c>
      <c r="AF887">
        <v>11</v>
      </c>
      <c r="AG887">
        <v>12</v>
      </c>
      <c r="AH887">
        <v>11</v>
      </c>
      <c r="AI887">
        <v>12</v>
      </c>
      <c r="AJ887">
        <v>12</v>
      </c>
      <c r="AK887">
        <v>11</v>
      </c>
      <c r="AL887">
        <v>11</v>
      </c>
      <c r="AM887">
        <v>11</v>
      </c>
      <c r="AN887">
        <v>10</v>
      </c>
      <c r="AO887">
        <v>11</v>
      </c>
      <c r="AP887">
        <v>11</v>
      </c>
      <c r="AQ887">
        <v>11</v>
      </c>
      <c r="AR887">
        <v>12</v>
      </c>
      <c r="AS887">
        <v>10</v>
      </c>
      <c r="AT887">
        <v>10</v>
      </c>
      <c r="AU887">
        <v>10</v>
      </c>
      <c r="AV887">
        <v>10</v>
      </c>
      <c r="AW887">
        <v>10</v>
      </c>
      <c r="AX887">
        <v>10</v>
      </c>
      <c r="AY887">
        <v>10</v>
      </c>
      <c r="AZ887">
        <v>10</v>
      </c>
      <c r="BA887">
        <v>10</v>
      </c>
      <c r="BB887">
        <v>10</v>
      </c>
      <c r="BC887">
        <v>10</v>
      </c>
    </row>
    <row r="888" spans="2:55" x14ac:dyDescent="0.2">
      <c r="B888" t="s">
        <v>170</v>
      </c>
      <c r="C888">
        <v>16</v>
      </c>
      <c r="D888" t="s">
        <v>132</v>
      </c>
      <c r="E888">
        <v>29</v>
      </c>
      <c r="F888">
        <v>108</v>
      </c>
      <c r="G888">
        <v>10</v>
      </c>
      <c r="H888">
        <v>10</v>
      </c>
      <c r="I888">
        <v>10</v>
      </c>
      <c r="J888">
        <v>10</v>
      </c>
      <c r="K888">
        <v>10</v>
      </c>
      <c r="L888">
        <v>10</v>
      </c>
      <c r="M888">
        <v>10</v>
      </c>
      <c r="N888">
        <v>10</v>
      </c>
      <c r="O888">
        <v>10</v>
      </c>
      <c r="P888">
        <v>11</v>
      </c>
      <c r="Q888">
        <v>11</v>
      </c>
      <c r="R888">
        <v>11</v>
      </c>
      <c r="S888">
        <v>11</v>
      </c>
      <c r="T888">
        <v>10</v>
      </c>
      <c r="U888">
        <v>11</v>
      </c>
      <c r="V888">
        <v>10</v>
      </c>
      <c r="W888">
        <v>10</v>
      </c>
      <c r="X888">
        <v>12</v>
      </c>
      <c r="Y888">
        <v>10</v>
      </c>
      <c r="Z888">
        <v>10</v>
      </c>
      <c r="AA888">
        <v>11</v>
      </c>
      <c r="AB888">
        <v>10</v>
      </c>
      <c r="AC888">
        <v>10</v>
      </c>
      <c r="AD888">
        <v>10</v>
      </c>
      <c r="AE888">
        <v>11</v>
      </c>
      <c r="AF888">
        <v>11</v>
      </c>
      <c r="AG888">
        <v>11</v>
      </c>
      <c r="AH888">
        <v>10</v>
      </c>
      <c r="AI888">
        <v>11</v>
      </c>
      <c r="AJ888">
        <v>10</v>
      </c>
      <c r="AK888">
        <v>11</v>
      </c>
      <c r="AL888">
        <v>11</v>
      </c>
      <c r="AM888">
        <v>11</v>
      </c>
      <c r="AN888">
        <v>10</v>
      </c>
      <c r="AO888">
        <v>10</v>
      </c>
      <c r="AP888">
        <v>11</v>
      </c>
      <c r="AQ888">
        <v>11</v>
      </c>
      <c r="AR888">
        <v>11</v>
      </c>
      <c r="AS888">
        <v>10</v>
      </c>
      <c r="AT888">
        <v>10</v>
      </c>
      <c r="AU888">
        <v>10</v>
      </c>
      <c r="AV888">
        <v>10</v>
      </c>
      <c r="AW888">
        <v>10</v>
      </c>
      <c r="AX888">
        <v>10</v>
      </c>
      <c r="AY888">
        <v>10</v>
      </c>
      <c r="AZ888">
        <v>10</v>
      </c>
      <c r="BA888">
        <v>10</v>
      </c>
      <c r="BB888">
        <v>10</v>
      </c>
      <c r="BC888">
        <v>10</v>
      </c>
    </row>
    <row r="889" spans="2:55" x14ac:dyDescent="0.2">
      <c r="B889" t="s">
        <v>170</v>
      </c>
      <c r="C889">
        <v>16</v>
      </c>
      <c r="D889" t="s">
        <v>132</v>
      </c>
      <c r="E889">
        <v>29</v>
      </c>
      <c r="F889">
        <v>110</v>
      </c>
      <c r="G889">
        <v>10</v>
      </c>
      <c r="H889">
        <v>10</v>
      </c>
      <c r="I889">
        <v>10</v>
      </c>
      <c r="J889">
        <v>10</v>
      </c>
      <c r="K889">
        <v>10</v>
      </c>
      <c r="L889">
        <v>10</v>
      </c>
      <c r="M889">
        <v>11</v>
      </c>
      <c r="N889">
        <v>10</v>
      </c>
      <c r="O889">
        <v>11</v>
      </c>
      <c r="P889">
        <v>11</v>
      </c>
      <c r="Q889">
        <v>12</v>
      </c>
      <c r="R889">
        <v>11</v>
      </c>
      <c r="S889">
        <v>10</v>
      </c>
      <c r="T889">
        <v>10</v>
      </c>
      <c r="U889">
        <v>10</v>
      </c>
      <c r="V889">
        <v>10</v>
      </c>
      <c r="W889">
        <v>10</v>
      </c>
      <c r="X889">
        <v>11</v>
      </c>
      <c r="Y889">
        <v>10</v>
      </c>
      <c r="Z889">
        <v>11</v>
      </c>
      <c r="AA889">
        <v>12</v>
      </c>
      <c r="AB889">
        <v>11</v>
      </c>
      <c r="AC889">
        <v>10</v>
      </c>
      <c r="AD889">
        <v>10</v>
      </c>
      <c r="AE889">
        <v>11</v>
      </c>
      <c r="AF889">
        <v>11</v>
      </c>
      <c r="AG889">
        <v>12</v>
      </c>
      <c r="AH889">
        <v>11</v>
      </c>
      <c r="AI889">
        <v>11</v>
      </c>
      <c r="AJ889">
        <v>11</v>
      </c>
      <c r="AK889">
        <v>11</v>
      </c>
      <c r="AL889">
        <v>11</v>
      </c>
      <c r="AM889">
        <v>11</v>
      </c>
      <c r="AN889">
        <v>12</v>
      </c>
      <c r="AO889">
        <v>11</v>
      </c>
      <c r="AP889">
        <v>11</v>
      </c>
      <c r="AQ889">
        <v>11</v>
      </c>
      <c r="AR889">
        <v>11</v>
      </c>
      <c r="AS889">
        <v>10</v>
      </c>
      <c r="AT889">
        <v>10</v>
      </c>
      <c r="AU889">
        <v>10</v>
      </c>
      <c r="AV889">
        <v>10</v>
      </c>
      <c r="AW889">
        <v>10</v>
      </c>
      <c r="AX889">
        <v>10</v>
      </c>
      <c r="AY889">
        <v>10</v>
      </c>
      <c r="AZ889">
        <v>10</v>
      </c>
      <c r="BA889">
        <v>10</v>
      </c>
      <c r="BB889">
        <v>10</v>
      </c>
      <c r="BC889">
        <v>10</v>
      </c>
    </row>
    <row r="890" spans="2:55" x14ac:dyDescent="0.2">
      <c r="B890" t="s">
        <v>170</v>
      </c>
      <c r="C890">
        <v>16</v>
      </c>
      <c r="D890" t="s">
        <v>132</v>
      </c>
      <c r="E890">
        <v>30</v>
      </c>
      <c r="F890">
        <v>111</v>
      </c>
      <c r="G890">
        <v>10</v>
      </c>
      <c r="H890">
        <v>10</v>
      </c>
      <c r="I890">
        <v>10</v>
      </c>
      <c r="J890">
        <v>10</v>
      </c>
      <c r="K890">
        <v>10</v>
      </c>
      <c r="L890">
        <v>10</v>
      </c>
      <c r="M890">
        <v>11</v>
      </c>
      <c r="N890">
        <v>10</v>
      </c>
      <c r="O890">
        <v>10</v>
      </c>
      <c r="P890">
        <v>11</v>
      </c>
      <c r="Q890">
        <v>11</v>
      </c>
      <c r="R890">
        <v>11</v>
      </c>
      <c r="S890">
        <v>10</v>
      </c>
      <c r="T890">
        <v>10</v>
      </c>
      <c r="U890">
        <v>11</v>
      </c>
      <c r="V890">
        <v>11</v>
      </c>
      <c r="W890">
        <v>10</v>
      </c>
      <c r="X890">
        <v>11</v>
      </c>
      <c r="Y890">
        <v>10</v>
      </c>
      <c r="Z890">
        <v>11</v>
      </c>
      <c r="AA890">
        <v>11</v>
      </c>
      <c r="AB890">
        <v>11</v>
      </c>
      <c r="AC890">
        <v>10</v>
      </c>
      <c r="AD890">
        <v>10</v>
      </c>
      <c r="AE890">
        <v>10</v>
      </c>
      <c r="AF890">
        <v>11</v>
      </c>
      <c r="AG890">
        <v>11</v>
      </c>
      <c r="AH890">
        <v>11</v>
      </c>
      <c r="AI890">
        <v>11</v>
      </c>
      <c r="AJ890">
        <v>11</v>
      </c>
      <c r="AK890">
        <v>11</v>
      </c>
      <c r="AL890">
        <v>11</v>
      </c>
      <c r="AM890">
        <v>11</v>
      </c>
      <c r="AN890">
        <v>10</v>
      </c>
      <c r="AO890">
        <v>11</v>
      </c>
      <c r="AP890">
        <v>11</v>
      </c>
      <c r="AQ890">
        <v>12</v>
      </c>
      <c r="AR890">
        <v>12</v>
      </c>
      <c r="AS890">
        <v>10</v>
      </c>
      <c r="AT890">
        <v>10</v>
      </c>
      <c r="AU890">
        <v>10</v>
      </c>
      <c r="AV890">
        <v>10</v>
      </c>
      <c r="AW890">
        <v>10</v>
      </c>
      <c r="AX890">
        <v>10</v>
      </c>
      <c r="AY890">
        <v>10</v>
      </c>
      <c r="AZ890">
        <v>10</v>
      </c>
      <c r="BA890">
        <v>10</v>
      </c>
      <c r="BB890">
        <v>10</v>
      </c>
      <c r="BC890">
        <v>10</v>
      </c>
    </row>
    <row r="891" spans="2:55" x14ac:dyDescent="0.2">
      <c r="B891" t="s">
        <v>170</v>
      </c>
      <c r="C891">
        <v>16</v>
      </c>
      <c r="D891" t="s">
        <v>132</v>
      </c>
      <c r="E891">
        <v>30</v>
      </c>
      <c r="F891">
        <v>112</v>
      </c>
      <c r="G891">
        <v>10</v>
      </c>
      <c r="H891">
        <v>10</v>
      </c>
      <c r="I891">
        <v>10</v>
      </c>
      <c r="J891">
        <v>11</v>
      </c>
      <c r="K891">
        <v>10</v>
      </c>
      <c r="L891">
        <v>10</v>
      </c>
      <c r="M891">
        <v>11</v>
      </c>
      <c r="N891">
        <v>10</v>
      </c>
      <c r="O891">
        <v>10</v>
      </c>
      <c r="P891">
        <v>11</v>
      </c>
      <c r="Q891">
        <v>12</v>
      </c>
      <c r="R891">
        <v>11</v>
      </c>
      <c r="S891">
        <v>11</v>
      </c>
      <c r="T891">
        <v>10</v>
      </c>
      <c r="U891">
        <v>11</v>
      </c>
      <c r="V891">
        <v>10</v>
      </c>
      <c r="W891">
        <v>10</v>
      </c>
      <c r="X891">
        <v>11</v>
      </c>
      <c r="Y891">
        <v>10</v>
      </c>
      <c r="Z891">
        <v>11</v>
      </c>
      <c r="AA891">
        <v>11</v>
      </c>
      <c r="AB891">
        <v>11</v>
      </c>
      <c r="AC891">
        <v>10</v>
      </c>
      <c r="AD891">
        <v>10</v>
      </c>
      <c r="AE891">
        <v>11</v>
      </c>
      <c r="AF891">
        <v>11</v>
      </c>
      <c r="AG891">
        <v>11</v>
      </c>
      <c r="AH891">
        <v>11</v>
      </c>
      <c r="AI891">
        <v>11</v>
      </c>
      <c r="AJ891">
        <v>11</v>
      </c>
      <c r="AK891">
        <v>11</v>
      </c>
      <c r="AL891">
        <v>11</v>
      </c>
      <c r="AM891">
        <v>11</v>
      </c>
      <c r="AN891">
        <v>10</v>
      </c>
      <c r="AO891">
        <v>11</v>
      </c>
      <c r="AP891">
        <v>11</v>
      </c>
      <c r="AQ891">
        <v>12</v>
      </c>
      <c r="AR891">
        <v>11</v>
      </c>
      <c r="AS891">
        <v>10</v>
      </c>
      <c r="AT891">
        <v>10</v>
      </c>
      <c r="AU891">
        <v>10</v>
      </c>
      <c r="AV891">
        <v>10</v>
      </c>
      <c r="AW891">
        <v>10</v>
      </c>
      <c r="AX891">
        <v>10</v>
      </c>
      <c r="AY891">
        <v>10</v>
      </c>
      <c r="AZ891">
        <v>10</v>
      </c>
      <c r="BA891">
        <v>10</v>
      </c>
      <c r="BB891">
        <v>10</v>
      </c>
      <c r="BC891">
        <v>10</v>
      </c>
    </row>
    <row r="892" spans="2:55" x14ac:dyDescent="0.2">
      <c r="B892" t="s">
        <v>170</v>
      </c>
      <c r="C892">
        <v>16</v>
      </c>
      <c r="D892" t="s">
        <v>132</v>
      </c>
      <c r="E892">
        <v>30</v>
      </c>
      <c r="F892">
        <v>112</v>
      </c>
      <c r="G892">
        <v>10</v>
      </c>
      <c r="H892">
        <v>10</v>
      </c>
      <c r="I892">
        <v>10</v>
      </c>
      <c r="J892">
        <v>10</v>
      </c>
      <c r="K892">
        <v>10</v>
      </c>
      <c r="L892">
        <v>10</v>
      </c>
      <c r="M892">
        <v>10</v>
      </c>
      <c r="N892">
        <v>10</v>
      </c>
      <c r="O892">
        <v>11</v>
      </c>
      <c r="P892">
        <v>11</v>
      </c>
      <c r="Q892">
        <v>11</v>
      </c>
      <c r="R892">
        <v>11</v>
      </c>
      <c r="S892">
        <v>10</v>
      </c>
      <c r="T892">
        <v>10</v>
      </c>
      <c r="U892">
        <v>10</v>
      </c>
      <c r="V892">
        <v>11</v>
      </c>
      <c r="W892">
        <v>10</v>
      </c>
      <c r="X892">
        <v>12</v>
      </c>
      <c r="Y892">
        <v>10</v>
      </c>
      <c r="Z892">
        <v>11</v>
      </c>
      <c r="AA892">
        <v>11</v>
      </c>
      <c r="AB892">
        <v>12</v>
      </c>
      <c r="AC892">
        <v>10</v>
      </c>
      <c r="AD892">
        <v>10</v>
      </c>
      <c r="AE892">
        <v>11</v>
      </c>
      <c r="AF892">
        <v>11</v>
      </c>
      <c r="AG892">
        <v>11</v>
      </c>
      <c r="AH892">
        <v>10</v>
      </c>
      <c r="AI892">
        <v>11</v>
      </c>
      <c r="AJ892">
        <v>11</v>
      </c>
      <c r="AK892">
        <v>11</v>
      </c>
      <c r="AL892">
        <v>11</v>
      </c>
      <c r="AM892">
        <v>11</v>
      </c>
      <c r="AN892">
        <v>10</v>
      </c>
      <c r="AO892">
        <v>10</v>
      </c>
      <c r="AP892">
        <v>11</v>
      </c>
      <c r="AQ892">
        <v>11</v>
      </c>
      <c r="AR892">
        <v>11</v>
      </c>
      <c r="AS892">
        <v>10</v>
      </c>
      <c r="AT892">
        <v>10</v>
      </c>
      <c r="AU892">
        <v>10</v>
      </c>
      <c r="AV892">
        <v>10</v>
      </c>
      <c r="AW892">
        <v>10</v>
      </c>
      <c r="AX892">
        <v>10</v>
      </c>
      <c r="AY892">
        <v>10</v>
      </c>
      <c r="AZ892">
        <v>10</v>
      </c>
      <c r="BA892">
        <v>10</v>
      </c>
      <c r="BB892">
        <v>10</v>
      </c>
      <c r="BC892">
        <v>10</v>
      </c>
    </row>
    <row r="893" spans="2:55" x14ac:dyDescent="0.2">
      <c r="B893" t="s">
        <v>170</v>
      </c>
      <c r="C893">
        <v>16</v>
      </c>
      <c r="D893" t="s">
        <v>132</v>
      </c>
      <c r="E893">
        <v>30</v>
      </c>
      <c r="F893">
        <v>113</v>
      </c>
      <c r="G893">
        <v>10</v>
      </c>
      <c r="H893">
        <v>10</v>
      </c>
      <c r="I893">
        <v>10</v>
      </c>
      <c r="J893">
        <v>11</v>
      </c>
      <c r="K893">
        <v>10</v>
      </c>
      <c r="L893">
        <v>10</v>
      </c>
      <c r="M893">
        <v>11</v>
      </c>
      <c r="N893">
        <v>10</v>
      </c>
      <c r="O893">
        <v>10</v>
      </c>
      <c r="P893">
        <v>11</v>
      </c>
      <c r="Q893">
        <v>11</v>
      </c>
      <c r="R893">
        <v>11</v>
      </c>
      <c r="S893">
        <v>11</v>
      </c>
      <c r="T893">
        <v>10</v>
      </c>
      <c r="U893">
        <v>11</v>
      </c>
      <c r="V893">
        <v>10</v>
      </c>
      <c r="W893">
        <v>10</v>
      </c>
      <c r="X893">
        <v>12</v>
      </c>
      <c r="Y893">
        <v>10</v>
      </c>
      <c r="Z893">
        <v>11</v>
      </c>
      <c r="AA893">
        <v>12</v>
      </c>
      <c r="AB893">
        <v>12</v>
      </c>
      <c r="AC893">
        <v>10</v>
      </c>
      <c r="AD893">
        <v>10</v>
      </c>
      <c r="AE893">
        <v>11</v>
      </c>
      <c r="AF893">
        <v>10</v>
      </c>
      <c r="AG893">
        <v>11</v>
      </c>
      <c r="AH893">
        <v>11</v>
      </c>
      <c r="AI893">
        <v>11</v>
      </c>
      <c r="AJ893">
        <v>11</v>
      </c>
      <c r="AK893">
        <v>10</v>
      </c>
      <c r="AL893">
        <v>11</v>
      </c>
      <c r="AM893">
        <v>11</v>
      </c>
      <c r="AN893">
        <v>11</v>
      </c>
      <c r="AO893">
        <v>11</v>
      </c>
      <c r="AP893">
        <v>11</v>
      </c>
      <c r="AQ893">
        <v>11</v>
      </c>
      <c r="AR893">
        <v>11</v>
      </c>
      <c r="AS893">
        <v>10</v>
      </c>
      <c r="AT893">
        <v>10</v>
      </c>
      <c r="AU893">
        <v>10</v>
      </c>
      <c r="AV893">
        <v>10</v>
      </c>
      <c r="AW893">
        <v>10</v>
      </c>
      <c r="AX893">
        <v>10</v>
      </c>
      <c r="AY893">
        <v>10</v>
      </c>
      <c r="AZ893">
        <v>10</v>
      </c>
      <c r="BA893">
        <v>10</v>
      </c>
      <c r="BB893">
        <v>10</v>
      </c>
      <c r="BC893">
        <v>10</v>
      </c>
    </row>
    <row r="894" spans="2:55" x14ac:dyDescent="0.2">
      <c r="B894" t="s">
        <v>170</v>
      </c>
      <c r="C894">
        <v>16</v>
      </c>
      <c r="D894" t="s">
        <v>132</v>
      </c>
      <c r="E894">
        <v>30</v>
      </c>
      <c r="F894">
        <v>113</v>
      </c>
      <c r="G894">
        <v>10</v>
      </c>
      <c r="H894">
        <v>10</v>
      </c>
      <c r="I894">
        <v>10</v>
      </c>
      <c r="J894">
        <v>11</v>
      </c>
      <c r="K894">
        <v>11</v>
      </c>
      <c r="L894">
        <v>10</v>
      </c>
      <c r="M894">
        <v>10</v>
      </c>
      <c r="N894">
        <v>10</v>
      </c>
      <c r="O894">
        <v>11</v>
      </c>
      <c r="P894">
        <v>11</v>
      </c>
      <c r="Q894">
        <v>11</v>
      </c>
      <c r="R894">
        <v>11</v>
      </c>
      <c r="S894">
        <v>11</v>
      </c>
      <c r="T894">
        <v>10</v>
      </c>
      <c r="U894">
        <v>10</v>
      </c>
      <c r="V894">
        <v>10</v>
      </c>
      <c r="W894">
        <v>10</v>
      </c>
      <c r="X894">
        <v>11</v>
      </c>
      <c r="Y894">
        <v>10</v>
      </c>
      <c r="Z894">
        <v>11</v>
      </c>
      <c r="AA894">
        <v>11</v>
      </c>
      <c r="AB894">
        <v>12</v>
      </c>
      <c r="AC894">
        <v>10</v>
      </c>
      <c r="AD894">
        <v>10</v>
      </c>
      <c r="AE894">
        <v>11</v>
      </c>
      <c r="AF894">
        <v>11</v>
      </c>
      <c r="AG894">
        <v>11</v>
      </c>
      <c r="AH894">
        <v>10</v>
      </c>
      <c r="AI894">
        <v>11</v>
      </c>
      <c r="AJ894">
        <v>11</v>
      </c>
      <c r="AK894">
        <v>11</v>
      </c>
      <c r="AL894">
        <v>11</v>
      </c>
      <c r="AM894">
        <v>11</v>
      </c>
      <c r="AN894">
        <v>10</v>
      </c>
      <c r="AO894">
        <v>11</v>
      </c>
      <c r="AP894">
        <v>11</v>
      </c>
      <c r="AQ894">
        <v>11</v>
      </c>
      <c r="AR894">
        <v>12</v>
      </c>
      <c r="AS894">
        <v>10</v>
      </c>
      <c r="AT894">
        <v>10</v>
      </c>
      <c r="AU894">
        <v>10</v>
      </c>
      <c r="AV894">
        <v>10</v>
      </c>
      <c r="AW894">
        <v>10</v>
      </c>
      <c r="AX894">
        <v>10</v>
      </c>
      <c r="AY894">
        <v>10</v>
      </c>
      <c r="AZ894">
        <v>10</v>
      </c>
      <c r="BA894">
        <v>10</v>
      </c>
      <c r="BB894">
        <v>10</v>
      </c>
      <c r="BC894">
        <v>10</v>
      </c>
    </row>
    <row r="895" spans="2:55" x14ac:dyDescent="0.2">
      <c r="B895" t="s">
        <v>170</v>
      </c>
      <c r="C895">
        <v>16</v>
      </c>
      <c r="D895" t="s">
        <v>132</v>
      </c>
      <c r="E895">
        <v>30</v>
      </c>
      <c r="F895">
        <v>113</v>
      </c>
      <c r="G895">
        <v>10</v>
      </c>
      <c r="H895">
        <v>10</v>
      </c>
      <c r="I895">
        <v>10</v>
      </c>
      <c r="J895">
        <v>11</v>
      </c>
      <c r="K895">
        <v>10</v>
      </c>
      <c r="L895">
        <v>10</v>
      </c>
      <c r="M895">
        <v>11</v>
      </c>
      <c r="N895">
        <v>10</v>
      </c>
      <c r="O895">
        <v>11</v>
      </c>
      <c r="P895">
        <v>11</v>
      </c>
      <c r="Q895">
        <v>11</v>
      </c>
      <c r="R895">
        <v>11</v>
      </c>
      <c r="S895">
        <v>11</v>
      </c>
      <c r="T895">
        <v>10</v>
      </c>
      <c r="U895">
        <v>10</v>
      </c>
      <c r="V895">
        <v>11</v>
      </c>
      <c r="W895">
        <v>10</v>
      </c>
      <c r="X895">
        <v>11</v>
      </c>
      <c r="Y895">
        <v>11</v>
      </c>
      <c r="Z895">
        <v>11</v>
      </c>
      <c r="AA895">
        <v>11</v>
      </c>
      <c r="AB895">
        <v>11</v>
      </c>
      <c r="AC895">
        <v>10</v>
      </c>
      <c r="AD895">
        <v>10</v>
      </c>
      <c r="AE895">
        <v>11</v>
      </c>
      <c r="AF895">
        <v>10</v>
      </c>
      <c r="AG895">
        <v>12</v>
      </c>
      <c r="AH895">
        <v>10</v>
      </c>
      <c r="AI895">
        <v>11</v>
      </c>
      <c r="AJ895">
        <v>10</v>
      </c>
      <c r="AK895">
        <v>11</v>
      </c>
      <c r="AL895">
        <v>11</v>
      </c>
      <c r="AM895">
        <v>11</v>
      </c>
      <c r="AN895">
        <v>12</v>
      </c>
      <c r="AO895">
        <v>11</v>
      </c>
      <c r="AP895">
        <v>11</v>
      </c>
      <c r="AQ895">
        <v>11</v>
      </c>
      <c r="AR895">
        <v>11</v>
      </c>
      <c r="AS895">
        <v>10</v>
      </c>
      <c r="AT895">
        <v>10</v>
      </c>
      <c r="AU895">
        <v>10</v>
      </c>
      <c r="AV895">
        <v>10</v>
      </c>
      <c r="AW895">
        <v>10</v>
      </c>
      <c r="AX895">
        <v>10</v>
      </c>
      <c r="AY895">
        <v>10</v>
      </c>
      <c r="AZ895">
        <v>10</v>
      </c>
      <c r="BA895">
        <v>10</v>
      </c>
      <c r="BB895">
        <v>10</v>
      </c>
      <c r="BC895">
        <v>10</v>
      </c>
    </row>
    <row r="896" spans="2:55" x14ac:dyDescent="0.2">
      <c r="B896" t="s">
        <v>170</v>
      </c>
      <c r="C896">
        <v>16</v>
      </c>
      <c r="D896" t="s">
        <v>132</v>
      </c>
      <c r="E896">
        <v>30</v>
      </c>
      <c r="F896">
        <v>114</v>
      </c>
      <c r="G896">
        <v>10</v>
      </c>
      <c r="H896">
        <v>10</v>
      </c>
      <c r="I896">
        <v>11</v>
      </c>
      <c r="J896">
        <v>10</v>
      </c>
      <c r="K896">
        <v>11</v>
      </c>
      <c r="L896">
        <v>11</v>
      </c>
      <c r="M896">
        <v>11</v>
      </c>
      <c r="N896">
        <v>10</v>
      </c>
      <c r="O896">
        <v>11</v>
      </c>
      <c r="P896">
        <v>11</v>
      </c>
      <c r="Q896">
        <v>11</v>
      </c>
      <c r="R896">
        <v>11</v>
      </c>
      <c r="S896">
        <v>11</v>
      </c>
      <c r="T896">
        <v>10</v>
      </c>
      <c r="U896">
        <v>10</v>
      </c>
      <c r="V896">
        <v>11</v>
      </c>
      <c r="W896">
        <v>10</v>
      </c>
      <c r="X896">
        <v>12</v>
      </c>
      <c r="Y896">
        <v>10</v>
      </c>
      <c r="Z896">
        <v>11</v>
      </c>
      <c r="AA896">
        <v>11</v>
      </c>
      <c r="AB896">
        <v>11</v>
      </c>
      <c r="AC896">
        <v>10</v>
      </c>
      <c r="AD896">
        <v>11</v>
      </c>
      <c r="AE896">
        <v>11</v>
      </c>
      <c r="AF896">
        <v>11</v>
      </c>
      <c r="AG896">
        <v>11</v>
      </c>
      <c r="AH896">
        <v>11</v>
      </c>
      <c r="AI896">
        <v>11</v>
      </c>
      <c r="AJ896">
        <v>11</v>
      </c>
      <c r="AK896">
        <v>12</v>
      </c>
      <c r="AL896">
        <v>11</v>
      </c>
      <c r="AM896">
        <v>11</v>
      </c>
      <c r="AN896">
        <v>10</v>
      </c>
      <c r="AO896">
        <v>11</v>
      </c>
      <c r="AP896">
        <v>11</v>
      </c>
      <c r="AQ896">
        <v>11</v>
      </c>
      <c r="AR896">
        <v>12</v>
      </c>
      <c r="AS896">
        <v>10</v>
      </c>
      <c r="AT896">
        <v>10</v>
      </c>
      <c r="AU896">
        <v>10</v>
      </c>
      <c r="AV896">
        <v>10</v>
      </c>
      <c r="AW896">
        <v>10</v>
      </c>
      <c r="AX896">
        <v>10</v>
      </c>
      <c r="AY896">
        <v>10</v>
      </c>
      <c r="AZ896">
        <v>10</v>
      </c>
      <c r="BA896">
        <v>10</v>
      </c>
      <c r="BB896">
        <v>10</v>
      </c>
      <c r="BC896">
        <v>10</v>
      </c>
    </row>
    <row r="897" spans="2:55" x14ac:dyDescent="0.2">
      <c r="B897" t="s">
        <v>170</v>
      </c>
      <c r="C897">
        <v>16</v>
      </c>
      <c r="D897" t="s">
        <v>132</v>
      </c>
      <c r="E897">
        <v>30</v>
      </c>
      <c r="F897">
        <v>115</v>
      </c>
      <c r="G897">
        <v>10</v>
      </c>
      <c r="H897">
        <v>10</v>
      </c>
      <c r="I897">
        <v>11</v>
      </c>
      <c r="J897">
        <v>11</v>
      </c>
      <c r="K897">
        <v>10</v>
      </c>
      <c r="L897">
        <v>10</v>
      </c>
      <c r="M897">
        <v>10</v>
      </c>
      <c r="N897">
        <v>10</v>
      </c>
      <c r="O897">
        <v>11</v>
      </c>
      <c r="P897">
        <v>11</v>
      </c>
      <c r="Q897">
        <v>12</v>
      </c>
      <c r="R897">
        <v>11</v>
      </c>
      <c r="S897">
        <v>10</v>
      </c>
      <c r="T897">
        <v>10</v>
      </c>
      <c r="U897">
        <v>11</v>
      </c>
      <c r="V897">
        <v>10</v>
      </c>
      <c r="W897">
        <v>10</v>
      </c>
      <c r="X897">
        <v>12</v>
      </c>
      <c r="Y897">
        <v>10</v>
      </c>
      <c r="Z897">
        <v>11</v>
      </c>
      <c r="AA897">
        <v>12</v>
      </c>
      <c r="AB897">
        <v>12</v>
      </c>
      <c r="AC897">
        <v>10</v>
      </c>
      <c r="AD897">
        <v>10</v>
      </c>
      <c r="AE897">
        <v>11</v>
      </c>
      <c r="AF897">
        <v>11</v>
      </c>
      <c r="AG897">
        <v>12</v>
      </c>
      <c r="AH897">
        <v>11</v>
      </c>
      <c r="AI897">
        <v>11</v>
      </c>
      <c r="AJ897">
        <v>11</v>
      </c>
      <c r="AK897">
        <v>12</v>
      </c>
      <c r="AL897">
        <v>11</v>
      </c>
      <c r="AM897">
        <v>12</v>
      </c>
      <c r="AN897">
        <v>10</v>
      </c>
      <c r="AO897">
        <v>11</v>
      </c>
      <c r="AP897">
        <v>11</v>
      </c>
      <c r="AQ897">
        <v>12</v>
      </c>
      <c r="AR897">
        <v>12</v>
      </c>
      <c r="AS897">
        <v>10</v>
      </c>
      <c r="AT897">
        <v>10</v>
      </c>
      <c r="AU897">
        <v>10</v>
      </c>
      <c r="AV897">
        <v>10</v>
      </c>
      <c r="AW897">
        <v>10</v>
      </c>
      <c r="AX897">
        <v>10</v>
      </c>
      <c r="AY897">
        <v>10</v>
      </c>
      <c r="AZ897">
        <v>10</v>
      </c>
      <c r="BA897">
        <v>10</v>
      </c>
      <c r="BB897">
        <v>10</v>
      </c>
      <c r="BC897">
        <v>10</v>
      </c>
    </row>
    <row r="898" spans="2:55" x14ac:dyDescent="0.2">
      <c r="B898" t="s">
        <v>172</v>
      </c>
      <c r="C898">
        <v>16</v>
      </c>
      <c r="D898" t="s">
        <v>139</v>
      </c>
      <c r="E898">
        <v>30</v>
      </c>
      <c r="F898">
        <v>117</v>
      </c>
      <c r="G898">
        <v>10</v>
      </c>
      <c r="H898">
        <v>10</v>
      </c>
      <c r="I898">
        <v>10</v>
      </c>
      <c r="J898">
        <v>11</v>
      </c>
      <c r="K898">
        <v>11</v>
      </c>
      <c r="L898">
        <v>10</v>
      </c>
      <c r="M898">
        <v>12</v>
      </c>
      <c r="N898">
        <v>10</v>
      </c>
      <c r="O898">
        <v>11</v>
      </c>
      <c r="P898">
        <v>11</v>
      </c>
      <c r="Q898">
        <v>10</v>
      </c>
      <c r="R898">
        <v>11</v>
      </c>
      <c r="S898">
        <v>11</v>
      </c>
      <c r="T898">
        <v>10</v>
      </c>
      <c r="U898">
        <v>10</v>
      </c>
      <c r="V898">
        <v>12</v>
      </c>
      <c r="W898">
        <v>10</v>
      </c>
      <c r="X898">
        <v>12</v>
      </c>
      <c r="Y898">
        <v>10</v>
      </c>
      <c r="Z898">
        <v>12</v>
      </c>
      <c r="AA898">
        <v>11</v>
      </c>
      <c r="AB898">
        <v>11</v>
      </c>
      <c r="AC898">
        <v>10</v>
      </c>
      <c r="AD898">
        <v>10</v>
      </c>
      <c r="AE898">
        <v>11</v>
      </c>
      <c r="AF898">
        <v>12</v>
      </c>
      <c r="AG898">
        <v>11</v>
      </c>
      <c r="AH898">
        <v>10</v>
      </c>
      <c r="AI898">
        <v>11</v>
      </c>
      <c r="AJ898">
        <v>12</v>
      </c>
      <c r="AK898">
        <v>11</v>
      </c>
      <c r="AL898">
        <v>11</v>
      </c>
      <c r="AM898">
        <v>11</v>
      </c>
      <c r="AN898">
        <v>11</v>
      </c>
      <c r="AO898">
        <v>11</v>
      </c>
      <c r="AP898">
        <v>11</v>
      </c>
      <c r="AQ898">
        <v>11</v>
      </c>
      <c r="AR898">
        <v>12</v>
      </c>
      <c r="AS898">
        <v>10</v>
      </c>
      <c r="AT898">
        <v>10</v>
      </c>
      <c r="AU898">
        <v>10</v>
      </c>
      <c r="AV898">
        <v>10</v>
      </c>
      <c r="AW898">
        <v>10</v>
      </c>
      <c r="AX898">
        <v>10</v>
      </c>
      <c r="AY898">
        <v>10</v>
      </c>
      <c r="AZ898">
        <v>10</v>
      </c>
      <c r="BA898">
        <v>10</v>
      </c>
      <c r="BB898">
        <v>10</v>
      </c>
      <c r="BC898">
        <v>10</v>
      </c>
    </row>
    <row r="899" spans="2:55" x14ac:dyDescent="0.2">
      <c r="B899" t="s">
        <v>172</v>
      </c>
      <c r="C899">
        <v>16</v>
      </c>
      <c r="D899" t="s">
        <v>139</v>
      </c>
      <c r="E899">
        <v>30</v>
      </c>
      <c r="F899">
        <v>119</v>
      </c>
      <c r="G899">
        <v>10</v>
      </c>
      <c r="H899">
        <v>10</v>
      </c>
      <c r="I899">
        <v>10</v>
      </c>
      <c r="J899">
        <v>11</v>
      </c>
      <c r="K899">
        <v>11</v>
      </c>
      <c r="L899">
        <v>10</v>
      </c>
      <c r="M899">
        <v>11</v>
      </c>
      <c r="N899">
        <v>10</v>
      </c>
      <c r="O899">
        <v>11</v>
      </c>
      <c r="P899">
        <v>12</v>
      </c>
      <c r="Q899">
        <v>10</v>
      </c>
      <c r="R899">
        <v>11</v>
      </c>
      <c r="S899">
        <v>11</v>
      </c>
      <c r="T899">
        <v>10</v>
      </c>
      <c r="U899">
        <v>11</v>
      </c>
      <c r="V899">
        <v>11</v>
      </c>
      <c r="W899">
        <v>10</v>
      </c>
      <c r="X899">
        <v>12</v>
      </c>
      <c r="Y899">
        <v>10</v>
      </c>
      <c r="Z899">
        <v>12</v>
      </c>
      <c r="AA899">
        <v>11</v>
      </c>
      <c r="AB899">
        <v>11</v>
      </c>
      <c r="AC899">
        <v>10</v>
      </c>
      <c r="AD899">
        <v>11</v>
      </c>
      <c r="AE899">
        <v>11</v>
      </c>
      <c r="AF899">
        <v>11</v>
      </c>
      <c r="AG899">
        <v>11</v>
      </c>
      <c r="AH899">
        <v>11</v>
      </c>
      <c r="AI899">
        <v>11</v>
      </c>
      <c r="AJ899">
        <v>12</v>
      </c>
      <c r="AK899">
        <v>11</v>
      </c>
      <c r="AL899">
        <v>11</v>
      </c>
      <c r="AM899">
        <v>11</v>
      </c>
      <c r="AN899">
        <v>11</v>
      </c>
      <c r="AO899">
        <v>10</v>
      </c>
      <c r="AP899">
        <v>11</v>
      </c>
      <c r="AQ899">
        <v>12</v>
      </c>
      <c r="AR899">
        <v>11</v>
      </c>
      <c r="AS899">
        <v>10</v>
      </c>
      <c r="AT899">
        <v>10</v>
      </c>
      <c r="AU899">
        <v>10</v>
      </c>
      <c r="AV899">
        <v>10</v>
      </c>
      <c r="AW899">
        <v>10</v>
      </c>
      <c r="AX899">
        <v>10</v>
      </c>
      <c r="AY899">
        <v>10</v>
      </c>
      <c r="AZ899">
        <v>10</v>
      </c>
      <c r="BA899">
        <v>10</v>
      </c>
      <c r="BB899">
        <v>10</v>
      </c>
      <c r="BC899">
        <v>10</v>
      </c>
    </row>
    <row r="900" spans="2:55" x14ac:dyDescent="0.2">
      <c r="B900" t="s">
        <v>172</v>
      </c>
      <c r="C900">
        <v>16</v>
      </c>
      <c r="D900" t="s">
        <v>139</v>
      </c>
      <c r="E900">
        <v>30</v>
      </c>
      <c r="F900">
        <v>119</v>
      </c>
      <c r="G900">
        <v>10</v>
      </c>
      <c r="H900">
        <v>10</v>
      </c>
      <c r="I900">
        <v>10</v>
      </c>
      <c r="J900">
        <v>10</v>
      </c>
      <c r="K900">
        <v>11</v>
      </c>
      <c r="L900">
        <v>11</v>
      </c>
      <c r="M900">
        <v>11</v>
      </c>
      <c r="N900">
        <v>10</v>
      </c>
      <c r="O900">
        <v>11</v>
      </c>
      <c r="P900">
        <v>12</v>
      </c>
      <c r="Q900">
        <v>10</v>
      </c>
      <c r="R900">
        <v>11</v>
      </c>
      <c r="S900">
        <v>12</v>
      </c>
      <c r="T900">
        <v>10</v>
      </c>
      <c r="U900">
        <v>11</v>
      </c>
      <c r="V900">
        <v>11</v>
      </c>
      <c r="W900">
        <v>10</v>
      </c>
      <c r="X900">
        <v>11</v>
      </c>
      <c r="Y900">
        <v>10</v>
      </c>
      <c r="Z900">
        <v>12</v>
      </c>
      <c r="AA900">
        <v>12</v>
      </c>
      <c r="AB900">
        <v>12</v>
      </c>
      <c r="AC900">
        <v>10</v>
      </c>
      <c r="AD900">
        <v>11</v>
      </c>
      <c r="AE900">
        <v>11</v>
      </c>
      <c r="AF900">
        <v>12</v>
      </c>
      <c r="AG900">
        <v>12</v>
      </c>
      <c r="AH900">
        <v>10</v>
      </c>
      <c r="AI900">
        <v>12</v>
      </c>
      <c r="AJ900">
        <v>11</v>
      </c>
      <c r="AK900">
        <v>11</v>
      </c>
      <c r="AL900">
        <v>11</v>
      </c>
      <c r="AM900">
        <v>12</v>
      </c>
      <c r="AN900">
        <v>10</v>
      </c>
      <c r="AO900">
        <v>10</v>
      </c>
      <c r="AP900">
        <v>11</v>
      </c>
      <c r="AQ900">
        <v>11</v>
      </c>
      <c r="AR900">
        <v>11</v>
      </c>
      <c r="AS900">
        <v>10</v>
      </c>
      <c r="AT900">
        <v>10</v>
      </c>
      <c r="AU900">
        <v>10</v>
      </c>
      <c r="AV900">
        <v>10</v>
      </c>
      <c r="AW900">
        <v>10</v>
      </c>
      <c r="AX900">
        <v>10</v>
      </c>
      <c r="AY900">
        <v>10</v>
      </c>
      <c r="AZ900">
        <v>10</v>
      </c>
      <c r="BA900">
        <v>10</v>
      </c>
      <c r="BB900">
        <v>10</v>
      </c>
      <c r="BC900">
        <v>10</v>
      </c>
    </row>
    <row r="901" spans="2:55" x14ac:dyDescent="0.2">
      <c r="B901" t="s">
        <v>172</v>
      </c>
      <c r="C901">
        <v>16</v>
      </c>
      <c r="D901" t="s">
        <v>139</v>
      </c>
      <c r="E901">
        <v>30</v>
      </c>
      <c r="F901">
        <v>120</v>
      </c>
      <c r="G901">
        <v>10</v>
      </c>
      <c r="H901">
        <v>10</v>
      </c>
      <c r="I901">
        <v>10</v>
      </c>
      <c r="J901">
        <v>11</v>
      </c>
      <c r="K901">
        <v>11</v>
      </c>
      <c r="L901">
        <v>11</v>
      </c>
      <c r="M901">
        <v>11</v>
      </c>
      <c r="N901">
        <v>10</v>
      </c>
      <c r="O901">
        <v>11</v>
      </c>
      <c r="P901">
        <v>12</v>
      </c>
      <c r="Q901">
        <v>11</v>
      </c>
      <c r="R901">
        <v>11</v>
      </c>
      <c r="S901">
        <v>11</v>
      </c>
      <c r="T901">
        <v>10</v>
      </c>
      <c r="U901">
        <v>11</v>
      </c>
      <c r="V901">
        <v>11</v>
      </c>
      <c r="W901">
        <v>10</v>
      </c>
      <c r="X901">
        <v>12</v>
      </c>
      <c r="Y901">
        <v>10</v>
      </c>
      <c r="Z901">
        <v>11</v>
      </c>
      <c r="AA901">
        <v>12</v>
      </c>
      <c r="AB901">
        <v>12</v>
      </c>
      <c r="AC901">
        <v>10</v>
      </c>
      <c r="AD901">
        <v>11</v>
      </c>
      <c r="AE901">
        <v>11</v>
      </c>
      <c r="AF901">
        <v>12</v>
      </c>
      <c r="AG901">
        <v>12</v>
      </c>
      <c r="AH901">
        <v>11</v>
      </c>
      <c r="AI901">
        <v>11</v>
      </c>
      <c r="AJ901">
        <v>11</v>
      </c>
      <c r="AK901">
        <v>11</v>
      </c>
      <c r="AL901">
        <v>11</v>
      </c>
      <c r="AM901">
        <v>11</v>
      </c>
      <c r="AN901">
        <v>11</v>
      </c>
      <c r="AO901">
        <v>12</v>
      </c>
      <c r="AP901">
        <v>11</v>
      </c>
      <c r="AQ901">
        <v>12</v>
      </c>
      <c r="AR901">
        <v>11</v>
      </c>
      <c r="AS901">
        <v>10</v>
      </c>
      <c r="AT901">
        <v>10</v>
      </c>
      <c r="AU901">
        <v>10</v>
      </c>
      <c r="AV901">
        <v>10</v>
      </c>
      <c r="AW901">
        <v>10</v>
      </c>
      <c r="AX901">
        <v>10</v>
      </c>
      <c r="AY901">
        <v>10</v>
      </c>
      <c r="AZ901">
        <v>10</v>
      </c>
      <c r="BA901">
        <v>10</v>
      </c>
      <c r="BB901">
        <v>10</v>
      </c>
      <c r="BC901">
        <v>10</v>
      </c>
    </row>
    <row r="902" spans="2:55" x14ac:dyDescent="0.2">
      <c r="B902" t="s">
        <v>172</v>
      </c>
      <c r="C902">
        <v>16</v>
      </c>
      <c r="D902" t="s">
        <v>139</v>
      </c>
      <c r="E902">
        <v>29</v>
      </c>
      <c r="F902">
        <v>120</v>
      </c>
      <c r="G902">
        <v>10</v>
      </c>
      <c r="H902">
        <v>10</v>
      </c>
      <c r="I902">
        <v>10</v>
      </c>
      <c r="J902">
        <v>11</v>
      </c>
      <c r="K902">
        <v>11</v>
      </c>
      <c r="L902">
        <v>10</v>
      </c>
      <c r="M902">
        <v>11</v>
      </c>
      <c r="N902">
        <v>10</v>
      </c>
      <c r="O902">
        <v>10</v>
      </c>
      <c r="P902">
        <v>12</v>
      </c>
      <c r="Q902">
        <v>10</v>
      </c>
      <c r="R902">
        <v>11</v>
      </c>
      <c r="S902">
        <v>11</v>
      </c>
      <c r="T902">
        <v>10</v>
      </c>
      <c r="U902">
        <v>11</v>
      </c>
      <c r="V902">
        <v>11</v>
      </c>
      <c r="W902">
        <v>10</v>
      </c>
      <c r="X902">
        <v>11</v>
      </c>
      <c r="Y902">
        <v>10</v>
      </c>
      <c r="Z902">
        <v>11</v>
      </c>
      <c r="AA902">
        <v>11</v>
      </c>
      <c r="AB902">
        <v>12</v>
      </c>
      <c r="AC902">
        <v>10</v>
      </c>
      <c r="AD902">
        <v>11</v>
      </c>
      <c r="AE902">
        <v>11</v>
      </c>
      <c r="AF902">
        <v>12</v>
      </c>
      <c r="AG902">
        <v>12</v>
      </c>
      <c r="AH902">
        <v>11</v>
      </c>
      <c r="AI902">
        <v>12</v>
      </c>
      <c r="AJ902">
        <v>11</v>
      </c>
      <c r="AK902">
        <v>11</v>
      </c>
      <c r="AL902">
        <v>11</v>
      </c>
      <c r="AM902">
        <v>11</v>
      </c>
      <c r="AN902">
        <v>10</v>
      </c>
      <c r="AO902">
        <v>11</v>
      </c>
      <c r="AP902">
        <v>11</v>
      </c>
      <c r="AQ902">
        <v>12</v>
      </c>
      <c r="AR902">
        <v>11</v>
      </c>
      <c r="AS902">
        <v>10</v>
      </c>
      <c r="AT902">
        <v>10</v>
      </c>
      <c r="AU902">
        <v>10</v>
      </c>
      <c r="AV902">
        <v>10</v>
      </c>
      <c r="AW902">
        <v>10</v>
      </c>
      <c r="AX902">
        <v>10</v>
      </c>
      <c r="AY902">
        <v>10</v>
      </c>
      <c r="AZ902">
        <v>10</v>
      </c>
      <c r="BA902">
        <v>10</v>
      </c>
      <c r="BB902">
        <v>10</v>
      </c>
      <c r="BC902">
        <v>10</v>
      </c>
    </row>
    <row r="903" spans="2:55" x14ac:dyDescent="0.2">
      <c r="B903" t="s">
        <v>172</v>
      </c>
      <c r="C903">
        <v>16</v>
      </c>
      <c r="D903" t="s">
        <v>139</v>
      </c>
      <c r="E903">
        <v>30</v>
      </c>
      <c r="F903">
        <v>120</v>
      </c>
      <c r="G903">
        <v>10</v>
      </c>
      <c r="H903">
        <v>10</v>
      </c>
      <c r="I903">
        <v>10</v>
      </c>
      <c r="J903">
        <v>11</v>
      </c>
      <c r="K903">
        <v>11</v>
      </c>
      <c r="L903">
        <v>11</v>
      </c>
      <c r="M903">
        <v>12</v>
      </c>
      <c r="N903">
        <v>10</v>
      </c>
      <c r="O903">
        <v>11</v>
      </c>
      <c r="P903">
        <v>12</v>
      </c>
      <c r="Q903">
        <v>10</v>
      </c>
      <c r="R903">
        <v>11</v>
      </c>
      <c r="S903">
        <v>11</v>
      </c>
      <c r="T903">
        <v>11</v>
      </c>
      <c r="U903">
        <v>11</v>
      </c>
      <c r="V903">
        <v>11</v>
      </c>
      <c r="W903">
        <v>10</v>
      </c>
      <c r="X903">
        <v>11</v>
      </c>
      <c r="Y903">
        <v>10</v>
      </c>
      <c r="Z903">
        <v>12</v>
      </c>
      <c r="AA903">
        <v>11</v>
      </c>
      <c r="AB903">
        <v>12</v>
      </c>
      <c r="AC903">
        <v>10</v>
      </c>
      <c r="AD903">
        <v>11</v>
      </c>
      <c r="AE903">
        <v>10</v>
      </c>
      <c r="AF903">
        <v>13</v>
      </c>
      <c r="AG903">
        <v>12</v>
      </c>
      <c r="AH903">
        <v>11</v>
      </c>
      <c r="AI903">
        <v>11</v>
      </c>
      <c r="AJ903">
        <v>12</v>
      </c>
      <c r="AK903">
        <v>11</v>
      </c>
      <c r="AL903">
        <v>11</v>
      </c>
      <c r="AM903">
        <v>11</v>
      </c>
      <c r="AN903">
        <v>10</v>
      </c>
      <c r="AO903">
        <v>11</v>
      </c>
      <c r="AP903">
        <v>11</v>
      </c>
      <c r="AQ903">
        <v>12</v>
      </c>
      <c r="AR903">
        <v>11</v>
      </c>
      <c r="AS903">
        <v>10</v>
      </c>
      <c r="AT903">
        <v>10</v>
      </c>
      <c r="AU903">
        <v>10</v>
      </c>
      <c r="AV903">
        <v>10</v>
      </c>
      <c r="AW903">
        <v>10</v>
      </c>
      <c r="AX903">
        <v>10</v>
      </c>
      <c r="AY903">
        <v>10</v>
      </c>
      <c r="AZ903">
        <v>10</v>
      </c>
      <c r="BA903">
        <v>10</v>
      </c>
      <c r="BB903">
        <v>10</v>
      </c>
      <c r="BC903">
        <v>10</v>
      </c>
    </row>
    <row r="904" spans="2:55" x14ac:dyDescent="0.2">
      <c r="B904" t="s">
        <v>172</v>
      </c>
      <c r="C904">
        <v>16</v>
      </c>
      <c r="D904" t="s">
        <v>139</v>
      </c>
      <c r="E904">
        <v>28</v>
      </c>
      <c r="F904">
        <v>121</v>
      </c>
      <c r="G904">
        <v>10</v>
      </c>
      <c r="H904">
        <v>10</v>
      </c>
      <c r="I904">
        <v>11</v>
      </c>
      <c r="J904">
        <v>11</v>
      </c>
      <c r="K904">
        <v>11</v>
      </c>
      <c r="L904">
        <v>11</v>
      </c>
      <c r="M904">
        <v>11</v>
      </c>
      <c r="N904">
        <v>11</v>
      </c>
      <c r="O904">
        <v>11</v>
      </c>
      <c r="P904">
        <v>11</v>
      </c>
      <c r="Q904">
        <v>10</v>
      </c>
      <c r="R904">
        <v>11</v>
      </c>
      <c r="S904">
        <v>11</v>
      </c>
      <c r="T904">
        <v>10</v>
      </c>
      <c r="U904">
        <v>11</v>
      </c>
      <c r="V904">
        <v>11</v>
      </c>
      <c r="W904">
        <v>10</v>
      </c>
      <c r="X904">
        <v>11</v>
      </c>
      <c r="Y904">
        <v>10</v>
      </c>
      <c r="Z904">
        <v>12</v>
      </c>
      <c r="AA904">
        <v>12</v>
      </c>
      <c r="AB904">
        <v>12</v>
      </c>
      <c r="AC904">
        <v>10</v>
      </c>
      <c r="AD904">
        <v>10</v>
      </c>
      <c r="AE904">
        <v>11</v>
      </c>
      <c r="AF904">
        <v>12</v>
      </c>
      <c r="AG904">
        <v>11</v>
      </c>
      <c r="AH904">
        <v>11</v>
      </c>
      <c r="AI904">
        <v>12</v>
      </c>
      <c r="AJ904">
        <v>12</v>
      </c>
      <c r="AK904">
        <v>11</v>
      </c>
      <c r="AL904">
        <v>11</v>
      </c>
      <c r="AM904">
        <v>11</v>
      </c>
      <c r="AN904">
        <v>11</v>
      </c>
      <c r="AO904">
        <v>11</v>
      </c>
      <c r="AP904">
        <v>11</v>
      </c>
      <c r="AQ904">
        <v>11</v>
      </c>
      <c r="AR904">
        <v>12</v>
      </c>
      <c r="AS904">
        <v>10</v>
      </c>
      <c r="AT904">
        <v>10</v>
      </c>
      <c r="AU904">
        <v>10</v>
      </c>
      <c r="AV904">
        <v>10</v>
      </c>
      <c r="AW904">
        <v>10</v>
      </c>
      <c r="AX904">
        <v>10</v>
      </c>
      <c r="AY904">
        <v>10</v>
      </c>
      <c r="AZ904">
        <v>10</v>
      </c>
      <c r="BA904">
        <v>10</v>
      </c>
      <c r="BB904">
        <v>10</v>
      </c>
      <c r="BC904">
        <v>10</v>
      </c>
    </row>
    <row r="905" spans="2:55" x14ac:dyDescent="0.2">
      <c r="B905" t="s">
        <v>172</v>
      </c>
      <c r="C905">
        <v>16</v>
      </c>
      <c r="D905" t="s">
        <v>139</v>
      </c>
      <c r="E905">
        <v>30</v>
      </c>
      <c r="F905">
        <v>121</v>
      </c>
      <c r="G905">
        <v>10</v>
      </c>
      <c r="H905">
        <v>10</v>
      </c>
      <c r="I905">
        <v>10</v>
      </c>
      <c r="J905">
        <v>11</v>
      </c>
      <c r="K905">
        <v>11</v>
      </c>
      <c r="L905">
        <v>10</v>
      </c>
      <c r="M905">
        <v>11</v>
      </c>
      <c r="N905">
        <v>11</v>
      </c>
      <c r="O905">
        <v>11</v>
      </c>
      <c r="P905">
        <v>12</v>
      </c>
      <c r="Q905">
        <v>10</v>
      </c>
      <c r="R905">
        <v>12</v>
      </c>
      <c r="S905">
        <v>11</v>
      </c>
      <c r="T905">
        <v>10</v>
      </c>
      <c r="U905">
        <v>11</v>
      </c>
      <c r="V905">
        <v>11</v>
      </c>
      <c r="W905">
        <v>10</v>
      </c>
      <c r="X905">
        <v>12</v>
      </c>
      <c r="Y905">
        <v>10</v>
      </c>
      <c r="Z905">
        <v>12</v>
      </c>
      <c r="AA905">
        <v>11</v>
      </c>
      <c r="AB905">
        <v>12</v>
      </c>
      <c r="AC905">
        <v>10</v>
      </c>
      <c r="AD905">
        <v>11</v>
      </c>
      <c r="AE905">
        <v>11</v>
      </c>
      <c r="AF905">
        <v>12</v>
      </c>
      <c r="AG905">
        <v>12</v>
      </c>
      <c r="AH905">
        <v>11</v>
      </c>
      <c r="AI905">
        <v>12</v>
      </c>
      <c r="AJ905">
        <v>12</v>
      </c>
      <c r="AK905">
        <v>11</v>
      </c>
      <c r="AL905">
        <v>12</v>
      </c>
      <c r="AM905">
        <v>11</v>
      </c>
      <c r="AN905">
        <v>11</v>
      </c>
      <c r="AO905">
        <v>11</v>
      </c>
      <c r="AP905">
        <v>11</v>
      </c>
      <c r="AQ905">
        <v>12</v>
      </c>
      <c r="AR905">
        <v>12</v>
      </c>
      <c r="AS905">
        <v>10</v>
      </c>
      <c r="AT905">
        <v>10</v>
      </c>
      <c r="AU905">
        <v>10</v>
      </c>
      <c r="AV905">
        <v>10</v>
      </c>
      <c r="AW905">
        <v>10</v>
      </c>
      <c r="AX905">
        <v>10</v>
      </c>
      <c r="AY905">
        <v>10</v>
      </c>
      <c r="AZ905">
        <v>10</v>
      </c>
      <c r="BA905">
        <v>10</v>
      </c>
      <c r="BB905">
        <v>10</v>
      </c>
      <c r="BC905">
        <v>10</v>
      </c>
    </row>
    <row r="906" spans="2:55" x14ac:dyDescent="0.2">
      <c r="B906" t="s">
        <v>172</v>
      </c>
      <c r="C906">
        <v>16</v>
      </c>
      <c r="D906" t="s">
        <v>139</v>
      </c>
      <c r="E906">
        <v>30</v>
      </c>
      <c r="F906">
        <v>122</v>
      </c>
      <c r="G906">
        <v>10</v>
      </c>
      <c r="H906">
        <v>10</v>
      </c>
      <c r="I906">
        <v>11</v>
      </c>
      <c r="J906">
        <v>10</v>
      </c>
      <c r="K906">
        <v>11</v>
      </c>
      <c r="L906">
        <v>11</v>
      </c>
      <c r="M906">
        <v>11</v>
      </c>
      <c r="N906">
        <v>10</v>
      </c>
      <c r="O906">
        <v>11</v>
      </c>
      <c r="P906">
        <v>12</v>
      </c>
      <c r="Q906">
        <v>11</v>
      </c>
      <c r="R906">
        <v>11</v>
      </c>
      <c r="S906">
        <v>12</v>
      </c>
      <c r="T906">
        <v>11</v>
      </c>
      <c r="U906">
        <v>10</v>
      </c>
      <c r="V906">
        <v>11</v>
      </c>
      <c r="W906">
        <v>10</v>
      </c>
      <c r="X906">
        <v>11</v>
      </c>
      <c r="Y906">
        <v>10</v>
      </c>
      <c r="Z906">
        <v>11</v>
      </c>
      <c r="AA906">
        <v>12</v>
      </c>
      <c r="AB906">
        <v>12</v>
      </c>
      <c r="AC906">
        <v>10</v>
      </c>
      <c r="AD906">
        <v>11</v>
      </c>
      <c r="AE906">
        <v>11</v>
      </c>
      <c r="AF906">
        <v>12</v>
      </c>
      <c r="AG906">
        <v>11</v>
      </c>
      <c r="AH906">
        <v>11</v>
      </c>
      <c r="AI906">
        <v>12</v>
      </c>
      <c r="AJ906">
        <v>11</v>
      </c>
      <c r="AK906">
        <v>11</v>
      </c>
      <c r="AL906">
        <v>11</v>
      </c>
      <c r="AM906">
        <v>12</v>
      </c>
      <c r="AN906">
        <v>10</v>
      </c>
      <c r="AO906">
        <v>11</v>
      </c>
      <c r="AP906">
        <v>11</v>
      </c>
      <c r="AQ906">
        <v>12</v>
      </c>
      <c r="AR906">
        <v>12</v>
      </c>
      <c r="AS906">
        <v>10</v>
      </c>
      <c r="AT906">
        <v>10</v>
      </c>
      <c r="AU906">
        <v>10</v>
      </c>
      <c r="AV906">
        <v>10</v>
      </c>
      <c r="AW906">
        <v>10</v>
      </c>
      <c r="AX906">
        <v>10</v>
      </c>
      <c r="AY906">
        <v>10</v>
      </c>
      <c r="AZ906">
        <v>10</v>
      </c>
      <c r="BA906">
        <v>10</v>
      </c>
      <c r="BB906">
        <v>10</v>
      </c>
      <c r="BC906">
        <v>10</v>
      </c>
    </row>
    <row r="907" spans="2:55" x14ac:dyDescent="0.2">
      <c r="B907" t="s">
        <v>172</v>
      </c>
      <c r="C907">
        <v>16</v>
      </c>
      <c r="D907" t="s">
        <v>139</v>
      </c>
      <c r="E907">
        <v>30</v>
      </c>
      <c r="F907">
        <v>123</v>
      </c>
      <c r="G907">
        <v>10</v>
      </c>
      <c r="H907">
        <v>10</v>
      </c>
      <c r="I907">
        <v>11</v>
      </c>
      <c r="J907">
        <v>10</v>
      </c>
      <c r="K907">
        <v>11</v>
      </c>
      <c r="L907">
        <v>11</v>
      </c>
      <c r="M907">
        <v>11</v>
      </c>
      <c r="N907">
        <v>10</v>
      </c>
      <c r="O907">
        <v>11</v>
      </c>
      <c r="P907">
        <v>12</v>
      </c>
      <c r="Q907">
        <v>11</v>
      </c>
      <c r="R907">
        <v>11</v>
      </c>
      <c r="S907">
        <v>12</v>
      </c>
      <c r="T907">
        <v>11</v>
      </c>
      <c r="U907">
        <v>11</v>
      </c>
      <c r="V907">
        <v>11</v>
      </c>
      <c r="W907">
        <v>10</v>
      </c>
      <c r="X907">
        <v>12</v>
      </c>
      <c r="Y907">
        <v>10</v>
      </c>
      <c r="Z907">
        <v>12</v>
      </c>
      <c r="AA907">
        <v>11</v>
      </c>
      <c r="AB907">
        <v>11</v>
      </c>
      <c r="AC907">
        <v>10</v>
      </c>
      <c r="AD907">
        <v>11</v>
      </c>
      <c r="AE907">
        <v>11</v>
      </c>
      <c r="AF907">
        <v>12</v>
      </c>
      <c r="AG907">
        <v>12</v>
      </c>
      <c r="AH907">
        <v>11</v>
      </c>
      <c r="AI907">
        <v>12</v>
      </c>
      <c r="AJ907">
        <v>12</v>
      </c>
      <c r="AK907">
        <v>11</v>
      </c>
      <c r="AL907">
        <v>11</v>
      </c>
      <c r="AM907">
        <v>11</v>
      </c>
      <c r="AN907">
        <v>10</v>
      </c>
      <c r="AO907">
        <v>11</v>
      </c>
      <c r="AP907">
        <v>11</v>
      </c>
      <c r="AQ907">
        <v>12</v>
      </c>
      <c r="AR907">
        <v>12</v>
      </c>
      <c r="AS907">
        <v>10</v>
      </c>
      <c r="AT907">
        <v>10</v>
      </c>
      <c r="AU907">
        <v>10</v>
      </c>
      <c r="AV907">
        <v>10</v>
      </c>
      <c r="AW907">
        <v>10</v>
      </c>
      <c r="AX907">
        <v>10</v>
      </c>
      <c r="AY907">
        <v>10</v>
      </c>
      <c r="AZ907">
        <v>10</v>
      </c>
      <c r="BA907">
        <v>10</v>
      </c>
      <c r="BB907">
        <v>10</v>
      </c>
      <c r="BC907">
        <v>10</v>
      </c>
    </row>
    <row r="908" spans="2:55" x14ac:dyDescent="0.2">
      <c r="B908" t="s">
        <v>173</v>
      </c>
      <c r="C908">
        <v>16</v>
      </c>
      <c r="D908" t="s">
        <v>142</v>
      </c>
      <c r="E908">
        <v>30</v>
      </c>
      <c r="F908">
        <v>117</v>
      </c>
      <c r="G908">
        <v>10</v>
      </c>
      <c r="H908">
        <v>10</v>
      </c>
      <c r="I908">
        <v>10</v>
      </c>
      <c r="J908">
        <v>10</v>
      </c>
      <c r="K908">
        <v>11</v>
      </c>
      <c r="L908">
        <v>10</v>
      </c>
      <c r="M908">
        <v>11</v>
      </c>
      <c r="N908">
        <v>10</v>
      </c>
      <c r="O908">
        <v>11</v>
      </c>
      <c r="P908">
        <v>11</v>
      </c>
      <c r="Q908">
        <v>10</v>
      </c>
      <c r="R908">
        <v>11</v>
      </c>
      <c r="S908">
        <v>11</v>
      </c>
      <c r="T908">
        <v>10</v>
      </c>
      <c r="U908">
        <v>10</v>
      </c>
      <c r="V908">
        <v>11</v>
      </c>
      <c r="W908">
        <v>10</v>
      </c>
      <c r="X908">
        <v>11</v>
      </c>
      <c r="Y908">
        <v>10</v>
      </c>
      <c r="Z908">
        <v>12</v>
      </c>
      <c r="AA908">
        <v>11</v>
      </c>
      <c r="AB908">
        <v>11</v>
      </c>
      <c r="AC908">
        <v>10</v>
      </c>
      <c r="AD908">
        <v>11</v>
      </c>
      <c r="AE908">
        <v>11</v>
      </c>
      <c r="AF908">
        <v>12</v>
      </c>
      <c r="AG908">
        <v>11</v>
      </c>
      <c r="AH908">
        <v>10</v>
      </c>
      <c r="AI908">
        <v>11</v>
      </c>
      <c r="AJ908">
        <v>11</v>
      </c>
      <c r="AK908">
        <v>11</v>
      </c>
      <c r="AL908">
        <v>12</v>
      </c>
      <c r="AM908">
        <v>11</v>
      </c>
      <c r="AN908">
        <v>10</v>
      </c>
      <c r="AO908">
        <v>11</v>
      </c>
      <c r="AP908">
        <v>11</v>
      </c>
      <c r="AQ908">
        <v>12</v>
      </c>
      <c r="AR908">
        <v>11</v>
      </c>
      <c r="AS908">
        <v>10</v>
      </c>
      <c r="AT908">
        <v>10</v>
      </c>
      <c r="AU908">
        <v>10</v>
      </c>
      <c r="AV908">
        <v>10</v>
      </c>
      <c r="AW908">
        <v>10</v>
      </c>
      <c r="AX908">
        <v>10</v>
      </c>
      <c r="AY908">
        <v>10</v>
      </c>
      <c r="AZ908">
        <v>10</v>
      </c>
      <c r="BA908">
        <v>10</v>
      </c>
      <c r="BB908">
        <v>10</v>
      </c>
      <c r="BC908">
        <v>10</v>
      </c>
    </row>
    <row r="909" spans="2:55" x14ac:dyDescent="0.2">
      <c r="B909" t="s">
        <v>173</v>
      </c>
      <c r="C909">
        <v>16</v>
      </c>
      <c r="D909" t="s">
        <v>142</v>
      </c>
      <c r="E909">
        <v>30</v>
      </c>
      <c r="F909">
        <v>117</v>
      </c>
      <c r="G909">
        <v>10</v>
      </c>
      <c r="H909">
        <v>10</v>
      </c>
      <c r="I909">
        <v>11</v>
      </c>
      <c r="J909">
        <v>10</v>
      </c>
      <c r="K909">
        <v>11</v>
      </c>
      <c r="L909">
        <v>11</v>
      </c>
      <c r="M909">
        <v>11</v>
      </c>
      <c r="N909">
        <v>10</v>
      </c>
      <c r="O909">
        <v>11</v>
      </c>
      <c r="P909">
        <v>12</v>
      </c>
      <c r="Q909">
        <v>10</v>
      </c>
      <c r="R909">
        <v>10</v>
      </c>
      <c r="S909">
        <v>11</v>
      </c>
      <c r="T909">
        <v>10</v>
      </c>
      <c r="U909">
        <v>10</v>
      </c>
      <c r="V909">
        <v>11</v>
      </c>
      <c r="W909">
        <v>10</v>
      </c>
      <c r="X909">
        <v>11</v>
      </c>
      <c r="Y909">
        <v>10</v>
      </c>
      <c r="Z909">
        <v>11</v>
      </c>
      <c r="AA909">
        <v>11</v>
      </c>
      <c r="AB909">
        <v>12</v>
      </c>
      <c r="AC909">
        <v>10</v>
      </c>
      <c r="AD909">
        <v>11</v>
      </c>
      <c r="AE909">
        <v>10</v>
      </c>
      <c r="AF909">
        <v>11</v>
      </c>
      <c r="AG909">
        <v>10</v>
      </c>
      <c r="AH909">
        <v>10</v>
      </c>
      <c r="AI909">
        <v>11</v>
      </c>
      <c r="AJ909">
        <v>11</v>
      </c>
      <c r="AK909">
        <v>11</v>
      </c>
      <c r="AL909">
        <v>11</v>
      </c>
      <c r="AM909">
        <v>11</v>
      </c>
      <c r="AN909">
        <v>11</v>
      </c>
      <c r="AO909">
        <v>11</v>
      </c>
      <c r="AP909">
        <v>12</v>
      </c>
      <c r="AQ909">
        <v>11</v>
      </c>
      <c r="AR909">
        <v>11</v>
      </c>
      <c r="AS909">
        <v>10</v>
      </c>
      <c r="AT909">
        <v>10</v>
      </c>
      <c r="AU909">
        <v>10</v>
      </c>
      <c r="AV909">
        <v>10</v>
      </c>
      <c r="AW909">
        <v>10</v>
      </c>
      <c r="AX909">
        <v>10</v>
      </c>
      <c r="AY909">
        <v>10</v>
      </c>
      <c r="AZ909">
        <v>10</v>
      </c>
      <c r="BA909">
        <v>10</v>
      </c>
      <c r="BB909">
        <v>10</v>
      </c>
      <c r="BC909">
        <v>10</v>
      </c>
    </row>
    <row r="910" spans="2:55" x14ac:dyDescent="0.2">
      <c r="B910" t="s">
        <v>173</v>
      </c>
      <c r="C910">
        <v>16</v>
      </c>
      <c r="D910" t="s">
        <v>142</v>
      </c>
      <c r="E910">
        <v>30</v>
      </c>
      <c r="F910">
        <v>117</v>
      </c>
      <c r="G910">
        <v>10</v>
      </c>
      <c r="H910">
        <v>10</v>
      </c>
      <c r="I910">
        <v>10</v>
      </c>
      <c r="J910">
        <v>11</v>
      </c>
      <c r="K910">
        <v>11</v>
      </c>
      <c r="L910">
        <v>11</v>
      </c>
      <c r="M910">
        <v>11</v>
      </c>
      <c r="N910">
        <v>10</v>
      </c>
      <c r="O910">
        <v>11</v>
      </c>
      <c r="P910">
        <v>11</v>
      </c>
      <c r="Q910">
        <v>10</v>
      </c>
      <c r="R910">
        <v>11</v>
      </c>
      <c r="S910">
        <v>11</v>
      </c>
      <c r="T910">
        <v>10</v>
      </c>
      <c r="U910">
        <v>10</v>
      </c>
      <c r="V910">
        <v>11</v>
      </c>
      <c r="W910">
        <v>10</v>
      </c>
      <c r="X910">
        <v>11</v>
      </c>
      <c r="Y910">
        <v>10</v>
      </c>
      <c r="Z910">
        <v>11</v>
      </c>
      <c r="AA910">
        <v>11</v>
      </c>
      <c r="AB910">
        <v>11</v>
      </c>
      <c r="AC910">
        <v>10</v>
      </c>
      <c r="AD910">
        <v>11</v>
      </c>
      <c r="AE910">
        <v>11</v>
      </c>
      <c r="AF910">
        <v>12</v>
      </c>
      <c r="AG910">
        <v>11</v>
      </c>
      <c r="AH910">
        <v>11</v>
      </c>
      <c r="AI910">
        <v>12</v>
      </c>
      <c r="AJ910">
        <v>11</v>
      </c>
      <c r="AK910">
        <v>12</v>
      </c>
      <c r="AL910">
        <v>11</v>
      </c>
      <c r="AM910">
        <v>12</v>
      </c>
      <c r="AN910">
        <v>10</v>
      </c>
      <c r="AO910">
        <v>11</v>
      </c>
      <c r="AP910">
        <v>11</v>
      </c>
      <c r="AQ910">
        <v>12</v>
      </c>
      <c r="AR910">
        <v>11</v>
      </c>
      <c r="AS910">
        <v>10</v>
      </c>
      <c r="AT910">
        <v>10</v>
      </c>
      <c r="AU910">
        <v>10</v>
      </c>
      <c r="AV910">
        <v>10</v>
      </c>
      <c r="AW910">
        <v>10</v>
      </c>
      <c r="AX910">
        <v>10</v>
      </c>
      <c r="AY910">
        <v>10</v>
      </c>
      <c r="AZ910">
        <v>10</v>
      </c>
      <c r="BA910">
        <v>10</v>
      </c>
      <c r="BB910">
        <v>10</v>
      </c>
      <c r="BC910">
        <v>10</v>
      </c>
    </row>
    <row r="911" spans="2:55" x14ac:dyDescent="0.2">
      <c r="B911" t="s">
        <v>173</v>
      </c>
      <c r="C911">
        <v>16</v>
      </c>
      <c r="D911" t="s">
        <v>142</v>
      </c>
      <c r="E911">
        <v>30</v>
      </c>
      <c r="F911">
        <v>118</v>
      </c>
      <c r="G911">
        <v>10</v>
      </c>
      <c r="H911">
        <v>10</v>
      </c>
      <c r="I911">
        <v>10</v>
      </c>
      <c r="J911">
        <v>10</v>
      </c>
      <c r="K911">
        <v>11</v>
      </c>
      <c r="L911">
        <v>10</v>
      </c>
      <c r="M911">
        <v>11</v>
      </c>
      <c r="N911">
        <v>10</v>
      </c>
      <c r="O911">
        <v>11</v>
      </c>
      <c r="P911">
        <v>11</v>
      </c>
      <c r="Q911">
        <v>10</v>
      </c>
      <c r="R911">
        <v>11</v>
      </c>
      <c r="S911">
        <v>11</v>
      </c>
      <c r="T911">
        <v>10</v>
      </c>
      <c r="U911">
        <v>11</v>
      </c>
      <c r="V911">
        <v>11</v>
      </c>
      <c r="W911">
        <v>10</v>
      </c>
      <c r="X911">
        <v>12</v>
      </c>
      <c r="Y911">
        <v>10</v>
      </c>
      <c r="Z911">
        <v>12</v>
      </c>
      <c r="AA911">
        <v>11</v>
      </c>
      <c r="AB911">
        <v>12</v>
      </c>
      <c r="AC911">
        <v>10</v>
      </c>
      <c r="AD911">
        <v>11</v>
      </c>
      <c r="AE911">
        <v>11</v>
      </c>
      <c r="AF911">
        <v>12</v>
      </c>
      <c r="AG911">
        <v>10</v>
      </c>
      <c r="AH911">
        <v>11</v>
      </c>
      <c r="AI911">
        <v>11</v>
      </c>
      <c r="AJ911">
        <v>11</v>
      </c>
      <c r="AK911">
        <v>11</v>
      </c>
      <c r="AL911">
        <v>11</v>
      </c>
      <c r="AM911">
        <v>11</v>
      </c>
      <c r="AN911">
        <v>10</v>
      </c>
      <c r="AO911">
        <v>10</v>
      </c>
      <c r="AP911">
        <v>11</v>
      </c>
      <c r="AQ911">
        <v>12</v>
      </c>
      <c r="AR911">
        <v>12</v>
      </c>
      <c r="AS911">
        <v>10</v>
      </c>
      <c r="AT911">
        <v>10</v>
      </c>
      <c r="AU911">
        <v>10</v>
      </c>
      <c r="AV911">
        <v>10</v>
      </c>
      <c r="AW911">
        <v>10</v>
      </c>
      <c r="AX911">
        <v>10</v>
      </c>
      <c r="AY911">
        <v>10</v>
      </c>
      <c r="AZ911">
        <v>10</v>
      </c>
      <c r="BA911">
        <v>10</v>
      </c>
      <c r="BB911">
        <v>10</v>
      </c>
      <c r="BC911">
        <v>10</v>
      </c>
    </row>
    <row r="912" spans="2:55" x14ac:dyDescent="0.2">
      <c r="B912" t="s">
        <v>173</v>
      </c>
      <c r="C912">
        <v>16</v>
      </c>
      <c r="D912" t="s">
        <v>142</v>
      </c>
      <c r="E912">
        <v>30</v>
      </c>
      <c r="F912">
        <v>118</v>
      </c>
      <c r="G912">
        <v>10</v>
      </c>
      <c r="H912">
        <v>10</v>
      </c>
      <c r="I912">
        <v>10</v>
      </c>
      <c r="J912">
        <v>10</v>
      </c>
      <c r="K912">
        <v>11</v>
      </c>
      <c r="L912">
        <v>11</v>
      </c>
      <c r="M912">
        <v>11</v>
      </c>
      <c r="N912">
        <v>10</v>
      </c>
      <c r="O912">
        <v>12</v>
      </c>
      <c r="P912">
        <v>11</v>
      </c>
      <c r="Q912">
        <v>10</v>
      </c>
      <c r="R912">
        <v>11</v>
      </c>
      <c r="S912">
        <v>11</v>
      </c>
      <c r="T912">
        <v>10</v>
      </c>
      <c r="U912">
        <v>10</v>
      </c>
      <c r="V912">
        <v>11</v>
      </c>
      <c r="W912">
        <v>10</v>
      </c>
      <c r="X912">
        <v>11</v>
      </c>
      <c r="Y912">
        <v>10</v>
      </c>
      <c r="Z912">
        <v>12</v>
      </c>
      <c r="AA912">
        <v>11</v>
      </c>
      <c r="AB912">
        <v>11</v>
      </c>
      <c r="AC912">
        <v>10</v>
      </c>
      <c r="AD912">
        <v>10</v>
      </c>
      <c r="AE912">
        <v>11</v>
      </c>
      <c r="AF912">
        <v>12</v>
      </c>
      <c r="AG912">
        <v>11</v>
      </c>
      <c r="AH912">
        <v>10</v>
      </c>
      <c r="AI912">
        <v>11</v>
      </c>
      <c r="AJ912">
        <v>10</v>
      </c>
      <c r="AK912">
        <v>11</v>
      </c>
      <c r="AL912">
        <v>11</v>
      </c>
      <c r="AM912">
        <v>11</v>
      </c>
      <c r="AN912">
        <v>10</v>
      </c>
      <c r="AO912">
        <v>11</v>
      </c>
      <c r="AP912">
        <v>11</v>
      </c>
      <c r="AQ912">
        <v>12</v>
      </c>
      <c r="AR912">
        <v>11</v>
      </c>
      <c r="AS912">
        <v>10</v>
      </c>
      <c r="AT912">
        <v>10</v>
      </c>
      <c r="AU912">
        <v>10</v>
      </c>
      <c r="AV912">
        <v>10</v>
      </c>
      <c r="AW912">
        <v>10</v>
      </c>
      <c r="AX912">
        <v>10</v>
      </c>
      <c r="AY912">
        <v>10</v>
      </c>
      <c r="AZ912">
        <v>10</v>
      </c>
      <c r="BA912">
        <v>10</v>
      </c>
      <c r="BB912">
        <v>10</v>
      </c>
      <c r="BC912">
        <v>10</v>
      </c>
    </row>
    <row r="913" spans="2:55" x14ac:dyDescent="0.2">
      <c r="B913" t="s">
        <v>173</v>
      </c>
      <c r="C913">
        <v>16</v>
      </c>
      <c r="D913" t="s">
        <v>142</v>
      </c>
      <c r="E913">
        <v>30</v>
      </c>
      <c r="F913">
        <v>118</v>
      </c>
      <c r="G913">
        <v>10</v>
      </c>
      <c r="H913">
        <v>10</v>
      </c>
      <c r="I913">
        <v>10</v>
      </c>
      <c r="J913">
        <v>11</v>
      </c>
      <c r="K913">
        <v>11</v>
      </c>
      <c r="L913">
        <v>11</v>
      </c>
      <c r="M913">
        <v>11</v>
      </c>
      <c r="N913">
        <v>10</v>
      </c>
      <c r="O913">
        <v>11</v>
      </c>
      <c r="P913">
        <v>11</v>
      </c>
      <c r="Q913">
        <v>10</v>
      </c>
      <c r="R913">
        <v>11</v>
      </c>
      <c r="S913">
        <v>10</v>
      </c>
      <c r="T913">
        <v>10</v>
      </c>
      <c r="U913">
        <v>10</v>
      </c>
      <c r="V913">
        <v>11</v>
      </c>
      <c r="W913">
        <v>10</v>
      </c>
      <c r="X913">
        <v>11</v>
      </c>
      <c r="Y913">
        <v>10</v>
      </c>
      <c r="Z913">
        <v>11</v>
      </c>
      <c r="AA913">
        <v>11</v>
      </c>
      <c r="AB913">
        <v>11</v>
      </c>
      <c r="AC913">
        <v>10</v>
      </c>
      <c r="AD913">
        <v>11</v>
      </c>
      <c r="AE913">
        <v>11</v>
      </c>
      <c r="AF913">
        <v>12</v>
      </c>
      <c r="AG913">
        <v>11</v>
      </c>
      <c r="AH913">
        <v>11</v>
      </c>
      <c r="AI913">
        <v>11</v>
      </c>
      <c r="AJ913">
        <v>11</v>
      </c>
      <c r="AK913">
        <v>11</v>
      </c>
      <c r="AL913">
        <v>11</v>
      </c>
      <c r="AM913">
        <v>11</v>
      </c>
      <c r="AN913">
        <v>10</v>
      </c>
      <c r="AO913">
        <v>11</v>
      </c>
      <c r="AP913">
        <v>12</v>
      </c>
      <c r="AQ913">
        <v>11</v>
      </c>
      <c r="AR913">
        <v>12</v>
      </c>
      <c r="AS913">
        <v>10</v>
      </c>
      <c r="AT913">
        <v>10</v>
      </c>
      <c r="AU913">
        <v>10</v>
      </c>
      <c r="AV913">
        <v>10</v>
      </c>
      <c r="AW913">
        <v>10</v>
      </c>
      <c r="AX913">
        <v>10</v>
      </c>
      <c r="AY913">
        <v>10</v>
      </c>
      <c r="AZ913">
        <v>10</v>
      </c>
      <c r="BA913">
        <v>10</v>
      </c>
      <c r="BB913">
        <v>10</v>
      </c>
      <c r="BC913">
        <v>10</v>
      </c>
    </row>
    <row r="914" spans="2:55" x14ac:dyDescent="0.2">
      <c r="B914" t="s">
        <v>173</v>
      </c>
      <c r="C914">
        <v>16</v>
      </c>
      <c r="D914" t="s">
        <v>142</v>
      </c>
      <c r="E914">
        <v>30</v>
      </c>
      <c r="F914">
        <v>119</v>
      </c>
      <c r="G914">
        <v>10</v>
      </c>
      <c r="H914">
        <v>10</v>
      </c>
      <c r="I914">
        <v>11</v>
      </c>
      <c r="J914">
        <v>11</v>
      </c>
      <c r="K914">
        <v>11</v>
      </c>
      <c r="L914">
        <v>11</v>
      </c>
      <c r="M914">
        <v>11</v>
      </c>
      <c r="N914">
        <v>10</v>
      </c>
      <c r="O914">
        <v>11</v>
      </c>
      <c r="P914">
        <v>12</v>
      </c>
      <c r="Q914">
        <v>11</v>
      </c>
      <c r="R914">
        <v>11</v>
      </c>
      <c r="S914">
        <v>11</v>
      </c>
      <c r="T914">
        <v>10</v>
      </c>
      <c r="U914">
        <v>11</v>
      </c>
      <c r="V914">
        <v>11</v>
      </c>
      <c r="W914">
        <v>10</v>
      </c>
      <c r="X914">
        <v>11</v>
      </c>
      <c r="Y914">
        <v>10</v>
      </c>
      <c r="Z914">
        <v>11</v>
      </c>
      <c r="AA914">
        <v>11</v>
      </c>
      <c r="AB914">
        <v>11</v>
      </c>
      <c r="AC914">
        <v>10</v>
      </c>
      <c r="AD914">
        <v>11</v>
      </c>
      <c r="AE914">
        <v>11</v>
      </c>
      <c r="AF914">
        <v>12</v>
      </c>
      <c r="AG914">
        <v>11</v>
      </c>
      <c r="AH914">
        <v>11</v>
      </c>
      <c r="AI914">
        <v>12</v>
      </c>
      <c r="AJ914">
        <v>11</v>
      </c>
      <c r="AK914">
        <v>12</v>
      </c>
      <c r="AL914">
        <v>11</v>
      </c>
      <c r="AM914">
        <v>11</v>
      </c>
      <c r="AN914">
        <v>10</v>
      </c>
      <c r="AO914">
        <v>11</v>
      </c>
      <c r="AP914">
        <v>11</v>
      </c>
      <c r="AQ914">
        <v>11</v>
      </c>
      <c r="AR914">
        <v>12</v>
      </c>
      <c r="AS914">
        <v>10</v>
      </c>
      <c r="AT914">
        <v>10</v>
      </c>
      <c r="AU914">
        <v>10</v>
      </c>
      <c r="AV914">
        <v>10</v>
      </c>
      <c r="AW914">
        <v>10</v>
      </c>
      <c r="AX914">
        <v>10</v>
      </c>
      <c r="AY914">
        <v>10</v>
      </c>
      <c r="AZ914">
        <v>10</v>
      </c>
      <c r="BA914">
        <v>10</v>
      </c>
      <c r="BB914">
        <v>10</v>
      </c>
      <c r="BC914">
        <v>10</v>
      </c>
    </row>
    <row r="915" spans="2:55" x14ac:dyDescent="0.2">
      <c r="B915" t="s">
        <v>173</v>
      </c>
      <c r="C915">
        <v>16</v>
      </c>
      <c r="D915" t="s">
        <v>142</v>
      </c>
      <c r="E915">
        <v>30</v>
      </c>
      <c r="F915">
        <v>120</v>
      </c>
      <c r="G915">
        <v>10</v>
      </c>
      <c r="H915">
        <v>10</v>
      </c>
      <c r="I915">
        <v>10</v>
      </c>
      <c r="J915">
        <v>11</v>
      </c>
      <c r="K915">
        <v>11</v>
      </c>
      <c r="L915">
        <v>11</v>
      </c>
      <c r="M915">
        <v>11</v>
      </c>
      <c r="N915">
        <v>10</v>
      </c>
      <c r="O915">
        <v>11</v>
      </c>
      <c r="P915">
        <v>11</v>
      </c>
      <c r="Q915">
        <v>10</v>
      </c>
      <c r="R915">
        <v>11</v>
      </c>
      <c r="S915">
        <v>10</v>
      </c>
      <c r="T915">
        <v>10</v>
      </c>
      <c r="U915">
        <v>11</v>
      </c>
      <c r="V915">
        <v>11</v>
      </c>
      <c r="W915">
        <v>10</v>
      </c>
      <c r="X915">
        <v>12</v>
      </c>
      <c r="Y915">
        <v>10</v>
      </c>
      <c r="Z915">
        <v>12</v>
      </c>
      <c r="AA915">
        <v>11</v>
      </c>
      <c r="AB915">
        <v>12</v>
      </c>
      <c r="AC915">
        <v>10</v>
      </c>
      <c r="AD915">
        <v>11</v>
      </c>
      <c r="AE915">
        <v>10</v>
      </c>
      <c r="AF915">
        <v>11</v>
      </c>
      <c r="AG915">
        <v>11</v>
      </c>
      <c r="AH915">
        <v>11</v>
      </c>
      <c r="AI915">
        <v>11</v>
      </c>
      <c r="AJ915">
        <v>11</v>
      </c>
      <c r="AK915">
        <v>12</v>
      </c>
      <c r="AL915">
        <v>11</v>
      </c>
      <c r="AM915">
        <v>12</v>
      </c>
      <c r="AN915">
        <v>10</v>
      </c>
      <c r="AO915">
        <v>11</v>
      </c>
      <c r="AP915">
        <v>12</v>
      </c>
      <c r="AQ915">
        <v>12</v>
      </c>
      <c r="AR915">
        <v>12</v>
      </c>
      <c r="AS915">
        <v>10</v>
      </c>
      <c r="AT915">
        <v>10</v>
      </c>
      <c r="AU915">
        <v>10</v>
      </c>
      <c r="AV915">
        <v>10</v>
      </c>
      <c r="AW915">
        <v>10</v>
      </c>
      <c r="AX915">
        <v>10</v>
      </c>
      <c r="AY915">
        <v>10</v>
      </c>
      <c r="AZ915">
        <v>10</v>
      </c>
      <c r="BA915">
        <v>10</v>
      </c>
      <c r="BB915">
        <v>10</v>
      </c>
      <c r="BC915">
        <v>10</v>
      </c>
    </row>
    <row r="916" spans="2:55" x14ac:dyDescent="0.2">
      <c r="B916" t="s">
        <v>173</v>
      </c>
      <c r="C916">
        <v>16</v>
      </c>
      <c r="D916" t="s">
        <v>142</v>
      </c>
      <c r="E916">
        <v>29</v>
      </c>
      <c r="F916">
        <v>122</v>
      </c>
      <c r="G916">
        <v>10</v>
      </c>
      <c r="H916">
        <v>10</v>
      </c>
      <c r="I916">
        <v>10</v>
      </c>
      <c r="J916">
        <v>11</v>
      </c>
      <c r="K916">
        <v>11</v>
      </c>
      <c r="L916">
        <v>11</v>
      </c>
      <c r="M916">
        <v>11</v>
      </c>
      <c r="N916">
        <v>11</v>
      </c>
      <c r="O916">
        <v>11</v>
      </c>
      <c r="P916">
        <v>11</v>
      </c>
      <c r="Q916">
        <v>10</v>
      </c>
      <c r="R916">
        <v>11</v>
      </c>
      <c r="S916">
        <v>11</v>
      </c>
      <c r="T916">
        <v>11</v>
      </c>
      <c r="U916">
        <v>10</v>
      </c>
      <c r="V916">
        <v>11</v>
      </c>
      <c r="W916">
        <v>10</v>
      </c>
      <c r="X916">
        <v>12</v>
      </c>
      <c r="Y916">
        <v>10</v>
      </c>
      <c r="Z916">
        <v>12</v>
      </c>
      <c r="AA916">
        <v>11</v>
      </c>
      <c r="AB916">
        <v>12</v>
      </c>
      <c r="AC916">
        <v>10</v>
      </c>
      <c r="AD916">
        <v>11</v>
      </c>
      <c r="AE916">
        <v>10</v>
      </c>
      <c r="AF916">
        <v>12</v>
      </c>
      <c r="AG916">
        <v>11</v>
      </c>
      <c r="AH916">
        <v>11</v>
      </c>
      <c r="AI916">
        <v>11</v>
      </c>
      <c r="AJ916">
        <v>11</v>
      </c>
      <c r="AK916">
        <v>11</v>
      </c>
      <c r="AL916">
        <v>11</v>
      </c>
      <c r="AM916">
        <v>11</v>
      </c>
      <c r="AN916">
        <v>10</v>
      </c>
      <c r="AO916">
        <v>10</v>
      </c>
      <c r="AP916">
        <v>12</v>
      </c>
      <c r="AQ916">
        <v>12</v>
      </c>
      <c r="AR916">
        <v>12</v>
      </c>
      <c r="AS916">
        <v>10</v>
      </c>
      <c r="AT916">
        <v>10</v>
      </c>
      <c r="AU916">
        <v>10</v>
      </c>
      <c r="AV916">
        <v>10</v>
      </c>
      <c r="AW916">
        <v>10</v>
      </c>
      <c r="AX916">
        <v>10</v>
      </c>
      <c r="AY916">
        <v>10</v>
      </c>
      <c r="AZ916">
        <v>10</v>
      </c>
      <c r="BA916">
        <v>10</v>
      </c>
      <c r="BB916">
        <v>10</v>
      </c>
      <c r="BC916">
        <v>10</v>
      </c>
    </row>
    <row r="917" spans="2:55" x14ac:dyDescent="0.2">
      <c r="B917" t="s">
        <v>173</v>
      </c>
      <c r="C917">
        <v>16</v>
      </c>
      <c r="D917" t="s">
        <v>142</v>
      </c>
      <c r="E917">
        <v>30</v>
      </c>
      <c r="F917">
        <v>122</v>
      </c>
      <c r="G917">
        <v>10</v>
      </c>
      <c r="H917">
        <v>10</v>
      </c>
      <c r="I917">
        <v>10</v>
      </c>
      <c r="J917">
        <v>11</v>
      </c>
      <c r="K917">
        <v>11</v>
      </c>
      <c r="L917">
        <v>10</v>
      </c>
      <c r="M917">
        <v>11</v>
      </c>
      <c r="N917">
        <v>10</v>
      </c>
      <c r="O917">
        <v>11</v>
      </c>
      <c r="P917">
        <v>12</v>
      </c>
      <c r="Q917">
        <v>11</v>
      </c>
      <c r="R917">
        <v>11</v>
      </c>
      <c r="S917">
        <v>11</v>
      </c>
      <c r="T917">
        <v>10</v>
      </c>
      <c r="U917">
        <v>10</v>
      </c>
      <c r="V917">
        <v>11</v>
      </c>
      <c r="W917">
        <v>10</v>
      </c>
      <c r="X917">
        <v>12</v>
      </c>
      <c r="Y917">
        <v>10</v>
      </c>
      <c r="Z917">
        <v>12</v>
      </c>
      <c r="AA917">
        <v>11</v>
      </c>
      <c r="AB917">
        <v>11</v>
      </c>
      <c r="AC917">
        <v>10</v>
      </c>
      <c r="AD917">
        <v>10</v>
      </c>
      <c r="AE917">
        <v>11</v>
      </c>
      <c r="AF917">
        <v>12</v>
      </c>
      <c r="AG917">
        <v>11</v>
      </c>
      <c r="AH917">
        <v>11</v>
      </c>
      <c r="AI917">
        <v>11</v>
      </c>
      <c r="AJ917">
        <v>11</v>
      </c>
      <c r="AK917">
        <v>11</v>
      </c>
      <c r="AL917">
        <v>11</v>
      </c>
      <c r="AM917">
        <v>11</v>
      </c>
      <c r="AN917">
        <v>12</v>
      </c>
      <c r="AO917">
        <v>11</v>
      </c>
      <c r="AP917">
        <v>11</v>
      </c>
      <c r="AQ917">
        <v>12</v>
      </c>
      <c r="AR917">
        <v>12</v>
      </c>
      <c r="AS917">
        <v>10</v>
      </c>
      <c r="AT917">
        <v>10</v>
      </c>
      <c r="AU917">
        <v>10</v>
      </c>
      <c r="AV917">
        <v>10</v>
      </c>
      <c r="AW917">
        <v>10</v>
      </c>
      <c r="AX917">
        <v>10</v>
      </c>
      <c r="AY917">
        <v>10</v>
      </c>
      <c r="AZ917">
        <v>10</v>
      </c>
      <c r="BA917">
        <v>10</v>
      </c>
      <c r="BB917">
        <v>10</v>
      </c>
      <c r="BC917">
        <v>10</v>
      </c>
    </row>
    <row r="919" spans="2:55" x14ac:dyDescent="0.2">
      <c r="B919" t="s">
        <v>140</v>
      </c>
    </row>
    <row r="920" spans="2:55" x14ac:dyDescent="0.2">
      <c r="B920" s="2" t="s">
        <v>5</v>
      </c>
      <c r="C920" s="3" t="s">
        <v>6</v>
      </c>
      <c r="D920" s="3" t="s">
        <v>7</v>
      </c>
      <c r="E920" s="3" t="s">
        <v>8</v>
      </c>
      <c r="F920" s="3" t="s">
        <v>9</v>
      </c>
      <c r="G920" s="3" t="s">
        <v>10</v>
      </c>
      <c r="H920" s="3" t="s">
        <v>11</v>
      </c>
      <c r="I920" s="3" t="s">
        <v>12</v>
      </c>
      <c r="J920" s="3" t="s">
        <v>13</v>
      </c>
      <c r="K920" s="3" t="s">
        <v>14</v>
      </c>
      <c r="L920" s="3" t="s">
        <v>15</v>
      </c>
      <c r="M920" s="3" t="s">
        <v>16</v>
      </c>
      <c r="N920" s="3" t="s">
        <v>17</v>
      </c>
      <c r="O920" s="3" t="s">
        <v>18</v>
      </c>
      <c r="P920" s="3" t="s">
        <v>19</v>
      </c>
      <c r="Q920" s="3" t="s">
        <v>20</v>
      </c>
      <c r="R920" s="3" t="s">
        <v>21</v>
      </c>
      <c r="S920" s="3" t="s">
        <v>22</v>
      </c>
      <c r="T920" s="3" t="s">
        <v>23</v>
      </c>
      <c r="U920" s="3" t="s">
        <v>24</v>
      </c>
      <c r="V920" s="3" t="s">
        <v>25</v>
      </c>
      <c r="W920" s="3" t="s">
        <v>26</v>
      </c>
      <c r="X920" s="3" t="s">
        <v>27</v>
      </c>
      <c r="Y920" s="3" t="s">
        <v>28</v>
      </c>
      <c r="Z920" s="3" t="s">
        <v>29</v>
      </c>
      <c r="AA920" s="3" t="s">
        <v>30</v>
      </c>
      <c r="AB920" s="3" t="s">
        <v>31</v>
      </c>
      <c r="AC920" s="3" t="s">
        <v>32</v>
      </c>
      <c r="AD920" s="3" t="s">
        <v>33</v>
      </c>
      <c r="AE920" s="3" t="s">
        <v>34</v>
      </c>
      <c r="AF920" s="3" t="s">
        <v>35</v>
      </c>
      <c r="AG920" s="3" t="s">
        <v>36</v>
      </c>
      <c r="AH920" s="3" t="s">
        <v>37</v>
      </c>
      <c r="AI920" s="3" t="s">
        <v>38</v>
      </c>
      <c r="AJ920" s="3" t="s">
        <v>39</v>
      </c>
      <c r="AK920" s="3" t="s">
        <v>40</v>
      </c>
      <c r="AL920" s="3" t="s">
        <v>41</v>
      </c>
      <c r="AM920" s="3" t="s">
        <v>42</v>
      </c>
      <c r="AN920" s="3" t="s">
        <v>43</v>
      </c>
      <c r="AO920" s="3" t="s">
        <v>44</v>
      </c>
      <c r="AP920" s="3" t="s">
        <v>45</v>
      </c>
      <c r="AQ920" s="3" t="s">
        <v>46</v>
      </c>
      <c r="AR920" s="3" t="s">
        <v>47</v>
      </c>
      <c r="AS920" s="3" t="s">
        <v>48</v>
      </c>
      <c r="AT920" s="3" t="s">
        <v>49</v>
      </c>
      <c r="AU920" s="3" t="s">
        <v>50</v>
      </c>
      <c r="AV920" s="3" t="s">
        <v>51</v>
      </c>
      <c r="AW920" s="3" t="s">
        <v>52</v>
      </c>
      <c r="AX920" s="3" t="s">
        <v>53</v>
      </c>
      <c r="AY920" s="3" t="s">
        <v>54</v>
      </c>
      <c r="AZ920" s="3" t="s">
        <v>55</v>
      </c>
      <c r="BA920" s="3" t="s">
        <v>56</v>
      </c>
      <c r="BB920" s="3" t="s">
        <v>57</v>
      </c>
      <c r="BC920" s="4" t="s">
        <v>58</v>
      </c>
    </row>
    <row r="921" spans="2:55" x14ac:dyDescent="0.2">
      <c r="B921" t="s">
        <v>60</v>
      </c>
      <c r="C921">
        <v>16</v>
      </c>
      <c r="D921" t="s">
        <v>61</v>
      </c>
      <c r="E921">
        <v>30</v>
      </c>
      <c r="F921">
        <v>119</v>
      </c>
      <c r="G921">
        <v>10</v>
      </c>
      <c r="H921">
        <v>10</v>
      </c>
      <c r="I921">
        <v>10</v>
      </c>
      <c r="J921">
        <v>11</v>
      </c>
      <c r="K921">
        <v>11</v>
      </c>
      <c r="L921">
        <v>11</v>
      </c>
      <c r="M921">
        <v>11</v>
      </c>
      <c r="N921">
        <v>11</v>
      </c>
      <c r="O921">
        <v>11</v>
      </c>
      <c r="P921">
        <v>11</v>
      </c>
      <c r="Q921">
        <v>10</v>
      </c>
      <c r="R921">
        <v>11</v>
      </c>
      <c r="S921">
        <v>11</v>
      </c>
      <c r="T921">
        <v>11</v>
      </c>
      <c r="U921">
        <v>10</v>
      </c>
      <c r="V921">
        <v>11</v>
      </c>
      <c r="W921">
        <v>10</v>
      </c>
      <c r="X921">
        <v>11</v>
      </c>
      <c r="Y921">
        <v>10</v>
      </c>
      <c r="Z921">
        <v>11</v>
      </c>
      <c r="AA921">
        <v>11</v>
      </c>
      <c r="AB921">
        <v>12</v>
      </c>
      <c r="AC921">
        <v>10</v>
      </c>
      <c r="AD921">
        <v>11</v>
      </c>
      <c r="AE921">
        <v>10</v>
      </c>
      <c r="AF921">
        <v>12</v>
      </c>
      <c r="AG921">
        <v>11</v>
      </c>
      <c r="AH921">
        <v>11</v>
      </c>
      <c r="AI921">
        <v>11</v>
      </c>
      <c r="AJ921">
        <v>11</v>
      </c>
      <c r="AK921">
        <v>11</v>
      </c>
      <c r="AL921">
        <v>11</v>
      </c>
      <c r="AM921">
        <v>11</v>
      </c>
      <c r="AN921">
        <v>10</v>
      </c>
      <c r="AO921">
        <v>11</v>
      </c>
      <c r="AP921">
        <v>11</v>
      </c>
      <c r="AQ921">
        <v>11</v>
      </c>
      <c r="AR921">
        <v>12</v>
      </c>
      <c r="AS921">
        <v>10</v>
      </c>
      <c r="AT921">
        <v>10</v>
      </c>
      <c r="AU921">
        <v>10</v>
      </c>
      <c r="AV921">
        <v>10</v>
      </c>
      <c r="AW921">
        <v>10</v>
      </c>
      <c r="AX921">
        <v>10</v>
      </c>
      <c r="AY921">
        <v>10</v>
      </c>
      <c r="AZ921">
        <v>10</v>
      </c>
      <c r="BA921">
        <v>10</v>
      </c>
      <c r="BB921">
        <v>10</v>
      </c>
      <c r="BC921">
        <v>10</v>
      </c>
    </row>
    <row r="922" spans="2:55" x14ac:dyDescent="0.2">
      <c r="B922" t="s">
        <v>60</v>
      </c>
      <c r="C922">
        <v>16</v>
      </c>
      <c r="D922" t="s">
        <v>61</v>
      </c>
      <c r="E922">
        <v>29</v>
      </c>
      <c r="F922">
        <v>121</v>
      </c>
      <c r="G922">
        <v>10</v>
      </c>
      <c r="H922">
        <v>10</v>
      </c>
      <c r="I922">
        <v>10</v>
      </c>
      <c r="J922">
        <v>11</v>
      </c>
      <c r="K922">
        <v>12</v>
      </c>
      <c r="L922">
        <v>11</v>
      </c>
      <c r="M922">
        <v>11</v>
      </c>
      <c r="N922">
        <v>10</v>
      </c>
      <c r="O922">
        <v>11</v>
      </c>
      <c r="P922">
        <v>12</v>
      </c>
      <c r="Q922">
        <v>10</v>
      </c>
      <c r="R922">
        <v>11</v>
      </c>
      <c r="S922">
        <v>12</v>
      </c>
      <c r="T922">
        <v>11</v>
      </c>
      <c r="U922">
        <v>11</v>
      </c>
      <c r="V922">
        <v>11</v>
      </c>
      <c r="W922">
        <v>10</v>
      </c>
      <c r="X922">
        <v>11</v>
      </c>
      <c r="Y922">
        <v>10</v>
      </c>
      <c r="Z922">
        <v>11</v>
      </c>
      <c r="AA922">
        <v>10</v>
      </c>
      <c r="AB922">
        <v>12</v>
      </c>
      <c r="AC922">
        <v>10</v>
      </c>
      <c r="AD922">
        <v>11</v>
      </c>
      <c r="AE922">
        <v>11</v>
      </c>
      <c r="AF922">
        <v>11</v>
      </c>
      <c r="AG922">
        <v>11</v>
      </c>
      <c r="AH922">
        <v>11</v>
      </c>
      <c r="AI922">
        <v>11</v>
      </c>
      <c r="AJ922">
        <v>11</v>
      </c>
      <c r="AK922">
        <v>11</v>
      </c>
      <c r="AL922">
        <v>12</v>
      </c>
      <c r="AM922">
        <v>11</v>
      </c>
      <c r="AN922">
        <v>10</v>
      </c>
      <c r="AO922">
        <v>10</v>
      </c>
      <c r="AP922">
        <v>11</v>
      </c>
      <c r="AQ922">
        <v>12</v>
      </c>
      <c r="AR922">
        <v>11</v>
      </c>
      <c r="AS922">
        <v>10</v>
      </c>
      <c r="AT922">
        <v>10</v>
      </c>
      <c r="AU922">
        <v>10</v>
      </c>
      <c r="AV922">
        <v>10</v>
      </c>
      <c r="AW922">
        <v>10</v>
      </c>
      <c r="AX922">
        <v>10</v>
      </c>
      <c r="AY922">
        <v>10</v>
      </c>
      <c r="AZ922">
        <v>10</v>
      </c>
      <c r="BA922">
        <v>10</v>
      </c>
      <c r="BB922">
        <v>10</v>
      </c>
      <c r="BC922">
        <v>10</v>
      </c>
    </row>
    <row r="923" spans="2:55" x14ac:dyDescent="0.2">
      <c r="B923" t="s">
        <v>60</v>
      </c>
      <c r="C923">
        <v>16</v>
      </c>
      <c r="D923" t="s">
        <v>61</v>
      </c>
      <c r="E923">
        <v>30</v>
      </c>
      <c r="F923">
        <v>121</v>
      </c>
      <c r="G923">
        <v>10</v>
      </c>
      <c r="H923">
        <v>10</v>
      </c>
      <c r="I923">
        <v>10</v>
      </c>
      <c r="J923">
        <v>11</v>
      </c>
      <c r="K923">
        <v>11</v>
      </c>
      <c r="L923">
        <v>11</v>
      </c>
      <c r="M923">
        <v>11</v>
      </c>
      <c r="N923">
        <v>10</v>
      </c>
      <c r="O923">
        <v>11</v>
      </c>
      <c r="P923">
        <v>11</v>
      </c>
      <c r="Q923">
        <v>10</v>
      </c>
      <c r="R923">
        <v>10</v>
      </c>
      <c r="S923">
        <v>11</v>
      </c>
      <c r="T923">
        <v>10</v>
      </c>
      <c r="U923">
        <v>11</v>
      </c>
      <c r="V923">
        <v>11</v>
      </c>
      <c r="W923">
        <v>10</v>
      </c>
      <c r="X923">
        <v>12</v>
      </c>
      <c r="Y923">
        <v>10</v>
      </c>
      <c r="Z923">
        <v>11</v>
      </c>
      <c r="AA923">
        <v>11</v>
      </c>
      <c r="AB923">
        <v>12</v>
      </c>
      <c r="AC923">
        <v>10</v>
      </c>
      <c r="AD923">
        <v>10</v>
      </c>
      <c r="AE923">
        <v>10</v>
      </c>
      <c r="AF923">
        <v>12</v>
      </c>
      <c r="AG923">
        <v>11</v>
      </c>
      <c r="AH923">
        <v>11</v>
      </c>
      <c r="AI923">
        <v>11</v>
      </c>
      <c r="AJ923">
        <v>11</v>
      </c>
      <c r="AK923">
        <v>11</v>
      </c>
      <c r="AL923">
        <v>11</v>
      </c>
      <c r="AM923">
        <v>11</v>
      </c>
      <c r="AN923">
        <v>10</v>
      </c>
      <c r="AO923">
        <v>11</v>
      </c>
      <c r="AP923">
        <v>11</v>
      </c>
      <c r="AQ923">
        <v>11</v>
      </c>
      <c r="AR923">
        <v>11</v>
      </c>
      <c r="AS923">
        <v>10</v>
      </c>
      <c r="AT923">
        <v>10</v>
      </c>
      <c r="AU923">
        <v>10</v>
      </c>
      <c r="AV923">
        <v>10</v>
      </c>
      <c r="AW923">
        <v>10</v>
      </c>
      <c r="AX923">
        <v>10</v>
      </c>
      <c r="AY923">
        <v>10</v>
      </c>
      <c r="AZ923">
        <v>10</v>
      </c>
      <c r="BA923">
        <v>10</v>
      </c>
      <c r="BB923">
        <v>10</v>
      </c>
      <c r="BC923">
        <v>10</v>
      </c>
    </row>
    <row r="924" spans="2:55" x14ac:dyDescent="0.2">
      <c r="B924" t="s">
        <v>60</v>
      </c>
      <c r="C924">
        <v>16</v>
      </c>
      <c r="D924" t="s">
        <v>61</v>
      </c>
      <c r="E924">
        <v>30</v>
      </c>
      <c r="F924">
        <v>121</v>
      </c>
      <c r="G924">
        <v>10</v>
      </c>
      <c r="H924">
        <v>10</v>
      </c>
      <c r="I924">
        <v>10</v>
      </c>
      <c r="J924">
        <v>10</v>
      </c>
      <c r="K924">
        <v>11</v>
      </c>
      <c r="L924">
        <v>11</v>
      </c>
      <c r="M924">
        <v>11</v>
      </c>
      <c r="N924">
        <v>10</v>
      </c>
      <c r="O924">
        <v>11</v>
      </c>
      <c r="P924">
        <v>11</v>
      </c>
      <c r="Q924">
        <v>10</v>
      </c>
      <c r="R924">
        <v>11</v>
      </c>
      <c r="S924">
        <v>11</v>
      </c>
      <c r="T924">
        <v>10</v>
      </c>
      <c r="U924">
        <v>10</v>
      </c>
      <c r="V924">
        <v>11</v>
      </c>
      <c r="W924">
        <v>10</v>
      </c>
      <c r="X924">
        <v>11</v>
      </c>
      <c r="Y924">
        <v>10</v>
      </c>
      <c r="Z924">
        <v>11</v>
      </c>
      <c r="AA924">
        <v>11</v>
      </c>
      <c r="AB924">
        <v>13</v>
      </c>
      <c r="AC924">
        <v>10</v>
      </c>
      <c r="AD924">
        <v>11</v>
      </c>
      <c r="AE924">
        <v>11</v>
      </c>
      <c r="AF924">
        <v>12</v>
      </c>
      <c r="AG924">
        <v>11</v>
      </c>
      <c r="AH924">
        <v>11</v>
      </c>
      <c r="AI924">
        <v>12</v>
      </c>
      <c r="AJ924">
        <v>11</v>
      </c>
      <c r="AK924">
        <v>11</v>
      </c>
      <c r="AL924">
        <v>11</v>
      </c>
      <c r="AM924">
        <v>11</v>
      </c>
      <c r="AN924">
        <v>10</v>
      </c>
      <c r="AO924">
        <v>10</v>
      </c>
      <c r="AP924">
        <v>10</v>
      </c>
      <c r="AQ924">
        <v>11</v>
      </c>
      <c r="AR924">
        <v>11</v>
      </c>
      <c r="AS924">
        <v>10</v>
      </c>
      <c r="AT924">
        <v>10</v>
      </c>
      <c r="AU924">
        <v>10</v>
      </c>
      <c r="AV924">
        <v>10</v>
      </c>
      <c r="AW924">
        <v>10</v>
      </c>
      <c r="AX924">
        <v>10</v>
      </c>
      <c r="AY924">
        <v>10</v>
      </c>
      <c r="AZ924">
        <v>10</v>
      </c>
      <c r="BA924">
        <v>10</v>
      </c>
      <c r="BB924">
        <v>10</v>
      </c>
      <c r="BC924">
        <v>10</v>
      </c>
    </row>
    <row r="925" spans="2:55" x14ac:dyDescent="0.2">
      <c r="B925" t="s">
        <v>60</v>
      </c>
      <c r="C925">
        <v>16</v>
      </c>
      <c r="D925" t="s">
        <v>61</v>
      </c>
      <c r="E925">
        <v>30</v>
      </c>
      <c r="F925">
        <v>121</v>
      </c>
      <c r="G925">
        <v>10</v>
      </c>
      <c r="H925">
        <v>10</v>
      </c>
      <c r="I925">
        <v>10</v>
      </c>
      <c r="J925">
        <v>10</v>
      </c>
      <c r="K925">
        <v>11</v>
      </c>
      <c r="L925">
        <v>11</v>
      </c>
      <c r="M925">
        <v>11</v>
      </c>
      <c r="N925">
        <v>10</v>
      </c>
      <c r="O925">
        <v>11</v>
      </c>
      <c r="P925">
        <v>11</v>
      </c>
      <c r="Q925">
        <v>10</v>
      </c>
      <c r="R925">
        <v>12</v>
      </c>
      <c r="S925">
        <v>11</v>
      </c>
      <c r="T925">
        <v>10</v>
      </c>
      <c r="U925">
        <v>11</v>
      </c>
      <c r="V925">
        <v>11</v>
      </c>
      <c r="W925">
        <v>10</v>
      </c>
      <c r="X925">
        <v>12</v>
      </c>
      <c r="Y925">
        <v>10</v>
      </c>
      <c r="Z925">
        <v>12</v>
      </c>
      <c r="AA925">
        <v>11</v>
      </c>
      <c r="AB925">
        <v>12</v>
      </c>
      <c r="AC925">
        <v>10</v>
      </c>
      <c r="AD925">
        <v>10</v>
      </c>
      <c r="AE925">
        <v>11</v>
      </c>
      <c r="AF925">
        <v>12</v>
      </c>
      <c r="AG925">
        <v>12</v>
      </c>
      <c r="AH925">
        <v>10</v>
      </c>
      <c r="AI925">
        <v>11</v>
      </c>
      <c r="AJ925">
        <v>11</v>
      </c>
      <c r="AK925">
        <v>11</v>
      </c>
      <c r="AL925">
        <v>11</v>
      </c>
      <c r="AM925">
        <v>11</v>
      </c>
      <c r="AN925">
        <v>10</v>
      </c>
      <c r="AO925">
        <v>10</v>
      </c>
      <c r="AP925">
        <v>11</v>
      </c>
      <c r="AQ925">
        <v>11</v>
      </c>
      <c r="AR925">
        <v>11</v>
      </c>
      <c r="AS925">
        <v>10</v>
      </c>
      <c r="AT925">
        <v>10</v>
      </c>
      <c r="AU925">
        <v>10</v>
      </c>
      <c r="AV925">
        <v>10</v>
      </c>
      <c r="AW925">
        <v>10</v>
      </c>
      <c r="AX925">
        <v>10</v>
      </c>
      <c r="AY925">
        <v>10</v>
      </c>
      <c r="AZ925">
        <v>10</v>
      </c>
      <c r="BA925">
        <v>10</v>
      </c>
      <c r="BB925">
        <v>10</v>
      </c>
      <c r="BC925">
        <v>10</v>
      </c>
    </row>
    <row r="926" spans="2:55" x14ac:dyDescent="0.2">
      <c r="B926" t="s">
        <v>60</v>
      </c>
      <c r="C926">
        <v>16</v>
      </c>
      <c r="D926" t="s">
        <v>61</v>
      </c>
      <c r="E926">
        <v>30</v>
      </c>
      <c r="F926">
        <v>122</v>
      </c>
      <c r="G926">
        <v>10</v>
      </c>
      <c r="H926">
        <v>10</v>
      </c>
      <c r="I926">
        <v>10</v>
      </c>
      <c r="J926">
        <v>11</v>
      </c>
      <c r="K926">
        <v>12</v>
      </c>
      <c r="L926">
        <v>10</v>
      </c>
      <c r="M926">
        <v>11</v>
      </c>
      <c r="N926">
        <v>10</v>
      </c>
      <c r="O926">
        <v>11</v>
      </c>
      <c r="P926">
        <v>11</v>
      </c>
      <c r="Q926">
        <v>10</v>
      </c>
      <c r="R926">
        <v>11</v>
      </c>
      <c r="S926">
        <v>11</v>
      </c>
      <c r="T926">
        <v>10</v>
      </c>
      <c r="U926">
        <v>10</v>
      </c>
      <c r="V926">
        <v>11</v>
      </c>
      <c r="W926">
        <v>10</v>
      </c>
      <c r="X926">
        <v>11</v>
      </c>
      <c r="Y926">
        <v>10</v>
      </c>
      <c r="Z926">
        <v>11</v>
      </c>
      <c r="AA926">
        <v>11</v>
      </c>
      <c r="AB926">
        <v>12</v>
      </c>
      <c r="AC926">
        <v>10</v>
      </c>
      <c r="AD926">
        <v>11</v>
      </c>
      <c r="AE926">
        <v>10</v>
      </c>
      <c r="AF926">
        <v>12</v>
      </c>
      <c r="AG926">
        <v>11</v>
      </c>
      <c r="AH926">
        <v>11</v>
      </c>
      <c r="AI926">
        <v>12</v>
      </c>
      <c r="AJ926">
        <v>11</v>
      </c>
      <c r="AK926">
        <v>11</v>
      </c>
      <c r="AL926">
        <v>11</v>
      </c>
      <c r="AM926">
        <v>11</v>
      </c>
      <c r="AN926">
        <v>10</v>
      </c>
      <c r="AO926">
        <v>10</v>
      </c>
      <c r="AP926">
        <v>12</v>
      </c>
      <c r="AQ926">
        <v>12</v>
      </c>
      <c r="AR926">
        <v>11</v>
      </c>
      <c r="AS926">
        <v>10</v>
      </c>
      <c r="AT926">
        <v>10</v>
      </c>
      <c r="AU926">
        <v>10</v>
      </c>
      <c r="AV926">
        <v>10</v>
      </c>
      <c r="AW926">
        <v>10</v>
      </c>
      <c r="AX926">
        <v>10</v>
      </c>
      <c r="AY926">
        <v>10</v>
      </c>
      <c r="AZ926">
        <v>10</v>
      </c>
      <c r="BA926">
        <v>10</v>
      </c>
      <c r="BB926">
        <v>10</v>
      </c>
      <c r="BC926">
        <v>10</v>
      </c>
    </row>
    <row r="927" spans="2:55" x14ac:dyDescent="0.2">
      <c r="B927" t="s">
        <v>60</v>
      </c>
      <c r="C927">
        <v>16</v>
      </c>
      <c r="D927" t="s">
        <v>61</v>
      </c>
      <c r="E927">
        <v>30</v>
      </c>
      <c r="F927">
        <v>122</v>
      </c>
      <c r="G927">
        <v>10</v>
      </c>
      <c r="H927">
        <v>10</v>
      </c>
      <c r="I927">
        <v>10</v>
      </c>
      <c r="J927">
        <v>11</v>
      </c>
      <c r="K927">
        <v>11</v>
      </c>
      <c r="L927">
        <v>11</v>
      </c>
      <c r="M927">
        <v>11</v>
      </c>
      <c r="N927">
        <v>10</v>
      </c>
      <c r="O927">
        <v>11</v>
      </c>
      <c r="P927">
        <v>11</v>
      </c>
      <c r="Q927">
        <v>10</v>
      </c>
      <c r="R927">
        <v>11</v>
      </c>
      <c r="S927">
        <v>11</v>
      </c>
      <c r="T927">
        <v>10</v>
      </c>
      <c r="U927">
        <v>11</v>
      </c>
      <c r="V927">
        <v>11</v>
      </c>
      <c r="W927">
        <v>10</v>
      </c>
      <c r="X927">
        <v>12</v>
      </c>
      <c r="Y927">
        <v>10</v>
      </c>
      <c r="Z927">
        <v>12</v>
      </c>
      <c r="AA927">
        <v>12</v>
      </c>
      <c r="AB927">
        <v>12</v>
      </c>
      <c r="AC927">
        <v>10</v>
      </c>
      <c r="AD927">
        <v>11</v>
      </c>
      <c r="AE927">
        <v>11</v>
      </c>
      <c r="AF927">
        <v>12</v>
      </c>
      <c r="AG927">
        <v>11</v>
      </c>
      <c r="AH927">
        <v>11</v>
      </c>
      <c r="AI927">
        <v>12</v>
      </c>
      <c r="AJ927">
        <v>11</v>
      </c>
      <c r="AK927">
        <v>11</v>
      </c>
      <c r="AL927">
        <v>12</v>
      </c>
      <c r="AM927">
        <v>11</v>
      </c>
      <c r="AN927">
        <v>10</v>
      </c>
      <c r="AO927">
        <v>11</v>
      </c>
      <c r="AP927">
        <v>11</v>
      </c>
      <c r="AQ927">
        <v>12</v>
      </c>
      <c r="AR927">
        <v>11</v>
      </c>
      <c r="AS927">
        <v>10</v>
      </c>
      <c r="AT927">
        <v>10</v>
      </c>
      <c r="AU927">
        <v>10</v>
      </c>
      <c r="AV927">
        <v>10</v>
      </c>
      <c r="AW927">
        <v>10</v>
      </c>
      <c r="AX927">
        <v>10</v>
      </c>
      <c r="AY927">
        <v>10</v>
      </c>
      <c r="AZ927">
        <v>10</v>
      </c>
      <c r="BA927">
        <v>10</v>
      </c>
      <c r="BB927">
        <v>10</v>
      </c>
      <c r="BC927">
        <v>10</v>
      </c>
    </row>
    <row r="928" spans="2:55" x14ac:dyDescent="0.2">
      <c r="B928" t="s">
        <v>60</v>
      </c>
      <c r="C928">
        <v>16</v>
      </c>
      <c r="D928" t="s">
        <v>61</v>
      </c>
      <c r="E928">
        <v>29</v>
      </c>
      <c r="F928">
        <v>122</v>
      </c>
      <c r="G928">
        <v>10</v>
      </c>
      <c r="H928">
        <v>10</v>
      </c>
      <c r="I928">
        <v>11</v>
      </c>
      <c r="J928">
        <v>10</v>
      </c>
      <c r="K928">
        <v>11</v>
      </c>
      <c r="L928">
        <v>11</v>
      </c>
      <c r="M928">
        <v>11</v>
      </c>
      <c r="N928">
        <v>10</v>
      </c>
      <c r="O928">
        <v>10</v>
      </c>
      <c r="P928">
        <v>11</v>
      </c>
      <c r="Q928">
        <v>10</v>
      </c>
      <c r="R928">
        <v>11</v>
      </c>
      <c r="S928">
        <v>11</v>
      </c>
      <c r="T928">
        <v>10</v>
      </c>
      <c r="U928">
        <v>10</v>
      </c>
      <c r="V928">
        <v>11</v>
      </c>
      <c r="W928">
        <v>10</v>
      </c>
      <c r="X928">
        <v>11</v>
      </c>
      <c r="Y928">
        <v>10</v>
      </c>
      <c r="Z928">
        <v>12</v>
      </c>
      <c r="AA928">
        <v>11</v>
      </c>
      <c r="AB928">
        <v>12</v>
      </c>
      <c r="AC928">
        <v>10</v>
      </c>
      <c r="AD928">
        <v>11</v>
      </c>
      <c r="AE928">
        <v>11</v>
      </c>
      <c r="AF928">
        <v>12</v>
      </c>
      <c r="AG928">
        <v>12</v>
      </c>
      <c r="AH928">
        <v>11</v>
      </c>
      <c r="AI928">
        <v>12</v>
      </c>
      <c r="AJ928">
        <v>10</v>
      </c>
      <c r="AK928">
        <v>11</v>
      </c>
      <c r="AL928">
        <v>12</v>
      </c>
      <c r="AM928">
        <v>11</v>
      </c>
      <c r="AN928">
        <v>10</v>
      </c>
      <c r="AO928">
        <v>11</v>
      </c>
      <c r="AP928">
        <v>11</v>
      </c>
      <c r="AQ928">
        <v>12</v>
      </c>
      <c r="AR928">
        <v>12</v>
      </c>
      <c r="AS928">
        <v>10</v>
      </c>
      <c r="AT928">
        <v>10</v>
      </c>
      <c r="AU928">
        <v>10</v>
      </c>
      <c r="AV928">
        <v>10</v>
      </c>
      <c r="AW928">
        <v>10</v>
      </c>
      <c r="AX928">
        <v>10</v>
      </c>
      <c r="AY928">
        <v>10</v>
      </c>
      <c r="AZ928">
        <v>10</v>
      </c>
      <c r="BA928">
        <v>10</v>
      </c>
      <c r="BB928">
        <v>10</v>
      </c>
      <c r="BC928">
        <v>10</v>
      </c>
    </row>
    <row r="929" spans="2:55" x14ac:dyDescent="0.2">
      <c r="B929" t="s">
        <v>60</v>
      </c>
      <c r="C929">
        <v>16</v>
      </c>
      <c r="D929" t="s">
        <v>61</v>
      </c>
      <c r="E929">
        <v>30</v>
      </c>
      <c r="F929">
        <v>123</v>
      </c>
      <c r="G929">
        <v>10</v>
      </c>
      <c r="H929">
        <v>10</v>
      </c>
      <c r="I929">
        <v>10</v>
      </c>
      <c r="J929">
        <v>11</v>
      </c>
      <c r="K929">
        <v>11</v>
      </c>
      <c r="L929">
        <v>10</v>
      </c>
      <c r="M929">
        <v>11</v>
      </c>
      <c r="N929">
        <v>10</v>
      </c>
      <c r="O929">
        <v>11</v>
      </c>
      <c r="P929">
        <v>11</v>
      </c>
      <c r="Q929">
        <v>11</v>
      </c>
      <c r="R929">
        <v>12</v>
      </c>
      <c r="S929">
        <v>11</v>
      </c>
      <c r="T929">
        <v>11</v>
      </c>
      <c r="U929">
        <v>11</v>
      </c>
      <c r="V929">
        <v>11</v>
      </c>
      <c r="W929">
        <v>10</v>
      </c>
      <c r="X929">
        <v>12</v>
      </c>
      <c r="Y929">
        <v>10</v>
      </c>
      <c r="Z929">
        <v>12</v>
      </c>
      <c r="AA929">
        <v>11</v>
      </c>
      <c r="AB929">
        <v>12</v>
      </c>
      <c r="AC929">
        <v>10</v>
      </c>
      <c r="AD929">
        <v>10</v>
      </c>
      <c r="AE929">
        <v>10</v>
      </c>
      <c r="AF929">
        <v>12</v>
      </c>
      <c r="AG929">
        <v>11</v>
      </c>
      <c r="AH929">
        <v>11</v>
      </c>
      <c r="AI929">
        <v>12</v>
      </c>
      <c r="AJ929">
        <v>11</v>
      </c>
      <c r="AK929">
        <v>11</v>
      </c>
      <c r="AL929">
        <v>12</v>
      </c>
      <c r="AM929">
        <v>11</v>
      </c>
      <c r="AN929">
        <v>10</v>
      </c>
      <c r="AO929">
        <v>10</v>
      </c>
      <c r="AP929">
        <v>11</v>
      </c>
      <c r="AQ929">
        <v>12</v>
      </c>
      <c r="AR929">
        <v>11</v>
      </c>
      <c r="AS929">
        <v>10</v>
      </c>
      <c r="AT929">
        <v>10</v>
      </c>
      <c r="AU929">
        <v>10</v>
      </c>
      <c r="AV929">
        <v>10</v>
      </c>
      <c r="AW929">
        <v>10</v>
      </c>
      <c r="AX929">
        <v>10</v>
      </c>
      <c r="AY929">
        <v>10</v>
      </c>
      <c r="AZ929">
        <v>10</v>
      </c>
      <c r="BA929">
        <v>10</v>
      </c>
      <c r="BB929">
        <v>10</v>
      </c>
      <c r="BC929">
        <v>10</v>
      </c>
    </row>
    <row r="930" spans="2:55" x14ac:dyDescent="0.2">
      <c r="B930" t="s">
        <v>60</v>
      </c>
      <c r="C930">
        <v>16</v>
      </c>
      <c r="D930" t="s">
        <v>61</v>
      </c>
      <c r="E930">
        <v>30</v>
      </c>
      <c r="F930">
        <v>125</v>
      </c>
      <c r="G930">
        <v>10</v>
      </c>
      <c r="H930">
        <v>10</v>
      </c>
      <c r="I930">
        <v>10</v>
      </c>
      <c r="J930">
        <v>11</v>
      </c>
      <c r="K930">
        <v>12</v>
      </c>
      <c r="L930">
        <v>11</v>
      </c>
      <c r="M930">
        <v>11</v>
      </c>
      <c r="N930">
        <v>11</v>
      </c>
      <c r="O930">
        <v>11</v>
      </c>
      <c r="P930">
        <v>11</v>
      </c>
      <c r="Q930">
        <v>10</v>
      </c>
      <c r="R930">
        <v>12</v>
      </c>
      <c r="S930">
        <v>11</v>
      </c>
      <c r="T930">
        <v>11</v>
      </c>
      <c r="U930">
        <v>10</v>
      </c>
      <c r="V930">
        <v>11</v>
      </c>
      <c r="W930">
        <v>10</v>
      </c>
      <c r="X930">
        <v>11</v>
      </c>
      <c r="Y930">
        <v>10</v>
      </c>
      <c r="Z930">
        <v>12</v>
      </c>
      <c r="AA930">
        <v>12</v>
      </c>
      <c r="AB930">
        <v>11</v>
      </c>
      <c r="AC930">
        <v>10</v>
      </c>
      <c r="AD930">
        <v>11</v>
      </c>
      <c r="AE930">
        <v>11</v>
      </c>
      <c r="AF930">
        <v>12</v>
      </c>
      <c r="AG930">
        <v>11</v>
      </c>
      <c r="AH930">
        <v>11</v>
      </c>
      <c r="AI930">
        <v>12</v>
      </c>
      <c r="AJ930">
        <v>11</v>
      </c>
      <c r="AK930">
        <v>12</v>
      </c>
      <c r="AL930">
        <v>12</v>
      </c>
      <c r="AM930">
        <v>11</v>
      </c>
      <c r="AN930">
        <v>11</v>
      </c>
      <c r="AO930">
        <v>11</v>
      </c>
      <c r="AP930">
        <v>11</v>
      </c>
      <c r="AQ930">
        <v>12</v>
      </c>
      <c r="AR930">
        <v>11</v>
      </c>
      <c r="AS930">
        <v>10</v>
      </c>
      <c r="AT930">
        <v>10</v>
      </c>
      <c r="AU930">
        <v>10</v>
      </c>
      <c r="AV930">
        <v>10</v>
      </c>
      <c r="AW930">
        <v>10</v>
      </c>
      <c r="AX930">
        <v>10</v>
      </c>
      <c r="AY930">
        <v>10</v>
      </c>
      <c r="AZ930">
        <v>10</v>
      </c>
      <c r="BA930">
        <v>10</v>
      </c>
      <c r="BB930">
        <v>10</v>
      </c>
      <c r="BC930">
        <v>10</v>
      </c>
    </row>
    <row r="931" spans="2:55" x14ac:dyDescent="0.2">
      <c r="B931" t="s">
        <v>86</v>
      </c>
      <c r="C931">
        <v>16</v>
      </c>
      <c r="D931" t="s">
        <v>87</v>
      </c>
      <c r="E931">
        <v>30</v>
      </c>
      <c r="F931">
        <v>114</v>
      </c>
      <c r="G931">
        <v>10</v>
      </c>
      <c r="H931">
        <v>10</v>
      </c>
      <c r="I931">
        <v>10</v>
      </c>
      <c r="J931">
        <v>11</v>
      </c>
      <c r="K931">
        <v>11</v>
      </c>
      <c r="L931">
        <v>10</v>
      </c>
      <c r="M931">
        <v>12</v>
      </c>
      <c r="N931">
        <v>10</v>
      </c>
      <c r="O931">
        <v>11</v>
      </c>
      <c r="P931">
        <v>11</v>
      </c>
      <c r="Q931">
        <v>10</v>
      </c>
      <c r="R931">
        <v>11</v>
      </c>
      <c r="S931">
        <v>11</v>
      </c>
      <c r="T931">
        <v>10</v>
      </c>
      <c r="U931">
        <v>10</v>
      </c>
      <c r="V931">
        <v>10</v>
      </c>
      <c r="W931">
        <v>10</v>
      </c>
      <c r="X931">
        <v>12</v>
      </c>
      <c r="Y931">
        <v>10</v>
      </c>
      <c r="Z931">
        <v>11</v>
      </c>
      <c r="AA931">
        <v>11</v>
      </c>
      <c r="AB931">
        <v>12</v>
      </c>
      <c r="AC931">
        <v>10</v>
      </c>
      <c r="AD931">
        <v>10</v>
      </c>
      <c r="AE931">
        <v>10</v>
      </c>
      <c r="AF931">
        <v>12</v>
      </c>
      <c r="AG931">
        <v>11</v>
      </c>
      <c r="AH931">
        <v>11</v>
      </c>
      <c r="AI931">
        <v>11</v>
      </c>
      <c r="AJ931">
        <v>11</v>
      </c>
      <c r="AK931">
        <v>11</v>
      </c>
      <c r="AL931">
        <v>10</v>
      </c>
      <c r="AM931">
        <v>11</v>
      </c>
      <c r="AN931">
        <v>12</v>
      </c>
      <c r="AO931">
        <v>11</v>
      </c>
      <c r="AP931">
        <v>11</v>
      </c>
      <c r="AQ931">
        <v>11</v>
      </c>
      <c r="AR931">
        <v>11</v>
      </c>
      <c r="AS931">
        <v>10</v>
      </c>
      <c r="AT931">
        <v>10</v>
      </c>
      <c r="AU931">
        <v>10</v>
      </c>
      <c r="AV931">
        <v>10</v>
      </c>
      <c r="AW931">
        <v>10</v>
      </c>
      <c r="AX931">
        <v>10</v>
      </c>
      <c r="AY931">
        <v>10</v>
      </c>
      <c r="AZ931">
        <v>10</v>
      </c>
      <c r="BA931">
        <v>10</v>
      </c>
      <c r="BB931">
        <v>10</v>
      </c>
      <c r="BC931">
        <v>10</v>
      </c>
    </row>
    <row r="932" spans="2:55" x14ac:dyDescent="0.2">
      <c r="B932" t="s">
        <v>86</v>
      </c>
      <c r="C932">
        <v>16</v>
      </c>
      <c r="D932" t="s">
        <v>87</v>
      </c>
      <c r="E932">
        <v>30</v>
      </c>
      <c r="F932">
        <v>115</v>
      </c>
      <c r="G932">
        <v>10</v>
      </c>
      <c r="H932">
        <v>10</v>
      </c>
      <c r="I932">
        <v>10</v>
      </c>
      <c r="J932">
        <v>11</v>
      </c>
      <c r="K932">
        <v>11</v>
      </c>
      <c r="L932">
        <v>10</v>
      </c>
      <c r="M932">
        <v>11</v>
      </c>
      <c r="N932">
        <v>10</v>
      </c>
      <c r="O932">
        <v>11</v>
      </c>
      <c r="P932">
        <v>11</v>
      </c>
      <c r="Q932">
        <v>10</v>
      </c>
      <c r="R932">
        <v>12</v>
      </c>
      <c r="S932">
        <v>10</v>
      </c>
      <c r="T932">
        <v>10</v>
      </c>
      <c r="U932">
        <v>10</v>
      </c>
      <c r="V932">
        <v>11</v>
      </c>
      <c r="W932">
        <v>10</v>
      </c>
      <c r="X932">
        <v>12</v>
      </c>
      <c r="Y932">
        <v>10</v>
      </c>
      <c r="Z932">
        <v>12</v>
      </c>
      <c r="AA932">
        <v>11</v>
      </c>
      <c r="AB932">
        <v>12</v>
      </c>
      <c r="AC932">
        <v>10</v>
      </c>
      <c r="AD932">
        <v>11</v>
      </c>
      <c r="AE932">
        <v>10</v>
      </c>
      <c r="AF932">
        <v>11</v>
      </c>
      <c r="AG932">
        <v>11</v>
      </c>
      <c r="AH932">
        <v>11</v>
      </c>
      <c r="AI932">
        <v>11</v>
      </c>
      <c r="AJ932">
        <v>11</v>
      </c>
      <c r="AK932">
        <v>12</v>
      </c>
      <c r="AL932">
        <v>11</v>
      </c>
      <c r="AM932">
        <v>11</v>
      </c>
      <c r="AN932">
        <v>10</v>
      </c>
      <c r="AO932">
        <v>11</v>
      </c>
      <c r="AP932">
        <v>11</v>
      </c>
      <c r="AQ932">
        <v>11</v>
      </c>
      <c r="AR932">
        <v>11</v>
      </c>
      <c r="AS932">
        <v>10</v>
      </c>
      <c r="AT932">
        <v>10</v>
      </c>
      <c r="AU932">
        <v>10</v>
      </c>
      <c r="AV932">
        <v>10</v>
      </c>
      <c r="AW932">
        <v>10</v>
      </c>
      <c r="AX932">
        <v>10</v>
      </c>
      <c r="AY932">
        <v>10</v>
      </c>
      <c r="AZ932">
        <v>10</v>
      </c>
      <c r="BA932">
        <v>10</v>
      </c>
      <c r="BB932">
        <v>10</v>
      </c>
      <c r="BC932">
        <v>10</v>
      </c>
    </row>
    <row r="933" spans="2:55" x14ac:dyDescent="0.2">
      <c r="B933" t="s">
        <v>86</v>
      </c>
      <c r="C933">
        <v>16</v>
      </c>
      <c r="D933" t="s">
        <v>87</v>
      </c>
      <c r="E933">
        <v>30</v>
      </c>
      <c r="F933">
        <v>116</v>
      </c>
      <c r="G933">
        <v>10</v>
      </c>
      <c r="H933">
        <v>10</v>
      </c>
      <c r="I933">
        <v>10</v>
      </c>
      <c r="J933">
        <v>11</v>
      </c>
      <c r="K933">
        <v>11</v>
      </c>
      <c r="L933">
        <v>10</v>
      </c>
      <c r="M933">
        <v>11</v>
      </c>
      <c r="N933">
        <v>10</v>
      </c>
      <c r="O933">
        <v>10</v>
      </c>
      <c r="P933">
        <v>12</v>
      </c>
      <c r="Q933">
        <v>10</v>
      </c>
      <c r="R933">
        <v>11</v>
      </c>
      <c r="S933">
        <v>10</v>
      </c>
      <c r="T933">
        <v>10</v>
      </c>
      <c r="U933">
        <v>10</v>
      </c>
      <c r="V933">
        <v>11</v>
      </c>
      <c r="W933">
        <v>10</v>
      </c>
      <c r="X933">
        <v>11</v>
      </c>
      <c r="Y933">
        <v>10</v>
      </c>
      <c r="Z933">
        <v>11</v>
      </c>
      <c r="AA933">
        <v>11</v>
      </c>
      <c r="AB933">
        <v>12</v>
      </c>
      <c r="AC933">
        <v>10</v>
      </c>
      <c r="AD933">
        <v>11</v>
      </c>
      <c r="AE933">
        <v>10</v>
      </c>
      <c r="AF933">
        <v>11</v>
      </c>
      <c r="AG933">
        <v>11</v>
      </c>
      <c r="AH933">
        <v>10</v>
      </c>
      <c r="AI933">
        <v>11</v>
      </c>
      <c r="AJ933">
        <v>10</v>
      </c>
      <c r="AK933">
        <v>11</v>
      </c>
      <c r="AL933">
        <v>12</v>
      </c>
      <c r="AM933">
        <v>11</v>
      </c>
      <c r="AN933">
        <v>10</v>
      </c>
      <c r="AO933">
        <v>11</v>
      </c>
      <c r="AP933">
        <v>11</v>
      </c>
      <c r="AQ933">
        <v>11</v>
      </c>
      <c r="AR933">
        <v>11</v>
      </c>
      <c r="AS933">
        <v>10</v>
      </c>
      <c r="AT933">
        <v>10</v>
      </c>
      <c r="AU933">
        <v>10</v>
      </c>
      <c r="AV933">
        <v>10</v>
      </c>
      <c r="AW933">
        <v>10</v>
      </c>
      <c r="AX933">
        <v>10</v>
      </c>
      <c r="AY933">
        <v>10</v>
      </c>
      <c r="AZ933">
        <v>10</v>
      </c>
      <c r="BA933">
        <v>10</v>
      </c>
      <c r="BB933">
        <v>10</v>
      </c>
      <c r="BC933">
        <v>10</v>
      </c>
    </row>
    <row r="934" spans="2:55" x14ac:dyDescent="0.2">
      <c r="B934" t="s">
        <v>86</v>
      </c>
      <c r="C934">
        <v>16</v>
      </c>
      <c r="D934" t="s">
        <v>87</v>
      </c>
      <c r="E934">
        <v>29</v>
      </c>
      <c r="F934">
        <v>117</v>
      </c>
      <c r="G934">
        <v>10</v>
      </c>
      <c r="H934">
        <v>10</v>
      </c>
      <c r="I934">
        <v>10</v>
      </c>
      <c r="J934">
        <v>11</v>
      </c>
      <c r="K934">
        <v>11</v>
      </c>
      <c r="L934">
        <v>11</v>
      </c>
      <c r="M934">
        <v>11</v>
      </c>
      <c r="N934">
        <v>10</v>
      </c>
      <c r="O934">
        <v>10</v>
      </c>
      <c r="P934">
        <v>11</v>
      </c>
      <c r="Q934">
        <v>10</v>
      </c>
      <c r="R934">
        <v>11</v>
      </c>
      <c r="S934">
        <v>10</v>
      </c>
      <c r="T934">
        <v>10</v>
      </c>
      <c r="U934">
        <v>10</v>
      </c>
      <c r="V934">
        <v>10</v>
      </c>
      <c r="W934">
        <v>10</v>
      </c>
      <c r="X934">
        <v>11</v>
      </c>
      <c r="Y934">
        <v>10</v>
      </c>
      <c r="Z934">
        <v>12</v>
      </c>
      <c r="AA934">
        <v>11</v>
      </c>
      <c r="AB934">
        <v>12</v>
      </c>
      <c r="AC934">
        <v>10</v>
      </c>
      <c r="AD934">
        <v>11</v>
      </c>
      <c r="AE934">
        <v>10</v>
      </c>
      <c r="AF934">
        <v>12</v>
      </c>
      <c r="AG934">
        <v>11</v>
      </c>
      <c r="AH934">
        <v>10</v>
      </c>
      <c r="AI934">
        <v>12</v>
      </c>
      <c r="AJ934">
        <v>11</v>
      </c>
      <c r="AK934">
        <v>12</v>
      </c>
      <c r="AL934">
        <v>11</v>
      </c>
      <c r="AM934">
        <v>12</v>
      </c>
      <c r="AN934">
        <v>11</v>
      </c>
      <c r="AO934">
        <v>10</v>
      </c>
      <c r="AP934">
        <v>11</v>
      </c>
      <c r="AQ934">
        <v>11</v>
      </c>
      <c r="AR934">
        <v>11</v>
      </c>
      <c r="AS934">
        <v>10</v>
      </c>
      <c r="AT934">
        <v>10</v>
      </c>
      <c r="AU934">
        <v>10</v>
      </c>
      <c r="AV934">
        <v>10</v>
      </c>
      <c r="AW934">
        <v>10</v>
      </c>
      <c r="AX934">
        <v>10</v>
      </c>
      <c r="AY934">
        <v>10</v>
      </c>
      <c r="AZ934">
        <v>10</v>
      </c>
      <c r="BA934">
        <v>10</v>
      </c>
      <c r="BB934">
        <v>10</v>
      </c>
      <c r="BC934">
        <v>10</v>
      </c>
    </row>
    <row r="935" spans="2:55" x14ac:dyDescent="0.2">
      <c r="B935" t="s">
        <v>86</v>
      </c>
      <c r="C935">
        <v>16</v>
      </c>
      <c r="D935" t="s">
        <v>87</v>
      </c>
      <c r="E935">
        <v>30</v>
      </c>
      <c r="F935">
        <v>117</v>
      </c>
      <c r="G935">
        <v>10</v>
      </c>
      <c r="H935">
        <v>10</v>
      </c>
      <c r="I935">
        <v>10</v>
      </c>
      <c r="J935">
        <v>11</v>
      </c>
      <c r="K935">
        <v>12</v>
      </c>
      <c r="L935">
        <v>10</v>
      </c>
      <c r="M935">
        <v>11</v>
      </c>
      <c r="N935">
        <v>10</v>
      </c>
      <c r="O935">
        <v>11</v>
      </c>
      <c r="P935">
        <v>12</v>
      </c>
      <c r="Q935">
        <v>11</v>
      </c>
      <c r="R935">
        <v>12</v>
      </c>
      <c r="S935">
        <v>10</v>
      </c>
      <c r="T935">
        <v>10</v>
      </c>
      <c r="U935">
        <v>10</v>
      </c>
      <c r="V935">
        <v>11</v>
      </c>
      <c r="W935">
        <v>10</v>
      </c>
      <c r="X935">
        <v>12</v>
      </c>
      <c r="Y935">
        <v>10</v>
      </c>
      <c r="Z935">
        <v>12</v>
      </c>
      <c r="AA935">
        <v>11</v>
      </c>
      <c r="AB935">
        <v>12</v>
      </c>
      <c r="AC935">
        <v>10</v>
      </c>
      <c r="AD935">
        <v>11</v>
      </c>
      <c r="AE935">
        <v>11</v>
      </c>
      <c r="AF935">
        <v>11</v>
      </c>
      <c r="AG935">
        <v>11</v>
      </c>
      <c r="AH935">
        <v>11</v>
      </c>
      <c r="AI935">
        <v>11</v>
      </c>
      <c r="AJ935">
        <v>11</v>
      </c>
      <c r="AK935">
        <v>11</v>
      </c>
      <c r="AL935">
        <v>11</v>
      </c>
      <c r="AM935">
        <v>11</v>
      </c>
      <c r="AN935">
        <v>11</v>
      </c>
      <c r="AO935">
        <v>11</v>
      </c>
      <c r="AP935">
        <v>12</v>
      </c>
      <c r="AQ935">
        <v>11</v>
      </c>
      <c r="AR935">
        <v>12</v>
      </c>
      <c r="AS935">
        <v>10</v>
      </c>
      <c r="AT935">
        <v>10</v>
      </c>
      <c r="AU935">
        <v>10</v>
      </c>
      <c r="AV935">
        <v>10</v>
      </c>
      <c r="AW935">
        <v>10</v>
      </c>
      <c r="AX935">
        <v>10</v>
      </c>
      <c r="AY935">
        <v>10</v>
      </c>
      <c r="AZ935">
        <v>10</v>
      </c>
      <c r="BA935">
        <v>10</v>
      </c>
      <c r="BB935">
        <v>10</v>
      </c>
      <c r="BC935">
        <v>10</v>
      </c>
    </row>
    <row r="936" spans="2:55" x14ac:dyDescent="0.2">
      <c r="B936" t="s">
        <v>86</v>
      </c>
      <c r="C936">
        <v>16</v>
      </c>
      <c r="D936" t="s">
        <v>87</v>
      </c>
      <c r="E936">
        <v>30</v>
      </c>
      <c r="F936">
        <v>117</v>
      </c>
      <c r="G936">
        <v>10</v>
      </c>
      <c r="H936">
        <v>10</v>
      </c>
      <c r="I936">
        <v>10</v>
      </c>
      <c r="J936">
        <v>11</v>
      </c>
      <c r="K936">
        <v>11</v>
      </c>
      <c r="L936">
        <v>11</v>
      </c>
      <c r="M936">
        <v>11</v>
      </c>
      <c r="N936">
        <v>10</v>
      </c>
      <c r="O936">
        <v>11</v>
      </c>
      <c r="P936">
        <v>12</v>
      </c>
      <c r="Q936">
        <v>10</v>
      </c>
      <c r="R936">
        <v>11</v>
      </c>
      <c r="S936">
        <v>11</v>
      </c>
      <c r="T936">
        <v>10</v>
      </c>
      <c r="U936">
        <v>10</v>
      </c>
      <c r="V936">
        <v>10</v>
      </c>
      <c r="W936">
        <v>10</v>
      </c>
      <c r="X936">
        <v>11</v>
      </c>
      <c r="Y936">
        <v>10</v>
      </c>
      <c r="Z936">
        <v>12</v>
      </c>
      <c r="AA936">
        <v>11</v>
      </c>
      <c r="AB936">
        <v>13</v>
      </c>
      <c r="AC936">
        <v>10</v>
      </c>
      <c r="AD936">
        <v>11</v>
      </c>
      <c r="AE936">
        <v>11</v>
      </c>
      <c r="AF936">
        <v>11</v>
      </c>
      <c r="AG936">
        <v>11</v>
      </c>
      <c r="AH936">
        <v>10</v>
      </c>
      <c r="AI936">
        <v>11</v>
      </c>
      <c r="AJ936">
        <v>11</v>
      </c>
      <c r="AK936">
        <v>11</v>
      </c>
      <c r="AL936">
        <v>11</v>
      </c>
      <c r="AM936">
        <v>11</v>
      </c>
      <c r="AN936">
        <v>10</v>
      </c>
      <c r="AO936">
        <v>11</v>
      </c>
      <c r="AP936">
        <v>11</v>
      </c>
      <c r="AQ936">
        <v>11</v>
      </c>
      <c r="AR936">
        <v>12</v>
      </c>
      <c r="AS936">
        <v>10</v>
      </c>
      <c r="AT936">
        <v>10</v>
      </c>
      <c r="AU936">
        <v>10</v>
      </c>
      <c r="AV936">
        <v>10</v>
      </c>
      <c r="AW936">
        <v>10</v>
      </c>
      <c r="AX936">
        <v>10</v>
      </c>
      <c r="AY936">
        <v>10</v>
      </c>
      <c r="AZ936">
        <v>10</v>
      </c>
      <c r="BA936">
        <v>10</v>
      </c>
      <c r="BB936">
        <v>10</v>
      </c>
      <c r="BC936">
        <v>10</v>
      </c>
    </row>
    <row r="937" spans="2:55" x14ac:dyDescent="0.2">
      <c r="B937" t="s">
        <v>86</v>
      </c>
      <c r="C937">
        <v>16</v>
      </c>
      <c r="D937" t="s">
        <v>87</v>
      </c>
      <c r="E937">
        <v>30</v>
      </c>
      <c r="F937">
        <v>119</v>
      </c>
      <c r="G937">
        <v>10</v>
      </c>
      <c r="H937">
        <v>10</v>
      </c>
      <c r="I937">
        <v>11</v>
      </c>
      <c r="J937">
        <v>11</v>
      </c>
      <c r="K937">
        <v>12</v>
      </c>
      <c r="L937">
        <v>10</v>
      </c>
      <c r="M937">
        <v>12</v>
      </c>
      <c r="N937">
        <v>10</v>
      </c>
      <c r="O937">
        <v>11</v>
      </c>
      <c r="P937">
        <v>11</v>
      </c>
      <c r="Q937">
        <v>11</v>
      </c>
      <c r="R937">
        <v>11</v>
      </c>
      <c r="S937">
        <v>11</v>
      </c>
      <c r="T937">
        <v>10</v>
      </c>
      <c r="U937">
        <v>11</v>
      </c>
      <c r="V937">
        <v>11</v>
      </c>
      <c r="W937">
        <v>10</v>
      </c>
      <c r="X937">
        <v>11</v>
      </c>
      <c r="Y937">
        <v>10</v>
      </c>
      <c r="Z937">
        <v>11</v>
      </c>
      <c r="AA937">
        <v>11</v>
      </c>
      <c r="AB937">
        <v>12</v>
      </c>
      <c r="AC937">
        <v>10</v>
      </c>
      <c r="AD937">
        <v>10</v>
      </c>
      <c r="AE937">
        <v>11</v>
      </c>
      <c r="AF937">
        <v>12</v>
      </c>
      <c r="AG937">
        <v>12</v>
      </c>
      <c r="AH937">
        <v>11</v>
      </c>
      <c r="AI937">
        <v>12</v>
      </c>
      <c r="AJ937">
        <v>11</v>
      </c>
      <c r="AK937">
        <v>11</v>
      </c>
      <c r="AL937">
        <v>12</v>
      </c>
      <c r="AM937">
        <v>11</v>
      </c>
      <c r="AN937">
        <v>10</v>
      </c>
      <c r="AO937">
        <v>10</v>
      </c>
      <c r="AP937">
        <v>11</v>
      </c>
      <c r="AQ937">
        <v>12</v>
      </c>
      <c r="AR937">
        <v>12</v>
      </c>
      <c r="AS937">
        <v>10</v>
      </c>
      <c r="AT937">
        <v>10</v>
      </c>
      <c r="AU937">
        <v>10</v>
      </c>
      <c r="AV937">
        <v>10</v>
      </c>
      <c r="AW937">
        <v>10</v>
      </c>
      <c r="AX937">
        <v>10</v>
      </c>
      <c r="AY937">
        <v>10</v>
      </c>
      <c r="AZ937">
        <v>10</v>
      </c>
      <c r="BA937">
        <v>10</v>
      </c>
      <c r="BB937">
        <v>10</v>
      </c>
      <c r="BC937">
        <v>10</v>
      </c>
    </row>
    <row r="938" spans="2:55" x14ac:dyDescent="0.2">
      <c r="B938" t="s">
        <v>86</v>
      </c>
      <c r="C938">
        <v>16</v>
      </c>
      <c r="D938" t="s">
        <v>87</v>
      </c>
      <c r="E938">
        <v>30</v>
      </c>
      <c r="F938">
        <v>120</v>
      </c>
      <c r="G938">
        <v>10</v>
      </c>
      <c r="H938">
        <v>10</v>
      </c>
      <c r="I938">
        <v>11</v>
      </c>
      <c r="J938">
        <v>11</v>
      </c>
      <c r="K938">
        <v>12</v>
      </c>
      <c r="L938">
        <v>11</v>
      </c>
      <c r="M938">
        <v>11</v>
      </c>
      <c r="N938">
        <v>10</v>
      </c>
      <c r="O938">
        <v>11</v>
      </c>
      <c r="P938">
        <v>12</v>
      </c>
      <c r="Q938">
        <v>11</v>
      </c>
      <c r="R938">
        <v>11</v>
      </c>
      <c r="S938">
        <v>11</v>
      </c>
      <c r="T938">
        <v>11</v>
      </c>
      <c r="U938">
        <v>10</v>
      </c>
      <c r="V938">
        <v>11</v>
      </c>
      <c r="W938">
        <v>10</v>
      </c>
      <c r="X938">
        <v>12</v>
      </c>
      <c r="Y938">
        <v>10</v>
      </c>
      <c r="Z938">
        <v>12</v>
      </c>
      <c r="AA938">
        <v>11</v>
      </c>
      <c r="AB938">
        <v>12</v>
      </c>
      <c r="AC938">
        <v>10</v>
      </c>
      <c r="AD938">
        <v>11</v>
      </c>
      <c r="AE938">
        <v>11</v>
      </c>
      <c r="AF938">
        <v>11</v>
      </c>
      <c r="AG938">
        <v>11</v>
      </c>
      <c r="AH938">
        <v>11</v>
      </c>
      <c r="AI938">
        <v>12</v>
      </c>
      <c r="AJ938">
        <v>11</v>
      </c>
      <c r="AK938">
        <v>11</v>
      </c>
      <c r="AL938">
        <v>11</v>
      </c>
      <c r="AM938">
        <v>11</v>
      </c>
      <c r="AN938">
        <v>11</v>
      </c>
      <c r="AO938">
        <v>11</v>
      </c>
      <c r="AP938">
        <v>11</v>
      </c>
      <c r="AQ938">
        <v>11</v>
      </c>
      <c r="AR938">
        <v>12</v>
      </c>
      <c r="AS938">
        <v>10</v>
      </c>
      <c r="AT938">
        <v>10</v>
      </c>
      <c r="AU938">
        <v>10</v>
      </c>
      <c r="AV938">
        <v>10</v>
      </c>
      <c r="AW938">
        <v>10</v>
      </c>
      <c r="AX938">
        <v>10</v>
      </c>
      <c r="AY938">
        <v>10</v>
      </c>
      <c r="AZ938">
        <v>10</v>
      </c>
      <c r="BA938">
        <v>10</v>
      </c>
      <c r="BB938">
        <v>10</v>
      </c>
      <c r="BC938">
        <v>10</v>
      </c>
    </row>
    <row r="939" spans="2:55" x14ac:dyDescent="0.2">
      <c r="B939" t="s">
        <v>86</v>
      </c>
      <c r="C939">
        <v>16</v>
      </c>
      <c r="D939" t="s">
        <v>87</v>
      </c>
      <c r="E939">
        <v>30</v>
      </c>
      <c r="F939">
        <v>120</v>
      </c>
      <c r="G939">
        <v>10</v>
      </c>
      <c r="H939">
        <v>10</v>
      </c>
      <c r="I939">
        <v>10</v>
      </c>
      <c r="J939">
        <v>11</v>
      </c>
      <c r="K939">
        <v>12</v>
      </c>
      <c r="L939">
        <v>11</v>
      </c>
      <c r="M939">
        <v>11</v>
      </c>
      <c r="N939">
        <v>11</v>
      </c>
      <c r="O939">
        <v>11</v>
      </c>
      <c r="P939">
        <v>11</v>
      </c>
      <c r="Q939">
        <v>10</v>
      </c>
      <c r="R939">
        <v>11</v>
      </c>
      <c r="S939">
        <v>11</v>
      </c>
      <c r="T939">
        <v>10</v>
      </c>
      <c r="U939">
        <v>11</v>
      </c>
      <c r="V939">
        <v>12</v>
      </c>
      <c r="W939">
        <v>10</v>
      </c>
      <c r="X939">
        <v>11</v>
      </c>
      <c r="Y939">
        <v>10</v>
      </c>
      <c r="Z939">
        <v>12</v>
      </c>
      <c r="AA939">
        <v>11</v>
      </c>
      <c r="AB939">
        <v>12</v>
      </c>
      <c r="AC939">
        <v>10</v>
      </c>
      <c r="AD939">
        <v>10</v>
      </c>
      <c r="AE939">
        <v>10</v>
      </c>
      <c r="AF939">
        <v>11</v>
      </c>
      <c r="AG939">
        <v>12</v>
      </c>
      <c r="AH939">
        <v>11</v>
      </c>
      <c r="AI939">
        <v>11</v>
      </c>
      <c r="AJ939">
        <v>11</v>
      </c>
      <c r="AK939">
        <v>11</v>
      </c>
      <c r="AL939">
        <v>12</v>
      </c>
      <c r="AM939">
        <v>12</v>
      </c>
      <c r="AN939">
        <v>10</v>
      </c>
      <c r="AO939">
        <v>10</v>
      </c>
      <c r="AP939">
        <v>11</v>
      </c>
      <c r="AQ939">
        <v>12</v>
      </c>
      <c r="AR939">
        <v>11</v>
      </c>
      <c r="AS939">
        <v>10</v>
      </c>
      <c r="AT939">
        <v>10</v>
      </c>
      <c r="AU939">
        <v>10</v>
      </c>
      <c r="AV939">
        <v>10</v>
      </c>
      <c r="AW939">
        <v>10</v>
      </c>
      <c r="AX939">
        <v>10</v>
      </c>
      <c r="AY939">
        <v>10</v>
      </c>
      <c r="AZ939">
        <v>10</v>
      </c>
      <c r="BA939">
        <v>10</v>
      </c>
      <c r="BB939">
        <v>10</v>
      </c>
      <c r="BC939">
        <v>10</v>
      </c>
    </row>
    <row r="940" spans="2:55" x14ac:dyDescent="0.2">
      <c r="B940" t="s">
        <v>86</v>
      </c>
      <c r="C940">
        <v>16</v>
      </c>
      <c r="D940" t="s">
        <v>87</v>
      </c>
      <c r="E940">
        <v>30</v>
      </c>
      <c r="F940">
        <v>121</v>
      </c>
      <c r="G940">
        <v>10</v>
      </c>
      <c r="H940">
        <v>10</v>
      </c>
      <c r="I940">
        <v>10</v>
      </c>
      <c r="J940">
        <v>11</v>
      </c>
      <c r="K940">
        <v>11</v>
      </c>
      <c r="L940">
        <v>11</v>
      </c>
      <c r="M940">
        <v>11</v>
      </c>
      <c r="N940">
        <v>11</v>
      </c>
      <c r="O940">
        <v>12</v>
      </c>
      <c r="P940">
        <v>12</v>
      </c>
      <c r="Q940">
        <v>11</v>
      </c>
      <c r="R940">
        <v>11</v>
      </c>
      <c r="S940">
        <v>11</v>
      </c>
      <c r="T940">
        <v>11</v>
      </c>
      <c r="U940">
        <v>10</v>
      </c>
      <c r="V940">
        <v>11</v>
      </c>
      <c r="W940">
        <v>10</v>
      </c>
      <c r="X940">
        <v>12</v>
      </c>
      <c r="Y940">
        <v>10</v>
      </c>
      <c r="Z940">
        <v>11</v>
      </c>
      <c r="AA940">
        <v>11</v>
      </c>
      <c r="AB940">
        <v>12</v>
      </c>
      <c r="AC940">
        <v>10</v>
      </c>
      <c r="AD940">
        <v>12</v>
      </c>
      <c r="AE940">
        <v>11</v>
      </c>
      <c r="AF940">
        <v>11</v>
      </c>
      <c r="AG940">
        <v>12</v>
      </c>
      <c r="AH940">
        <v>11</v>
      </c>
      <c r="AI940">
        <v>12</v>
      </c>
      <c r="AJ940">
        <v>11</v>
      </c>
      <c r="AK940">
        <v>11</v>
      </c>
      <c r="AL940">
        <v>11</v>
      </c>
      <c r="AM940">
        <v>12</v>
      </c>
      <c r="AN940">
        <v>10</v>
      </c>
      <c r="AO940">
        <v>11</v>
      </c>
      <c r="AP940">
        <v>12</v>
      </c>
      <c r="AQ940">
        <v>12</v>
      </c>
      <c r="AR940">
        <v>12</v>
      </c>
      <c r="AS940">
        <v>10</v>
      </c>
      <c r="AT940">
        <v>10</v>
      </c>
      <c r="AU940">
        <v>10</v>
      </c>
      <c r="AV940">
        <v>10</v>
      </c>
      <c r="AW940">
        <v>10</v>
      </c>
      <c r="AX940">
        <v>10</v>
      </c>
      <c r="AY940">
        <v>10</v>
      </c>
      <c r="AZ940">
        <v>10</v>
      </c>
      <c r="BA940">
        <v>10</v>
      </c>
      <c r="BB940">
        <v>10</v>
      </c>
      <c r="BC940">
        <v>10</v>
      </c>
    </row>
    <row r="941" spans="2:55" x14ac:dyDescent="0.2">
      <c r="B941" t="s">
        <v>101</v>
      </c>
      <c r="C941">
        <v>16</v>
      </c>
      <c r="D941" t="s">
        <v>102</v>
      </c>
      <c r="E941">
        <v>30</v>
      </c>
      <c r="F941">
        <v>113</v>
      </c>
      <c r="G941">
        <v>10</v>
      </c>
      <c r="H941">
        <v>10</v>
      </c>
      <c r="I941">
        <v>10</v>
      </c>
      <c r="J941">
        <v>11</v>
      </c>
      <c r="K941">
        <v>11</v>
      </c>
      <c r="L941">
        <v>11</v>
      </c>
      <c r="M941">
        <v>11</v>
      </c>
      <c r="N941">
        <v>10</v>
      </c>
      <c r="O941">
        <v>11</v>
      </c>
      <c r="P941">
        <v>11</v>
      </c>
      <c r="Q941">
        <v>10</v>
      </c>
      <c r="R941">
        <v>11</v>
      </c>
      <c r="S941">
        <v>10</v>
      </c>
      <c r="T941">
        <v>10</v>
      </c>
      <c r="U941">
        <v>11</v>
      </c>
      <c r="V941">
        <v>11</v>
      </c>
      <c r="W941">
        <v>10</v>
      </c>
      <c r="X941">
        <v>11</v>
      </c>
      <c r="Y941">
        <v>10</v>
      </c>
      <c r="Z941">
        <v>11</v>
      </c>
      <c r="AA941">
        <v>11</v>
      </c>
      <c r="AB941">
        <v>12</v>
      </c>
      <c r="AC941">
        <v>10</v>
      </c>
      <c r="AD941">
        <v>11</v>
      </c>
      <c r="AE941">
        <v>11</v>
      </c>
      <c r="AF941">
        <v>11</v>
      </c>
      <c r="AG941">
        <v>11</v>
      </c>
      <c r="AH941">
        <v>11</v>
      </c>
      <c r="AI941">
        <v>11</v>
      </c>
      <c r="AJ941">
        <v>11</v>
      </c>
      <c r="AK941">
        <v>11</v>
      </c>
      <c r="AL941">
        <v>11</v>
      </c>
      <c r="AM941">
        <v>11</v>
      </c>
      <c r="AN941">
        <v>10</v>
      </c>
      <c r="AO941">
        <v>11</v>
      </c>
      <c r="AP941">
        <v>11</v>
      </c>
      <c r="AQ941">
        <v>11</v>
      </c>
      <c r="AR941">
        <v>11</v>
      </c>
      <c r="AS941">
        <v>10</v>
      </c>
      <c r="AT941">
        <v>10</v>
      </c>
      <c r="AU941">
        <v>10</v>
      </c>
      <c r="AV941">
        <v>10</v>
      </c>
      <c r="AW941">
        <v>10</v>
      </c>
      <c r="AX941">
        <v>10</v>
      </c>
      <c r="AY941">
        <v>10</v>
      </c>
      <c r="AZ941">
        <v>10</v>
      </c>
      <c r="BA941">
        <v>10</v>
      </c>
      <c r="BB941">
        <v>10</v>
      </c>
      <c r="BC941">
        <v>10</v>
      </c>
    </row>
    <row r="942" spans="2:55" x14ac:dyDescent="0.2">
      <c r="B942" t="s">
        <v>101</v>
      </c>
      <c r="C942">
        <v>16</v>
      </c>
      <c r="D942" t="s">
        <v>102</v>
      </c>
      <c r="E942">
        <v>27</v>
      </c>
      <c r="F942">
        <v>114</v>
      </c>
      <c r="G942">
        <v>10</v>
      </c>
      <c r="H942">
        <v>10</v>
      </c>
      <c r="I942">
        <v>10</v>
      </c>
      <c r="J942">
        <v>11</v>
      </c>
      <c r="K942">
        <v>11</v>
      </c>
      <c r="L942">
        <v>10</v>
      </c>
      <c r="M942">
        <v>11</v>
      </c>
      <c r="N942">
        <v>10</v>
      </c>
      <c r="O942">
        <v>11</v>
      </c>
      <c r="P942">
        <v>11</v>
      </c>
      <c r="Q942">
        <v>10</v>
      </c>
      <c r="R942">
        <v>11</v>
      </c>
      <c r="S942">
        <v>11</v>
      </c>
      <c r="T942">
        <v>10</v>
      </c>
      <c r="U942">
        <v>10</v>
      </c>
      <c r="V942">
        <v>11</v>
      </c>
      <c r="W942">
        <v>10</v>
      </c>
      <c r="X942">
        <v>11</v>
      </c>
      <c r="Y942">
        <v>10</v>
      </c>
      <c r="Z942">
        <v>11</v>
      </c>
      <c r="AA942">
        <v>11</v>
      </c>
      <c r="AB942">
        <v>12</v>
      </c>
      <c r="AC942">
        <v>10</v>
      </c>
      <c r="AD942">
        <v>10</v>
      </c>
      <c r="AE942">
        <v>11</v>
      </c>
      <c r="AF942">
        <v>11</v>
      </c>
      <c r="AG942">
        <v>11</v>
      </c>
      <c r="AH942">
        <v>10</v>
      </c>
      <c r="AI942">
        <v>12</v>
      </c>
      <c r="AJ942">
        <v>11</v>
      </c>
      <c r="AK942">
        <v>11</v>
      </c>
      <c r="AL942">
        <v>11</v>
      </c>
      <c r="AM942">
        <v>11</v>
      </c>
      <c r="AN942">
        <v>10</v>
      </c>
      <c r="AO942">
        <v>11</v>
      </c>
      <c r="AP942">
        <v>11</v>
      </c>
      <c r="AQ942">
        <v>11</v>
      </c>
      <c r="AR942">
        <v>11</v>
      </c>
      <c r="AS942">
        <v>10</v>
      </c>
      <c r="AT942">
        <v>10</v>
      </c>
      <c r="AU942">
        <v>10</v>
      </c>
      <c r="AV942">
        <v>10</v>
      </c>
      <c r="AW942">
        <v>10</v>
      </c>
      <c r="AX942">
        <v>10</v>
      </c>
      <c r="AY942">
        <v>10</v>
      </c>
      <c r="AZ942">
        <v>10</v>
      </c>
      <c r="BA942">
        <v>10</v>
      </c>
      <c r="BB942">
        <v>10</v>
      </c>
      <c r="BC942">
        <v>10</v>
      </c>
    </row>
    <row r="943" spans="2:55" x14ac:dyDescent="0.2">
      <c r="B943" t="s">
        <v>101</v>
      </c>
      <c r="C943">
        <v>16</v>
      </c>
      <c r="D943" t="s">
        <v>102</v>
      </c>
      <c r="E943">
        <v>30</v>
      </c>
      <c r="F943">
        <v>116</v>
      </c>
      <c r="G943">
        <v>10</v>
      </c>
      <c r="H943">
        <v>10</v>
      </c>
      <c r="I943">
        <v>10</v>
      </c>
      <c r="J943">
        <v>11</v>
      </c>
      <c r="K943">
        <v>11</v>
      </c>
      <c r="L943">
        <v>10</v>
      </c>
      <c r="M943">
        <v>11</v>
      </c>
      <c r="N943">
        <v>10</v>
      </c>
      <c r="O943">
        <v>11</v>
      </c>
      <c r="P943">
        <v>11</v>
      </c>
      <c r="Q943">
        <v>11</v>
      </c>
      <c r="R943">
        <v>11</v>
      </c>
      <c r="S943">
        <v>11</v>
      </c>
      <c r="T943">
        <v>10</v>
      </c>
      <c r="U943">
        <v>11</v>
      </c>
      <c r="V943">
        <v>11</v>
      </c>
      <c r="W943">
        <v>10</v>
      </c>
      <c r="X943">
        <v>11</v>
      </c>
      <c r="Y943">
        <v>10</v>
      </c>
      <c r="Z943">
        <v>11</v>
      </c>
      <c r="AA943">
        <v>11</v>
      </c>
      <c r="AB943">
        <v>12</v>
      </c>
      <c r="AC943">
        <v>10</v>
      </c>
      <c r="AD943">
        <v>11</v>
      </c>
      <c r="AE943">
        <v>10</v>
      </c>
      <c r="AF943">
        <v>11</v>
      </c>
      <c r="AG943">
        <v>11</v>
      </c>
      <c r="AH943">
        <v>11</v>
      </c>
      <c r="AI943">
        <v>12</v>
      </c>
      <c r="AJ943">
        <v>11</v>
      </c>
      <c r="AK943">
        <v>11</v>
      </c>
      <c r="AL943">
        <v>11</v>
      </c>
      <c r="AM943">
        <v>11</v>
      </c>
      <c r="AN943">
        <v>10</v>
      </c>
      <c r="AO943">
        <v>11</v>
      </c>
      <c r="AP943">
        <v>11</v>
      </c>
      <c r="AQ943">
        <v>12</v>
      </c>
      <c r="AR943">
        <v>12</v>
      </c>
      <c r="AS943">
        <v>10</v>
      </c>
      <c r="AT943">
        <v>10</v>
      </c>
      <c r="AU943">
        <v>10</v>
      </c>
      <c r="AV943">
        <v>10</v>
      </c>
      <c r="AW943">
        <v>10</v>
      </c>
      <c r="AX943">
        <v>10</v>
      </c>
      <c r="AY943">
        <v>10</v>
      </c>
      <c r="AZ943">
        <v>10</v>
      </c>
      <c r="BA943">
        <v>10</v>
      </c>
      <c r="BB943">
        <v>10</v>
      </c>
      <c r="BC943">
        <v>10</v>
      </c>
    </row>
    <row r="944" spans="2:55" x14ac:dyDescent="0.2">
      <c r="B944" t="s">
        <v>101</v>
      </c>
      <c r="C944">
        <v>16</v>
      </c>
      <c r="D944" t="s">
        <v>102</v>
      </c>
      <c r="E944">
        <v>30</v>
      </c>
      <c r="F944">
        <v>116</v>
      </c>
      <c r="G944">
        <v>10</v>
      </c>
      <c r="H944">
        <v>10</v>
      </c>
      <c r="I944">
        <v>10</v>
      </c>
      <c r="J944">
        <v>11</v>
      </c>
      <c r="K944">
        <v>11</v>
      </c>
      <c r="L944">
        <v>11</v>
      </c>
      <c r="M944">
        <v>11</v>
      </c>
      <c r="N944">
        <v>11</v>
      </c>
      <c r="O944">
        <v>11</v>
      </c>
      <c r="P944">
        <v>11</v>
      </c>
      <c r="Q944">
        <v>11</v>
      </c>
      <c r="R944">
        <v>11</v>
      </c>
      <c r="S944">
        <v>11</v>
      </c>
      <c r="T944">
        <v>11</v>
      </c>
      <c r="U944">
        <v>10</v>
      </c>
      <c r="V944">
        <v>11</v>
      </c>
      <c r="W944">
        <v>10</v>
      </c>
      <c r="X944">
        <v>11</v>
      </c>
      <c r="Y944">
        <v>10</v>
      </c>
      <c r="Z944">
        <v>11</v>
      </c>
      <c r="AA944">
        <v>12</v>
      </c>
      <c r="AB944">
        <v>12</v>
      </c>
      <c r="AC944">
        <v>10</v>
      </c>
      <c r="AD944">
        <v>10</v>
      </c>
      <c r="AE944">
        <v>10</v>
      </c>
      <c r="AF944">
        <v>12</v>
      </c>
      <c r="AG944">
        <v>11</v>
      </c>
      <c r="AH944">
        <v>11</v>
      </c>
      <c r="AI944">
        <v>12</v>
      </c>
      <c r="AJ944">
        <v>11</v>
      </c>
      <c r="AK944">
        <v>11</v>
      </c>
      <c r="AL944">
        <v>11</v>
      </c>
      <c r="AM944">
        <v>11</v>
      </c>
      <c r="AN944">
        <v>10</v>
      </c>
      <c r="AO944">
        <v>11</v>
      </c>
      <c r="AP944">
        <v>11</v>
      </c>
      <c r="AQ944">
        <v>11</v>
      </c>
      <c r="AR944">
        <v>12</v>
      </c>
      <c r="AS944">
        <v>10</v>
      </c>
      <c r="AT944">
        <v>10</v>
      </c>
      <c r="AU944">
        <v>10</v>
      </c>
      <c r="AV944">
        <v>10</v>
      </c>
      <c r="AW944">
        <v>10</v>
      </c>
      <c r="AX944">
        <v>10</v>
      </c>
      <c r="AY944">
        <v>10</v>
      </c>
      <c r="AZ944">
        <v>10</v>
      </c>
      <c r="BA944">
        <v>10</v>
      </c>
      <c r="BB944">
        <v>10</v>
      </c>
      <c r="BC944">
        <v>10</v>
      </c>
    </row>
    <row r="945" spans="2:55" x14ac:dyDescent="0.2">
      <c r="B945" t="s">
        <v>101</v>
      </c>
      <c r="C945">
        <v>16</v>
      </c>
      <c r="D945" t="s">
        <v>102</v>
      </c>
      <c r="E945">
        <v>30</v>
      </c>
      <c r="F945">
        <v>116</v>
      </c>
      <c r="G945">
        <v>10</v>
      </c>
      <c r="H945">
        <v>10</v>
      </c>
      <c r="I945">
        <v>10</v>
      </c>
      <c r="J945">
        <v>11</v>
      </c>
      <c r="K945">
        <v>11</v>
      </c>
      <c r="L945">
        <v>10</v>
      </c>
      <c r="M945">
        <v>11</v>
      </c>
      <c r="N945">
        <v>10</v>
      </c>
      <c r="O945">
        <v>10</v>
      </c>
      <c r="P945">
        <v>11</v>
      </c>
      <c r="Q945">
        <v>10</v>
      </c>
      <c r="R945">
        <v>11</v>
      </c>
      <c r="S945">
        <v>11</v>
      </c>
      <c r="T945">
        <v>10</v>
      </c>
      <c r="U945">
        <v>10</v>
      </c>
      <c r="V945">
        <v>11</v>
      </c>
      <c r="W945">
        <v>10</v>
      </c>
      <c r="X945">
        <v>11</v>
      </c>
      <c r="Y945">
        <v>10</v>
      </c>
      <c r="Z945">
        <v>11</v>
      </c>
      <c r="AA945">
        <v>11</v>
      </c>
      <c r="AB945">
        <v>12</v>
      </c>
      <c r="AC945">
        <v>10</v>
      </c>
      <c r="AD945">
        <v>11</v>
      </c>
      <c r="AE945">
        <v>10</v>
      </c>
      <c r="AF945">
        <v>11</v>
      </c>
      <c r="AG945">
        <v>12</v>
      </c>
      <c r="AH945">
        <v>11</v>
      </c>
      <c r="AI945">
        <v>11</v>
      </c>
      <c r="AJ945">
        <v>11</v>
      </c>
      <c r="AK945">
        <v>11</v>
      </c>
      <c r="AL945">
        <v>11</v>
      </c>
      <c r="AM945">
        <v>11</v>
      </c>
      <c r="AN945">
        <v>10</v>
      </c>
      <c r="AO945">
        <v>11</v>
      </c>
      <c r="AP945">
        <v>11</v>
      </c>
      <c r="AQ945">
        <v>12</v>
      </c>
      <c r="AR945">
        <v>12</v>
      </c>
      <c r="AS945">
        <v>10</v>
      </c>
      <c r="AT945">
        <v>10</v>
      </c>
      <c r="AU945">
        <v>10</v>
      </c>
      <c r="AV945">
        <v>10</v>
      </c>
      <c r="AW945">
        <v>10</v>
      </c>
      <c r="AX945">
        <v>10</v>
      </c>
      <c r="AY945">
        <v>10</v>
      </c>
      <c r="AZ945">
        <v>10</v>
      </c>
      <c r="BA945">
        <v>10</v>
      </c>
      <c r="BB945">
        <v>10</v>
      </c>
      <c r="BC945">
        <v>10</v>
      </c>
    </row>
    <row r="946" spans="2:55" x14ac:dyDescent="0.2">
      <c r="B946" t="s">
        <v>101</v>
      </c>
      <c r="C946">
        <v>16</v>
      </c>
      <c r="D946" t="s">
        <v>102</v>
      </c>
      <c r="E946">
        <v>29</v>
      </c>
      <c r="F946">
        <v>117</v>
      </c>
      <c r="G946">
        <v>10</v>
      </c>
      <c r="H946">
        <v>10</v>
      </c>
      <c r="I946">
        <v>11</v>
      </c>
      <c r="J946">
        <v>11</v>
      </c>
      <c r="K946">
        <v>11</v>
      </c>
      <c r="L946">
        <v>10</v>
      </c>
      <c r="M946">
        <v>11</v>
      </c>
      <c r="N946">
        <v>10</v>
      </c>
      <c r="O946">
        <v>11</v>
      </c>
      <c r="P946">
        <v>11</v>
      </c>
      <c r="Q946">
        <v>10</v>
      </c>
      <c r="R946">
        <v>11</v>
      </c>
      <c r="S946">
        <v>11</v>
      </c>
      <c r="T946">
        <v>10</v>
      </c>
      <c r="U946">
        <v>10</v>
      </c>
      <c r="V946">
        <v>11</v>
      </c>
      <c r="W946">
        <v>10</v>
      </c>
      <c r="X946">
        <v>12</v>
      </c>
      <c r="Y946">
        <v>10</v>
      </c>
      <c r="Z946">
        <v>11</v>
      </c>
      <c r="AA946">
        <v>11</v>
      </c>
      <c r="AB946">
        <v>13</v>
      </c>
      <c r="AC946">
        <v>10</v>
      </c>
      <c r="AD946">
        <v>11</v>
      </c>
      <c r="AE946">
        <v>11</v>
      </c>
      <c r="AF946">
        <v>12</v>
      </c>
      <c r="AG946">
        <v>12</v>
      </c>
      <c r="AH946">
        <v>11</v>
      </c>
      <c r="AI946">
        <v>11</v>
      </c>
      <c r="AJ946">
        <v>10</v>
      </c>
      <c r="AK946">
        <v>11</v>
      </c>
      <c r="AL946">
        <v>11</v>
      </c>
      <c r="AM946">
        <v>11</v>
      </c>
      <c r="AN946">
        <v>10</v>
      </c>
      <c r="AO946">
        <v>11</v>
      </c>
      <c r="AP946">
        <v>11</v>
      </c>
      <c r="AQ946">
        <v>11</v>
      </c>
      <c r="AR946">
        <v>12</v>
      </c>
      <c r="AS946">
        <v>10</v>
      </c>
      <c r="AT946">
        <v>10</v>
      </c>
      <c r="AU946">
        <v>10</v>
      </c>
      <c r="AV946">
        <v>10</v>
      </c>
      <c r="AW946">
        <v>10</v>
      </c>
      <c r="AX946">
        <v>10</v>
      </c>
      <c r="AY946">
        <v>10</v>
      </c>
      <c r="AZ946">
        <v>10</v>
      </c>
      <c r="BA946">
        <v>10</v>
      </c>
      <c r="BB946">
        <v>10</v>
      </c>
      <c r="BC946">
        <v>10</v>
      </c>
    </row>
    <row r="947" spans="2:55" x14ac:dyDescent="0.2">
      <c r="B947" t="s">
        <v>101</v>
      </c>
      <c r="C947">
        <v>16</v>
      </c>
      <c r="D947" t="s">
        <v>102</v>
      </c>
      <c r="E947">
        <v>29</v>
      </c>
      <c r="F947">
        <v>117</v>
      </c>
      <c r="G947">
        <v>10</v>
      </c>
      <c r="H947">
        <v>10</v>
      </c>
      <c r="I947">
        <v>10</v>
      </c>
      <c r="J947">
        <v>10</v>
      </c>
      <c r="K947">
        <v>11</v>
      </c>
      <c r="L947">
        <v>10</v>
      </c>
      <c r="M947">
        <v>11</v>
      </c>
      <c r="N947">
        <v>10</v>
      </c>
      <c r="O947">
        <v>10</v>
      </c>
      <c r="P947">
        <v>12</v>
      </c>
      <c r="Q947">
        <v>10</v>
      </c>
      <c r="R947">
        <v>12</v>
      </c>
      <c r="S947">
        <v>11</v>
      </c>
      <c r="T947">
        <v>10</v>
      </c>
      <c r="U947">
        <v>11</v>
      </c>
      <c r="V947">
        <v>11</v>
      </c>
      <c r="W947">
        <v>10</v>
      </c>
      <c r="X947">
        <v>12</v>
      </c>
      <c r="Y947">
        <v>10</v>
      </c>
      <c r="Z947">
        <v>12</v>
      </c>
      <c r="AA947">
        <v>11</v>
      </c>
      <c r="AB947">
        <v>12</v>
      </c>
      <c r="AC947">
        <v>10</v>
      </c>
      <c r="AD947">
        <v>11</v>
      </c>
      <c r="AE947">
        <v>11</v>
      </c>
      <c r="AF947">
        <v>11</v>
      </c>
      <c r="AG947">
        <v>11</v>
      </c>
      <c r="AH947">
        <v>11</v>
      </c>
      <c r="AI947">
        <v>12</v>
      </c>
      <c r="AJ947">
        <v>11</v>
      </c>
      <c r="AK947">
        <v>12</v>
      </c>
      <c r="AL947">
        <v>11</v>
      </c>
      <c r="AM947">
        <v>12</v>
      </c>
      <c r="AN947">
        <v>11</v>
      </c>
      <c r="AO947">
        <v>11</v>
      </c>
      <c r="AP947">
        <v>11</v>
      </c>
      <c r="AQ947">
        <v>11</v>
      </c>
      <c r="AR947">
        <v>11</v>
      </c>
      <c r="AS947">
        <v>10</v>
      </c>
      <c r="AT947">
        <v>10</v>
      </c>
      <c r="AU947">
        <v>10</v>
      </c>
      <c r="AV947">
        <v>10</v>
      </c>
      <c r="AW947">
        <v>10</v>
      </c>
      <c r="AX947">
        <v>10</v>
      </c>
      <c r="AY947">
        <v>10</v>
      </c>
      <c r="AZ947">
        <v>10</v>
      </c>
      <c r="BA947">
        <v>10</v>
      </c>
      <c r="BB947">
        <v>10</v>
      </c>
      <c r="BC947">
        <v>10</v>
      </c>
    </row>
    <row r="948" spans="2:55" x14ac:dyDescent="0.2">
      <c r="B948" t="s">
        <v>101</v>
      </c>
      <c r="C948">
        <v>16</v>
      </c>
      <c r="D948" t="s">
        <v>102</v>
      </c>
      <c r="E948">
        <v>29</v>
      </c>
      <c r="F948">
        <v>118</v>
      </c>
      <c r="G948">
        <v>10</v>
      </c>
      <c r="H948">
        <v>10</v>
      </c>
      <c r="I948">
        <v>10</v>
      </c>
      <c r="J948">
        <v>11</v>
      </c>
      <c r="K948">
        <v>11</v>
      </c>
      <c r="L948">
        <v>10</v>
      </c>
      <c r="M948">
        <v>11</v>
      </c>
      <c r="N948">
        <v>11</v>
      </c>
      <c r="O948">
        <v>11</v>
      </c>
      <c r="P948">
        <v>11</v>
      </c>
      <c r="Q948">
        <v>10</v>
      </c>
      <c r="R948">
        <v>11</v>
      </c>
      <c r="S948">
        <v>11</v>
      </c>
      <c r="T948">
        <v>11</v>
      </c>
      <c r="U948">
        <v>10</v>
      </c>
      <c r="V948">
        <v>11</v>
      </c>
      <c r="W948">
        <v>10</v>
      </c>
      <c r="X948">
        <v>11</v>
      </c>
      <c r="Y948">
        <v>10</v>
      </c>
      <c r="Z948">
        <v>12</v>
      </c>
      <c r="AA948">
        <v>11</v>
      </c>
      <c r="AB948">
        <v>12</v>
      </c>
      <c r="AC948">
        <v>10</v>
      </c>
      <c r="AD948">
        <v>10</v>
      </c>
      <c r="AE948">
        <v>11</v>
      </c>
      <c r="AF948">
        <v>11</v>
      </c>
      <c r="AG948">
        <v>12</v>
      </c>
      <c r="AH948">
        <v>11</v>
      </c>
      <c r="AI948">
        <v>12</v>
      </c>
      <c r="AJ948">
        <v>11</v>
      </c>
      <c r="AK948">
        <v>11</v>
      </c>
      <c r="AL948">
        <v>12</v>
      </c>
      <c r="AM948">
        <v>11</v>
      </c>
      <c r="AN948">
        <v>10</v>
      </c>
      <c r="AO948">
        <v>11</v>
      </c>
      <c r="AP948">
        <v>11</v>
      </c>
      <c r="AQ948">
        <v>12</v>
      </c>
      <c r="AR948">
        <v>11</v>
      </c>
      <c r="AS948">
        <v>10</v>
      </c>
      <c r="AT948">
        <v>10</v>
      </c>
      <c r="AU948">
        <v>10</v>
      </c>
      <c r="AV948">
        <v>10</v>
      </c>
      <c r="AW948">
        <v>10</v>
      </c>
      <c r="AX948">
        <v>10</v>
      </c>
      <c r="AY948">
        <v>10</v>
      </c>
      <c r="AZ948">
        <v>10</v>
      </c>
      <c r="BA948">
        <v>10</v>
      </c>
      <c r="BB948">
        <v>10</v>
      </c>
      <c r="BC948">
        <v>10</v>
      </c>
    </row>
    <row r="949" spans="2:55" x14ac:dyDescent="0.2">
      <c r="B949" t="s">
        <v>101</v>
      </c>
      <c r="C949">
        <v>16</v>
      </c>
      <c r="D949" t="s">
        <v>102</v>
      </c>
      <c r="E949">
        <v>30</v>
      </c>
      <c r="F949">
        <v>118</v>
      </c>
      <c r="G949">
        <v>10</v>
      </c>
      <c r="H949">
        <v>10</v>
      </c>
      <c r="I949">
        <v>10</v>
      </c>
      <c r="J949">
        <v>11</v>
      </c>
      <c r="K949">
        <v>11</v>
      </c>
      <c r="L949">
        <v>10</v>
      </c>
      <c r="M949">
        <v>11</v>
      </c>
      <c r="N949">
        <v>11</v>
      </c>
      <c r="O949">
        <v>11</v>
      </c>
      <c r="P949">
        <v>12</v>
      </c>
      <c r="Q949">
        <v>11</v>
      </c>
      <c r="R949">
        <v>11</v>
      </c>
      <c r="S949">
        <v>11</v>
      </c>
      <c r="T949">
        <v>11</v>
      </c>
      <c r="U949">
        <v>10</v>
      </c>
      <c r="V949">
        <v>11</v>
      </c>
      <c r="W949">
        <v>10</v>
      </c>
      <c r="X949">
        <v>11</v>
      </c>
      <c r="Y949">
        <v>10</v>
      </c>
      <c r="Z949">
        <v>11</v>
      </c>
      <c r="AA949">
        <v>11</v>
      </c>
      <c r="AB949">
        <v>12</v>
      </c>
      <c r="AC949">
        <v>10</v>
      </c>
      <c r="AD949">
        <v>11</v>
      </c>
      <c r="AE949">
        <v>11</v>
      </c>
      <c r="AF949">
        <v>11</v>
      </c>
      <c r="AG949">
        <v>12</v>
      </c>
      <c r="AH949">
        <v>11</v>
      </c>
      <c r="AI949">
        <v>12</v>
      </c>
      <c r="AJ949">
        <v>11</v>
      </c>
      <c r="AK949">
        <v>11</v>
      </c>
      <c r="AL949">
        <v>11</v>
      </c>
      <c r="AM949">
        <v>12</v>
      </c>
      <c r="AN949">
        <v>10</v>
      </c>
      <c r="AO949">
        <v>11</v>
      </c>
      <c r="AP949">
        <v>11</v>
      </c>
      <c r="AQ949">
        <v>11</v>
      </c>
      <c r="AR949">
        <v>12</v>
      </c>
      <c r="AS949">
        <v>10</v>
      </c>
      <c r="AT949">
        <v>10</v>
      </c>
      <c r="AU949">
        <v>10</v>
      </c>
      <c r="AV949">
        <v>10</v>
      </c>
      <c r="AW949">
        <v>10</v>
      </c>
      <c r="AX949">
        <v>10</v>
      </c>
      <c r="AY949">
        <v>10</v>
      </c>
      <c r="AZ949">
        <v>10</v>
      </c>
      <c r="BA949">
        <v>10</v>
      </c>
      <c r="BB949">
        <v>10</v>
      </c>
      <c r="BC949">
        <v>10</v>
      </c>
    </row>
    <row r="950" spans="2:55" x14ac:dyDescent="0.2">
      <c r="B950" t="s">
        <v>101</v>
      </c>
      <c r="C950">
        <v>16</v>
      </c>
      <c r="D950" t="s">
        <v>102</v>
      </c>
      <c r="E950">
        <v>30</v>
      </c>
      <c r="F950">
        <v>121</v>
      </c>
      <c r="G950">
        <v>10</v>
      </c>
      <c r="H950">
        <v>10</v>
      </c>
      <c r="I950">
        <v>10</v>
      </c>
      <c r="J950">
        <v>11</v>
      </c>
      <c r="K950">
        <v>12</v>
      </c>
      <c r="L950">
        <v>11</v>
      </c>
      <c r="M950">
        <v>11</v>
      </c>
      <c r="N950">
        <v>10</v>
      </c>
      <c r="O950">
        <v>11</v>
      </c>
      <c r="P950">
        <v>11</v>
      </c>
      <c r="Q950">
        <v>10</v>
      </c>
      <c r="R950">
        <v>11</v>
      </c>
      <c r="S950">
        <v>11</v>
      </c>
      <c r="T950">
        <v>11</v>
      </c>
      <c r="U950">
        <v>11</v>
      </c>
      <c r="V950">
        <v>11</v>
      </c>
      <c r="W950">
        <v>10</v>
      </c>
      <c r="X950">
        <v>12</v>
      </c>
      <c r="Y950">
        <v>10</v>
      </c>
      <c r="Z950">
        <v>12</v>
      </c>
      <c r="AA950">
        <v>11</v>
      </c>
      <c r="AB950">
        <v>12</v>
      </c>
      <c r="AC950">
        <v>10</v>
      </c>
      <c r="AD950">
        <v>11</v>
      </c>
      <c r="AE950">
        <v>11</v>
      </c>
      <c r="AF950">
        <v>12</v>
      </c>
      <c r="AG950">
        <v>12</v>
      </c>
      <c r="AH950">
        <v>11</v>
      </c>
      <c r="AI950">
        <v>12</v>
      </c>
      <c r="AJ950">
        <v>11</v>
      </c>
      <c r="AK950">
        <v>12</v>
      </c>
      <c r="AL950">
        <v>11</v>
      </c>
      <c r="AM950">
        <v>12</v>
      </c>
      <c r="AN950">
        <v>10</v>
      </c>
      <c r="AO950">
        <v>11</v>
      </c>
      <c r="AP950">
        <v>12</v>
      </c>
      <c r="AQ950">
        <v>12</v>
      </c>
      <c r="AR950">
        <v>12</v>
      </c>
      <c r="AS950">
        <v>10</v>
      </c>
      <c r="AT950">
        <v>10</v>
      </c>
      <c r="AU950">
        <v>10</v>
      </c>
      <c r="AV950">
        <v>10</v>
      </c>
      <c r="AW950">
        <v>10</v>
      </c>
      <c r="AX950">
        <v>10</v>
      </c>
      <c r="AY950">
        <v>10</v>
      </c>
      <c r="AZ950">
        <v>10</v>
      </c>
      <c r="BA950">
        <v>10</v>
      </c>
      <c r="BB950">
        <v>10</v>
      </c>
      <c r="BC950">
        <v>10</v>
      </c>
    </row>
    <row r="951" spans="2:55" x14ac:dyDescent="0.2">
      <c r="B951" t="s">
        <v>106</v>
      </c>
      <c r="C951">
        <v>16</v>
      </c>
      <c r="D951" t="s">
        <v>107</v>
      </c>
      <c r="E951">
        <v>30</v>
      </c>
      <c r="F951">
        <v>113</v>
      </c>
      <c r="G951">
        <v>10</v>
      </c>
      <c r="H951">
        <v>10</v>
      </c>
      <c r="I951">
        <v>10</v>
      </c>
      <c r="J951">
        <v>11</v>
      </c>
      <c r="K951">
        <v>11</v>
      </c>
      <c r="L951">
        <v>10</v>
      </c>
      <c r="M951">
        <v>11</v>
      </c>
      <c r="N951">
        <v>10</v>
      </c>
      <c r="O951">
        <v>11</v>
      </c>
      <c r="P951">
        <v>10</v>
      </c>
      <c r="Q951">
        <v>10</v>
      </c>
      <c r="R951">
        <v>12</v>
      </c>
      <c r="S951">
        <v>11</v>
      </c>
      <c r="T951">
        <v>11</v>
      </c>
      <c r="U951">
        <v>11</v>
      </c>
      <c r="V951">
        <v>11</v>
      </c>
      <c r="W951">
        <v>10</v>
      </c>
      <c r="X951">
        <v>12</v>
      </c>
      <c r="Y951">
        <v>10</v>
      </c>
      <c r="Z951">
        <v>11</v>
      </c>
      <c r="AA951">
        <v>12</v>
      </c>
      <c r="AB951">
        <v>12</v>
      </c>
      <c r="AC951">
        <v>10</v>
      </c>
      <c r="AD951">
        <v>11</v>
      </c>
      <c r="AE951">
        <v>11</v>
      </c>
      <c r="AF951">
        <v>11</v>
      </c>
      <c r="AG951">
        <v>11</v>
      </c>
      <c r="AH951">
        <v>10</v>
      </c>
      <c r="AI951">
        <v>11</v>
      </c>
      <c r="AJ951">
        <v>11</v>
      </c>
      <c r="AK951">
        <v>11</v>
      </c>
      <c r="AL951">
        <v>11</v>
      </c>
      <c r="AM951">
        <v>11</v>
      </c>
      <c r="AN951">
        <v>10</v>
      </c>
      <c r="AO951">
        <v>10</v>
      </c>
      <c r="AP951">
        <v>12</v>
      </c>
      <c r="AQ951">
        <v>11</v>
      </c>
      <c r="AR951">
        <v>11</v>
      </c>
      <c r="AS951">
        <v>10</v>
      </c>
      <c r="AT951">
        <v>10</v>
      </c>
      <c r="AU951">
        <v>10</v>
      </c>
      <c r="AV951">
        <v>10</v>
      </c>
      <c r="AW951">
        <v>10</v>
      </c>
      <c r="AX951">
        <v>10</v>
      </c>
      <c r="AY951">
        <v>10</v>
      </c>
      <c r="AZ951">
        <v>10</v>
      </c>
      <c r="BA951">
        <v>10</v>
      </c>
      <c r="BB951">
        <v>10</v>
      </c>
      <c r="BC951">
        <v>10</v>
      </c>
    </row>
    <row r="952" spans="2:55" x14ac:dyDescent="0.2">
      <c r="B952" t="s">
        <v>106</v>
      </c>
      <c r="C952">
        <v>16</v>
      </c>
      <c r="D952" t="s">
        <v>107</v>
      </c>
      <c r="E952">
        <v>30</v>
      </c>
      <c r="F952">
        <v>114</v>
      </c>
      <c r="G952">
        <v>10</v>
      </c>
      <c r="H952">
        <v>10</v>
      </c>
      <c r="I952">
        <v>10</v>
      </c>
      <c r="J952">
        <v>10</v>
      </c>
      <c r="K952">
        <v>11</v>
      </c>
      <c r="L952">
        <v>10</v>
      </c>
      <c r="M952">
        <v>11</v>
      </c>
      <c r="N952">
        <v>10</v>
      </c>
      <c r="O952">
        <v>11</v>
      </c>
      <c r="P952">
        <v>11</v>
      </c>
      <c r="Q952">
        <v>10</v>
      </c>
      <c r="R952">
        <v>13</v>
      </c>
      <c r="S952">
        <v>11</v>
      </c>
      <c r="T952">
        <v>10</v>
      </c>
      <c r="U952">
        <v>11</v>
      </c>
      <c r="V952">
        <v>11</v>
      </c>
      <c r="W952">
        <v>10</v>
      </c>
      <c r="X952">
        <v>12</v>
      </c>
      <c r="Y952">
        <v>10</v>
      </c>
      <c r="Z952">
        <v>11</v>
      </c>
      <c r="AA952">
        <v>11</v>
      </c>
      <c r="AB952">
        <v>11</v>
      </c>
      <c r="AC952">
        <v>10</v>
      </c>
      <c r="AD952">
        <v>10</v>
      </c>
      <c r="AE952">
        <v>11</v>
      </c>
      <c r="AF952">
        <v>11</v>
      </c>
      <c r="AG952">
        <v>12</v>
      </c>
      <c r="AH952">
        <v>10</v>
      </c>
      <c r="AI952">
        <v>11</v>
      </c>
      <c r="AJ952">
        <v>11</v>
      </c>
      <c r="AK952">
        <v>11</v>
      </c>
      <c r="AL952">
        <v>11</v>
      </c>
      <c r="AM952">
        <v>11</v>
      </c>
      <c r="AN952">
        <v>10</v>
      </c>
      <c r="AO952">
        <v>11</v>
      </c>
      <c r="AP952">
        <v>11</v>
      </c>
      <c r="AQ952">
        <v>11</v>
      </c>
      <c r="AR952">
        <v>12</v>
      </c>
      <c r="AS952">
        <v>10</v>
      </c>
      <c r="AT952">
        <v>10</v>
      </c>
      <c r="AU952">
        <v>10</v>
      </c>
      <c r="AV952">
        <v>10</v>
      </c>
      <c r="AW952">
        <v>10</v>
      </c>
      <c r="AX952">
        <v>10</v>
      </c>
      <c r="AY952">
        <v>10</v>
      </c>
      <c r="AZ952">
        <v>10</v>
      </c>
      <c r="BA952">
        <v>10</v>
      </c>
      <c r="BB952">
        <v>10</v>
      </c>
      <c r="BC952">
        <v>10</v>
      </c>
    </row>
    <row r="953" spans="2:55" x14ac:dyDescent="0.2">
      <c r="B953" t="s">
        <v>106</v>
      </c>
      <c r="C953">
        <v>16</v>
      </c>
      <c r="D953" t="s">
        <v>107</v>
      </c>
      <c r="E953">
        <v>29</v>
      </c>
      <c r="F953">
        <v>114</v>
      </c>
      <c r="G953">
        <v>10</v>
      </c>
      <c r="H953">
        <v>10</v>
      </c>
      <c r="I953">
        <v>10</v>
      </c>
      <c r="J953">
        <v>10</v>
      </c>
      <c r="K953">
        <v>11</v>
      </c>
      <c r="L953">
        <v>10</v>
      </c>
      <c r="M953">
        <v>11</v>
      </c>
      <c r="N953">
        <v>10</v>
      </c>
      <c r="O953">
        <v>11</v>
      </c>
      <c r="P953">
        <v>11</v>
      </c>
      <c r="Q953">
        <v>10</v>
      </c>
      <c r="R953">
        <v>11</v>
      </c>
      <c r="S953">
        <v>10</v>
      </c>
      <c r="T953">
        <v>10</v>
      </c>
      <c r="U953">
        <v>11</v>
      </c>
      <c r="V953">
        <v>10</v>
      </c>
      <c r="W953">
        <v>10</v>
      </c>
      <c r="X953">
        <v>11</v>
      </c>
      <c r="Y953">
        <v>10</v>
      </c>
      <c r="Z953">
        <v>11</v>
      </c>
      <c r="AA953">
        <v>11</v>
      </c>
      <c r="AB953">
        <v>12</v>
      </c>
      <c r="AC953">
        <v>10</v>
      </c>
      <c r="AD953">
        <v>10</v>
      </c>
      <c r="AE953">
        <v>11</v>
      </c>
      <c r="AF953">
        <v>11</v>
      </c>
      <c r="AG953">
        <v>12</v>
      </c>
      <c r="AH953">
        <v>10</v>
      </c>
      <c r="AI953">
        <v>11</v>
      </c>
      <c r="AJ953">
        <v>11</v>
      </c>
      <c r="AK953">
        <v>11</v>
      </c>
      <c r="AL953">
        <v>11</v>
      </c>
      <c r="AM953">
        <v>11</v>
      </c>
      <c r="AN953">
        <v>11</v>
      </c>
      <c r="AO953">
        <v>11</v>
      </c>
      <c r="AP953">
        <v>11</v>
      </c>
      <c r="AQ953">
        <v>11</v>
      </c>
      <c r="AR953">
        <v>11</v>
      </c>
      <c r="AS953">
        <v>10</v>
      </c>
      <c r="AT953">
        <v>10</v>
      </c>
      <c r="AU953">
        <v>10</v>
      </c>
      <c r="AV953">
        <v>10</v>
      </c>
      <c r="AW953">
        <v>10</v>
      </c>
      <c r="AX953">
        <v>10</v>
      </c>
      <c r="AY953">
        <v>10</v>
      </c>
      <c r="AZ953">
        <v>10</v>
      </c>
      <c r="BA953">
        <v>10</v>
      </c>
      <c r="BB953">
        <v>10</v>
      </c>
      <c r="BC953">
        <v>10</v>
      </c>
    </row>
    <row r="954" spans="2:55" x14ac:dyDescent="0.2">
      <c r="B954" t="s">
        <v>106</v>
      </c>
      <c r="C954">
        <v>16</v>
      </c>
      <c r="D954" t="s">
        <v>107</v>
      </c>
      <c r="E954">
        <v>29</v>
      </c>
      <c r="F954">
        <v>115</v>
      </c>
      <c r="G954">
        <v>10</v>
      </c>
      <c r="H954">
        <v>10</v>
      </c>
      <c r="I954">
        <v>11</v>
      </c>
      <c r="J954">
        <v>11</v>
      </c>
      <c r="K954">
        <v>10</v>
      </c>
      <c r="L954">
        <v>10</v>
      </c>
      <c r="M954">
        <v>10</v>
      </c>
      <c r="N954">
        <v>10</v>
      </c>
      <c r="O954">
        <v>11</v>
      </c>
      <c r="P954">
        <v>10</v>
      </c>
      <c r="Q954">
        <v>10</v>
      </c>
      <c r="R954">
        <v>11</v>
      </c>
      <c r="S954">
        <v>11</v>
      </c>
      <c r="T954">
        <v>10</v>
      </c>
      <c r="U954">
        <v>11</v>
      </c>
      <c r="V954">
        <v>10</v>
      </c>
      <c r="W954">
        <v>10</v>
      </c>
      <c r="X954">
        <v>11</v>
      </c>
      <c r="Y954">
        <v>10</v>
      </c>
      <c r="Z954">
        <v>11</v>
      </c>
      <c r="AA954">
        <v>12</v>
      </c>
      <c r="AB954">
        <v>12</v>
      </c>
      <c r="AC954">
        <v>10</v>
      </c>
      <c r="AD954">
        <v>10</v>
      </c>
      <c r="AE954">
        <v>11</v>
      </c>
      <c r="AF954">
        <v>11</v>
      </c>
      <c r="AG954">
        <v>12</v>
      </c>
      <c r="AH954">
        <v>10</v>
      </c>
      <c r="AI954">
        <v>11</v>
      </c>
      <c r="AJ954">
        <v>10</v>
      </c>
      <c r="AK954">
        <v>11</v>
      </c>
      <c r="AL954">
        <v>11</v>
      </c>
      <c r="AM954">
        <v>12</v>
      </c>
      <c r="AN954">
        <v>12</v>
      </c>
      <c r="AO954">
        <v>11</v>
      </c>
      <c r="AP954">
        <v>11</v>
      </c>
      <c r="AQ954">
        <v>12</v>
      </c>
      <c r="AR954">
        <v>11</v>
      </c>
      <c r="AS954">
        <v>10</v>
      </c>
      <c r="AT954">
        <v>10</v>
      </c>
      <c r="AU954">
        <v>10</v>
      </c>
      <c r="AV954">
        <v>10</v>
      </c>
      <c r="AW954">
        <v>10</v>
      </c>
      <c r="AX954">
        <v>10</v>
      </c>
      <c r="AY954">
        <v>10</v>
      </c>
      <c r="AZ954">
        <v>10</v>
      </c>
      <c r="BA954">
        <v>10</v>
      </c>
      <c r="BB954">
        <v>10</v>
      </c>
      <c r="BC954">
        <v>10</v>
      </c>
    </row>
    <row r="955" spans="2:55" x14ac:dyDescent="0.2">
      <c r="B955" t="s">
        <v>106</v>
      </c>
      <c r="C955">
        <v>16</v>
      </c>
      <c r="D955" t="s">
        <v>107</v>
      </c>
      <c r="E955">
        <v>30</v>
      </c>
      <c r="F955">
        <v>116</v>
      </c>
      <c r="G955">
        <v>10</v>
      </c>
      <c r="H955">
        <v>10</v>
      </c>
      <c r="I955">
        <v>10</v>
      </c>
      <c r="J955">
        <v>10</v>
      </c>
      <c r="K955">
        <v>11</v>
      </c>
      <c r="L955">
        <v>11</v>
      </c>
      <c r="M955">
        <v>11</v>
      </c>
      <c r="N955">
        <v>10</v>
      </c>
      <c r="O955">
        <v>11</v>
      </c>
      <c r="P955">
        <v>10</v>
      </c>
      <c r="Q955">
        <v>11</v>
      </c>
      <c r="R955">
        <v>12</v>
      </c>
      <c r="S955">
        <v>11</v>
      </c>
      <c r="T955">
        <v>11</v>
      </c>
      <c r="U955">
        <v>11</v>
      </c>
      <c r="V955">
        <v>11</v>
      </c>
      <c r="W955">
        <v>10</v>
      </c>
      <c r="X955">
        <v>12</v>
      </c>
      <c r="Y955">
        <v>10</v>
      </c>
      <c r="Z955">
        <v>11</v>
      </c>
      <c r="AA955">
        <v>11</v>
      </c>
      <c r="AB955">
        <v>12</v>
      </c>
      <c r="AC955">
        <v>10</v>
      </c>
      <c r="AD955">
        <v>11</v>
      </c>
      <c r="AE955">
        <v>10</v>
      </c>
      <c r="AF955">
        <v>11</v>
      </c>
      <c r="AG955">
        <v>12</v>
      </c>
      <c r="AH955">
        <v>11</v>
      </c>
      <c r="AI955">
        <v>11</v>
      </c>
      <c r="AJ955">
        <v>11</v>
      </c>
      <c r="AK955">
        <v>11</v>
      </c>
      <c r="AL955">
        <v>11</v>
      </c>
      <c r="AM955">
        <v>12</v>
      </c>
      <c r="AN955">
        <v>10</v>
      </c>
      <c r="AO955">
        <v>10</v>
      </c>
      <c r="AP955">
        <v>11</v>
      </c>
      <c r="AQ955">
        <v>12</v>
      </c>
      <c r="AR955">
        <v>12</v>
      </c>
      <c r="AS955">
        <v>10</v>
      </c>
      <c r="AT955">
        <v>10</v>
      </c>
      <c r="AU955">
        <v>10</v>
      </c>
      <c r="AV955">
        <v>10</v>
      </c>
      <c r="AW955">
        <v>10</v>
      </c>
      <c r="AX955">
        <v>10</v>
      </c>
      <c r="AY955">
        <v>10</v>
      </c>
      <c r="AZ955">
        <v>10</v>
      </c>
      <c r="BA955">
        <v>10</v>
      </c>
      <c r="BB955">
        <v>10</v>
      </c>
      <c r="BC955">
        <v>10</v>
      </c>
    </row>
    <row r="956" spans="2:55" x14ac:dyDescent="0.2">
      <c r="B956" t="s">
        <v>106</v>
      </c>
      <c r="C956">
        <v>16</v>
      </c>
      <c r="D956" t="s">
        <v>107</v>
      </c>
      <c r="E956">
        <v>28</v>
      </c>
      <c r="F956">
        <v>116</v>
      </c>
      <c r="G956">
        <v>10</v>
      </c>
      <c r="H956">
        <v>10</v>
      </c>
      <c r="I956">
        <v>10</v>
      </c>
      <c r="J956">
        <v>10</v>
      </c>
      <c r="K956">
        <v>10</v>
      </c>
      <c r="L956">
        <v>10</v>
      </c>
      <c r="M956">
        <v>10</v>
      </c>
      <c r="N956">
        <v>10</v>
      </c>
      <c r="O956">
        <v>11</v>
      </c>
      <c r="P956">
        <v>10</v>
      </c>
      <c r="Q956">
        <v>10</v>
      </c>
      <c r="R956">
        <v>12</v>
      </c>
      <c r="S956">
        <v>10</v>
      </c>
      <c r="T956">
        <v>10</v>
      </c>
      <c r="U956">
        <v>11</v>
      </c>
      <c r="V956">
        <v>10</v>
      </c>
      <c r="W956">
        <v>10</v>
      </c>
      <c r="X956">
        <v>11</v>
      </c>
      <c r="Y956">
        <v>10</v>
      </c>
      <c r="Z956">
        <v>11</v>
      </c>
      <c r="AA956">
        <v>11</v>
      </c>
      <c r="AB956">
        <v>12</v>
      </c>
      <c r="AC956">
        <v>10</v>
      </c>
      <c r="AD956">
        <v>10</v>
      </c>
      <c r="AE956">
        <v>11</v>
      </c>
      <c r="AF956">
        <v>11</v>
      </c>
      <c r="AG956">
        <v>11</v>
      </c>
      <c r="AH956">
        <v>11</v>
      </c>
      <c r="AI956">
        <v>11</v>
      </c>
      <c r="AJ956">
        <v>10</v>
      </c>
      <c r="AK956">
        <v>12</v>
      </c>
      <c r="AL956">
        <v>12</v>
      </c>
      <c r="AM956">
        <v>11</v>
      </c>
      <c r="AN956">
        <v>11</v>
      </c>
      <c r="AO956">
        <v>11</v>
      </c>
      <c r="AP956">
        <v>11</v>
      </c>
      <c r="AQ956">
        <v>11</v>
      </c>
      <c r="AR956">
        <v>12</v>
      </c>
      <c r="AS956">
        <v>10</v>
      </c>
      <c r="AT956">
        <v>10</v>
      </c>
      <c r="AU956">
        <v>10</v>
      </c>
      <c r="AV956">
        <v>10</v>
      </c>
      <c r="AW956">
        <v>10</v>
      </c>
      <c r="AX956">
        <v>10</v>
      </c>
      <c r="AY956">
        <v>10</v>
      </c>
      <c r="AZ956">
        <v>10</v>
      </c>
      <c r="BA956">
        <v>10</v>
      </c>
      <c r="BB956">
        <v>10</v>
      </c>
      <c r="BC956">
        <v>10</v>
      </c>
    </row>
    <row r="957" spans="2:55" x14ac:dyDescent="0.2">
      <c r="B957" t="s">
        <v>106</v>
      </c>
      <c r="C957">
        <v>16</v>
      </c>
      <c r="D957" t="s">
        <v>107</v>
      </c>
      <c r="E957">
        <v>30</v>
      </c>
      <c r="F957">
        <v>116</v>
      </c>
      <c r="G957">
        <v>10</v>
      </c>
      <c r="H957">
        <v>10</v>
      </c>
      <c r="I957">
        <v>11</v>
      </c>
      <c r="J957">
        <v>11</v>
      </c>
      <c r="K957">
        <v>10</v>
      </c>
      <c r="L957">
        <v>11</v>
      </c>
      <c r="M957">
        <v>10</v>
      </c>
      <c r="N957">
        <v>10</v>
      </c>
      <c r="O957">
        <v>12</v>
      </c>
      <c r="P957">
        <v>10</v>
      </c>
      <c r="Q957">
        <v>11</v>
      </c>
      <c r="R957">
        <v>11</v>
      </c>
      <c r="S957">
        <v>11</v>
      </c>
      <c r="T957">
        <v>10</v>
      </c>
      <c r="U957">
        <v>11</v>
      </c>
      <c r="V957">
        <v>11</v>
      </c>
      <c r="W957">
        <v>10</v>
      </c>
      <c r="X957">
        <v>12</v>
      </c>
      <c r="Y957">
        <v>10</v>
      </c>
      <c r="Z957">
        <v>11</v>
      </c>
      <c r="AA957">
        <v>12</v>
      </c>
      <c r="AB957">
        <v>12</v>
      </c>
      <c r="AC957">
        <v>10</v>
      </c>
      <c r="AD957">
        <v>10</v>
      </c>
      <c r="AE957">
        <v>11</v>
      </c>
      <c r="AF957">
        <v>11</v>
      </c>
      <c r="AG957">
        <v>12</v>
      </c>
      <c r="AH957">
        <v>11</v>
      </c>
      <c r="AI957">
        <v>11</v>
      </c>
      <c r="AJ957">
        <v>11</v>
      </c>
      <c r="AK957">
        <v>11</v>
      </c>
      <c r="AL957">
        <v>11</v>
      </c>
      <c r="AM957">
        <v>11</v>
      </c>
      <c r="AN957">
        <v>10</v>
      </c>
      <c r="AO957">
        <v>11</v>
      </c>
      <c r="AP957">
        <v>11</v>
      </c>
      <c r="AQ957">
        <v>11</v>
      </c>
      <c r="AR957">
        <v>12</v>
      </c>
      <c r="AS957">
        <v>10</v>
      </c>
      <c r="AT957">
        <v>10</v>
      </c>
      <c r="AU957">
        <v>10</v>
      </c>
      <c r="AV957">
        <v>10</v>
      </c>
      <c r="AW957">
        <v>10</v>
      </c>
      <c r="AX957">
        <v>10</v>
      </c>
      <c r="AY957">
        <v>10</v>
      </c>
      <c r="AZ957">
        <v>10</v>
      </c>
      <c r="BA957">
        <v>10</v>
      </c>
      <c r="BB957">
        <v>10</v>
      </c>
      <c r="BC957">
        <v>10</v>
      </c>
    </row>
    <row r="958" spans="2:55" x14ac:dyDescent="0.2">
      <c r="B958" t="s">
        <v>106</v>
      </c>
      <c r="C958">
        <v>16</v>
      </c>
      <c r="D958" t="s">
        <v>107</v>
      </c>
      <c r="E958">
        <v>30</v>
      </c>
      <c r="F958">
        <v>117</v>
      </c>
      <c r="G958">
        <v>10</v>
      </c>
      <c r="H958">
        <v>10</v>
      </c>
      <c r="I958">
        <v>10</v>
      </c>
      <c r="J958">
        <v>11</v>
      </c>
      <c r="K958">
        <v>11</v>
      </c>
      <c r="L958">
        <v>11</v>
      </c>
      <c r="M958">
        <v>11</v>
      </c>
      <c r="N958">
        <v>10</v>
      </c>
      <c r="O958">
        <v>11</v>
      </c>
      <c r="P958">
        <v>10</v>
      </c>
      <c r="Q958">
        <v>10</v>
      </c>
      <c r="R958">
        <v>12</v>
      </c>
      <c r="S958">
        <v>11</v>
      </c>
      <c r="T958">
        <v>10</v>
      </c>
      <c r="U958">
        <v>11</v>
      </c>
      <c r="V958">
        <v>11</v>
      </c>
      <c r="W958">
        <v>10</v>
      </c>
      <c r="X958">
        <v>11</v>
      </c>
      <c r="Y958">
        <v>10</v>
      </c>
      <c r="Z958">
        <v>11</v>
      </c>
      <c r="AA958">
        <v>12</v>
      </c>
      <c r="AB958">
        <v>12</v>
      </c>
      <c r="AC958">
        <v>10</v>
      </c>
      <c r="AD958">
        <v>10</v>
      </c>
      <c r="AE958">
        <v>11</v>
      </c>
      <c r="AF958">
        <v>12</v>
      </c>
      <c r="AG958">
        <v>12</v>
      </c>
      <c r="AH958">
        <v>11</v>
      </c>
      <c r="AI958">
        <v>12</v>
      </c>
      <c r="AJ958">
        <v>11</v>
      </c>
      <c r="AK958">
        <v>11</v>
      </c>
      <c r="AL958">
        <v>11</v>
      </c>
      <c r="AM958">
        <v>12</v>
      </c>
      <c r="AN958">
        <v>10</v>
      </c>
      <c r="AO958">
        <v>10</v>
      </c>
      <c r="AP958">
        <v>11</v>
      </c>
      <c r="AQ958">
        <v>12</v>
      </c>
      <c r="AR958">
        <v>12</v>
      </c>
      <c r="AS958">
        <v>10</v>
      </c>
      <c r="AT958">
        <v>10</v>
      </c>
      <c r="AU958">
        <v>10</v>
      </c>
      <c r="AV958">
        <v>10</v>
      </c>
      <c r="AW958">
        <v>10</v>
      </c>
      <c r="AX958">
        <v>10</v>
      </c>
      <c r="AY958">
        <v>10</v>
      </c>
      <c r="AZ958">
        <v>10</v>
      </c>
      <c r="BA958">
        <v>10</v>
      </c>
      <c r="BB958">
        <v>10</v>
      </c>
      <c r="BC958">
        <v>10</v>
      </c>
    </row>
    <row r="959" spans="2:55" x14ac:dyDescent="0.2">
      <c r="B959" t="s">
        <v>106</v>
      </c>
      <c r="C959">
        <v>16</v>
      </c>
      <c r="D959" t="s">
        <v>107</v>
      </c>
      <c r="E959">
        <v>30</v>
      </c>
      <c r="F959">
        <v>117</v>
      </c>
      <c r="G959">
        <v>10</v>
      </c>
      <c r="H959">
        <v>10</v>
      </c>
      <c r="I959">
        <v>10</v>
      </c>
      <c r="J959">
        <v>11</v>
      </c>
      <c r="K959">
        <v>10</v>
      </c>
      <c r="L959">
        <v>11</v>
      </c>
      <c r="M959">
        <v>11</v>
      </c>
      <c r="N959">
        <v>10</v>
      </c>
      <c r="O959">
        <v>11</v>
      </c>
      <c r="P959">
        <v>10</v>
      </c>
      <c r="Q959">
        <v>11</v>
      </c>
      <c r="R959">
        <v>12</v>
      </c>
      <c r="S959">
        <v>11</v>
      </c>
      <c r="T959">
        <v>11</v>
      </c>
      <c r="U959">
        <v>11</v>
      </c>
      <c r="V959">
        <v>11</v>
      </c>
      <c r="W959">
        <v>10</v>
      </c>
      <c r="X959">
        <v>12</v>
      </c>
      <c r="Y959">
        <v>10</v>
      </c>
      <c r="Z959">
        <v>11</v>
      </c>
      <c r="AA959">
        <v>11</v>
      </c>
      <c r="AB959">
        <v>12</v>
      </c>
      <c r="AC959">
        <v>10</v>
      </c>
      <c r="AD959">
        <v>10</v>
      </c>
      <c r="AE959">
        <v>10</v>
      </c>
      <c r="AF959">
        <v>11</v>
      </c>
      <c r="AG959">
        <v>12</v>
      </c>
      <c r="AH959">
        <v>12</v>
      </c>
      <c r="AI959">
        <v>11</v>
      </c>
      <c r="AJ959">
        <v>10</v>
      </c>
      <c r="AK959">
        <v>12</v>
      </c>
      <c r="AL959">
        <v>11</v>
      </c>
      <c r="AM959">
        <v>11</v>
      </c>
      <c r="AN959">
        <v>10</v>
      </c>
      <c r="AO959">
        <v>11</v>
      </c>
      <c r="AP959">
        <v>11</v>
      </c>
      <c r="AQ959">
        <v>12</v>
      </c>
      <c r="AR959">
        <v>12</v>
      </c>
      <c r="AS959">
        <v>10</v>
      </c>
      <c r="AT959">
        <v>10</v>
      </c>
      <c r="AU959">
        <v>10</v>
      </c>
      <c r="AV959">
        <v>10</v>
      </c>
      <c r="AW959">
        <v>10</v>
      </c>
      <c r="AX959">
        <v>10</v>
      </c>
      <c r="AY959">
        <v>10</v>
      </c>
      <c r="AZ959">
        <v>10</v>
      </c>
      <c r="BA959">
        <v>10</v>
      </c>
      <c r="BB959">
        <v>10</v>
      </c>
      <c r="BC959">
        <v>10</v>
      </c>
    </row>
    <row r="960" spans="2:55" x14ac:dyDescent="0.2">
      <c r="B960" t="s">
        <v>108</v>
      </c>
      <c r="C960">
        <v>16</v>
      </c>
      <c r="D960" t="s">
        <v>107</v>
      </c>
      <c r="E960">
        <v>30</v>
      </c>
      <c r="F960">
        <v>112</v>
      </c>
      <c r="G960">
        <v>10</v>
      </c>
      <c r="H960">
        <v>10</v>
      </c>
      <c r="I960">
        <v>10</v>
      </c>
      <c r="J960">
        <v>11</v>
      </c>
      <c r="K960">
        <v>10</v>
      </c>
      <c r="L960">
        <v>10</v>
      </c>
      <c r="M960">
        <v>10</v>
      </c>
      <c r="N960">
        <v>10</v>
      </c>
      <c r="O960">
        <v>11</v>
      </c>
      <c r="P960">
        <v>10</v>
      </c>
      <c r="Q960">
        <v>10</v>
      </c>
      <c r="R960">
        <v>12</v>
      </c>
      <c r="S960">
        <v>10</v>
      </c>
      <c r="T960">
        <v>10</v>
      </c>
      <c r="U960">
        <v>11</v>
      </c>
      <c r="V960">
        <v>10</v>
      </c>
      <c r="W960">
        <v>10</v>
      </c>
      <c r="X960">
        <v>11</v>
      </c>
      <c r="Y960">
        <v>10</v>
      </c>
      <c r="Z960">
        <v>11</v>
      </c>
      <c r="AA960">
        <v>11</v>
      </c>
      <c r="AB960">
        <v>12</v>
      </c>
      <c r="AC960">
        <v>10</v>
      </c>
      <c r="AD960">
        <v>10</v>
      </c>
      <c r="AE960">
        <v>11</v>
      </c>
      <c r="AF960">
        <v>11</v>
      </c>
      <c r="AG960">
        <v>12</v>
      </c>
      <c r="AH960">
        <v>10</v>
      </c>
      <c r="AI960">
        <v>11</v>
      </c>
      <c r="AJ960">
        <v>10</v>
      </c>
      <c r="AK960">
        <v>11</v>
      </c>
      <c r="AL960">
        <v>11</v>
      </c>
      <c r="AM960">
        <v>11</v>
      </c>
      <c r="AN960">
        <v>11</v>
      </c>
      <c r="AO960">
        <v>11</v>
      </c>
      <c r="AP960">
        <v>11</v>
      </c>
      <c r="AQ960">
        <v>12</v>
      </c>
      <c r="AR960">
        <v>12</v>
      </c>
      <c r="AS960">
        <v>10</v>
      </c>
      <c r="AT960">
        <v>10</v>
      </c>
      <c r="AU960">
        <v>10</v>
      </c>
      <c r="AV960">
        <v>10</v>
      </c>
      <c r="AW960">
        <v>10</v>
      </c>
      <c r="AX960">
        <v>10</v>
      </c>
      <c r="AY960">
        <v>10</v>
      </c>
      <c r="AZ960">
        <v>10</v>
      </c>
      <c r="BA960">
        <v>10</v>
      </c>
      <c r="BB960">
        <v>10</v>
      </c>
      <c r="BC960">
        <v>10</v>
      </c>
    </row>
    <row r="961" spans="2:55" x14ac:dyDescent="0.2">
      <c r="B961" t="s">
        <v>108</v>
      </c>
      <c r="C961">
        <v>16</v>
      </c>
      <c r="D961" t="s">
        <v>107</v>
      </c>
      <c r="E961">
        <v>29</v>
      </c>
      <c r="F961">
        <v>112</v>
      </c>
      <c r="G961">
        <v>10</v>
      </c>
      <c r="H961">
        <v>10</v>
      </c>
      <c r="I961">
        <v>11</v>
      </c>
      <c r="J961">
        <v>11</v>
      </c>
      <c r="K961">
        <v>11</v>
      </c>
      <c r="L961">
        <v>10</v>
      </c>
      <c r="M961">
        <v>11</v>
      </c>
      <c r="N961">
        <v>10</v>
      </c>
      <c r="O961">
        <v>10</v>
      </c>
      <c r="P961">
        <v>11</v>
      </c>
      <c r="Q961">
        <v>10</v>
      </c>
      <c r="R961">
        <v>11</v>
      </c>
      <c r="S961">
        <v>11</v>
      </c>
      <c r="T961">
        <v>10</v>
      </c>
      <c r="U961">
        <v>11</v>
      </c>
      <c r="V961">
        <v>10</v>
      </c>
      <c r="W961">
        <v>10</v>
      </c>
      <c r="X961">
        <v>11</v>
      </c>
      <c r="Y961">
        <v>10</v>
      </c>
      <c r="Z961">
        <v>11</v>
      </c>
      <c r="AA961">
        <v>11</v>
      </c>
      <c r="AB961">
        <v>11</v>
      </c>
      <c r="AC961">
        <v>10</v>
      </c>
      <c r="AD961">
        <v>10</v>
      </c>
      <c r="AE961">
        <v>11</v>
      </c>
      <c r="AF961">
        <v>11</v>
      </c>
      <c r="AG961">
        <v>12</v>
      </c>
      <c r="AH961">
        <v>11</v>
      </c>
      <c r="AI961">
        <v>11</v>
      </c>
      <c r="AJ961">
        <v>11</v>
      </c>
      <c r="AK961">
        <v>11</v>
      </c>
      <c r="AL961">
        <v>11</v>
      </c>
      <c r="AM961">
        <v>12</v>
      </c>
      <c r="AN961">
        <v>10</v>
      </c>
      <c r="AO961">
        <v>11</v>
      </c>
      <c r="AP961">
        <v>11</v>
      </c>
      <c r="AQ961">
        <v>12</v>
      </c>
      <c r="AR961">
        <v>11</v>
      </c>
      <c r="AS961">
        <v>10</v>
      </c>
      <c r="AT961">
        <v>10</v>
      </c>
      <c r="AU961">
        <v>10</v>
      </c>
      <c r="AV961">
        <v>10</v>
      </c>
      <c r="AW961">
        <v>10</v>
      </c>
      <c r="AX961">
        <v>10</v>
      </c>
      <c r="AY961">
        <v>10</v>
      </c>
      <c r="AZ961">
        <v>10</v>
      </c>
      <c r="BA961">
        <v>10</v>
      </c>
      <c r="BB961">
        <v>10</v>
      </c>
      <c r="BC961">
        <v>10</v>
      </c>
    </row>
    <row r="962" spans="2:55" x14ac:dyDescent="0.2">
      <c r="B962" t="s">
        <v>108</v>
      </c>
      <c r="C962">
        <v>16</v>
      </c>
      <c r="D962" t="s">
        <v>107</v>
      </c>
      <c r="E962">
        <v>30</v>
      </c>
      <c r="F962">
        <v>112</v>
      </c>
      <c r="G962">
        <v>10</v>
      </c>
      <c r="H962">
        <v>10</v>
      </c>
      <c r="I962">
        <v>10</v>
      </c>
      <c r="J962">
        <v>10</v>
      </c>
      <c r="K962">
        <v>10</v>
      </c>
      <c r="L962">
        <v>10</v>
      </c>
      <c r="M962">
        <v>11</v>
      </c>
      <c r="N962">
        <v>10</v>
      </c>
      <c r="O962">
        <v>10</v>
      </c>
      <c r="P962">
        <v>11</v>
      </c>
      <c r="Q962">
        <v>10</v>
      </c>
      <c r="R962">
        <v>12</v>
      </c>
      <c r="S962">
        <v>10</v>
      </c>
      <c r="T962">
        <v>10</v>
      </c>
      <c r="U962">
        <v>10</v>
      </c>
      <c r="V962">
        <v>10</v>
      </c>
      <c r="W962">
        <v>10</v>
      </c>
      <c r="X962">
        <v>12</v>
      </c>
      <c r="Y962">
        <v>10</v>
      </c>
      <c r="Z962">
        <v>11</v>
      </c>
      <c r="AA962">
        <v>11</v>
      </c>
      <c r="AB962">
        <v>12</v>
      </c>
      <c r="AC962">
        <v>10</v>
      </c>
      <c r="AD962">
        <v>11</v>
      </c>
      <c r="AE962">
        <v>11</v>
      </c>
      <c r="AF962">
        <v>11</v>
      </c>
      <c r="AG962">
        <v>12</v>
      </c>
      <c r="AH962">
        <v>11</v>
      </c>
      <c r="AI962">
        <v>11</v>
      </c>
      <c r="AJ962">
        <v>11</v>
      </c>
      <c r="AK962">
        <v>11</v>
      </c>
      <c r="AL962">
        <v>11</v>
      </c>
      <c r="AM962">
        <v>11</v>
      </c>
      <c r="AN962">
        <v>10</v>
      </c>
      <c r="AO962">
        <v>11</v>
      </c>
      <c r="AP962">
        <v>11</v>
      </c>
      <c r="AQ962">
        <v>11</v>
      </c>
      <c r="AR962">
        <v>11</v>
      </c>
      <c r="AS962">
        <v>10</v>
      </c>
      <c r="AT962">
        <v>10</v>
      </c>
      <c r="AU962">
        <v>10</v>
      </c>
      <c r="AV962">
        <v>10</v>
      </c>
      <c r="AW962">
        <v>10</v>
      </c>
      <c r="AX962">
        <v>10</v>
      </c>
      <c r="AY962">
        <v>10</v>
      </c>
      <c r="AZ962">
        <v>10</v>
      </c>
      <c r="BA962">
        <v>10</v>
      </c>
      <c r="BB962">
        <v>10</v>
      </c>
      <c r="BC962">
        <v>10</v>
      </c>
    </row>
    <row r="963" spans="2:55" x14ac:dyDescent="0.2">
      <c r="B963" t="s">
        <v>108</v>
      </c>
      <c r="C963">
        <v>16</v>
      </c>
      <c r="D963" t="s">
        <v>107</v>
      </c>
      <c r="E963">
        <v>30</v>
      </c>
      <c r="F963">
        <v>113</v>
      </c>
      <c r="G963">
        <v>10</v>
      </c>
      <c r="H963">
        <v>10</v>
      </c>
      <c r="I963">
        <v>10</v>
      </c>
      <c r="J963">
        <v>10</v>
      </c>
      <c r="K963">
        <v>11</v>
      </c>
      <c r="L963">
        <v>10</v>
      </c>
      <c r="M963">
        <v>10</v>
      </c>
      <c r="N963">
        <v>10</v>
      </c>
      <c r="O963">
        <v>11</v>
      </c>
      <c r="P963">
        <v>10</v>
      </c>
      <c r="Q963">
        <v>10</v>
      </c>
      <c r="R963">
        <v>11</v>
      </c>
      <c r="S963">
        <v>10</v>
      </c>
      <c r="T963">
        <v>10</v>
      </c>
      <c r="U963">
        <v>10</v>
      </c>
      <c r="V963">
        <v>10</v>
      </c>
      <c r="W963">
        <v>10</v>
      </c>
      <c r="X963">
        <v>12</v>
      </c>
      <c r="Y963">
        <v>10</v>
      </c>
      <c r="Z963">
        <v>11</v>
      </c>
      <c r="AA963">
        <v>12</v>
      </c>
      <c r="AB963">
        <v>12</v>
      </c>
      <c r="AC963">
        <v>10</v>
      </c>
      <c r="AD963">
        <v>10</v>
      </c>
      <c r="AE963">
        <v>11</v>
      </c>
      <c r="AF963">
        <v>11</v>
      </c>
      <c r="AG963">
        <v>12</v>
      </c>
      <c r="AH963">
        <v>11</v>
      </c>
      <c r="AI963">
        <v>12</v>
      </c>
      <c r="AJ963">
        <v>11</v>
      </c>
      <c r="AK963">
        <v>11</v>
      </c>
      <c r="AL963">
        <v>11</v>
      </c>
      <c r="AM963">
        <v>11</v>
      </c>
      <c r="AN963">
        <v>12</v>
      </c>
      <c r="AO963">
        <v>10</v>
      </c>
      <c r="AP963">
        <v>11</v>
      </c>
      <c r="AQ963">
        <v>11</v>
      </c>
      <c r="AR963">
        <v>11</v>
      </c>
      <c r="AS963">
        <v>10</v>
      </c>
      <c r="AT963">
        <v>10</v>
      </c>
      <c r="AU963">
        <v>10</v>
      </c>
      <c r="AV963">
        <v>10</v>
      </c>
      <c r="AW963">
        <v>10</v>
      </c>
      <c r="AX963">
        <v>10</v>
      </c>
      <c r="AY963">
        <v>10</v>
      </c>
      <c r="AZ963">
        <v>10</v>
      </c>
      <c r="BA963">
        <v>10</v>
      </c>
      <c r="BB963">
        <v>10</v>
      </c>
      <c r="BC963">
        <v>10</v>
      </c>
    </row>
    <row r="964" spans="2:55" x14ac:dyDescent="0.2">
      <c r="B964" t="s">
        <v>108</v>
      </c>
      <c r="C964">
        <v>16</v>
      </c>
      <c r="D964" t="s">
        <v>107</v>
      </c>
      <c r="E964">
        <v>30</v>
      </c>
      <c r="F964">
        <v>114</v>
      </c>
      <c r="G964">
        <v>10</v>
      </c>
      <c r="H964">
        <v>10</v>
      </c>
      <c r="I964">
        <v>10</v>
      </c>
      <c r="J964">
        <v>11</v>
      </c>
      <c r="K964">
        <v>11</v>
      </c>
      <c r="L964">
        <v>10</v>
      </c>
      <c r="M964">
        <v>11</v>
      </c>
      <c r="N964">
        <v>10</v>
      </c>
      <c r="O964">
        <v>11</v>
      </c>
      <c r="P964">
        <v>10</v>
      </c>
      <c r="Q964">
        <v>10</v>
      </c>
      <c r="R964">
        <v>12</v>
      </c>
      <c r="S964">
        <v>11</v>
      </c>
      <c r="T964">
        <v>10</v>
      </c>
      <c r="U964">
        <v>11</v>
      </c>
      <c r="V964">
        <v>10</v>
      </c>
      <c r="W964">
        <v>10</v>
      </c>
      <c r="X964">
        <v>11</v>
      </c>
      <c r="Y964">
        <v>10</v>
      </c>
      <c r="Z964">
        <v>11</v>
      </c>
      <c r="AA964">
        <v>11</v>
      </c>
      <c r="AB964">
        <v>12</v>
      </c>
      <c r="AC964">
        <v>10</v>
      </c>
      <c r="AD964">
        <v>10</v>
      </c>
      <c r="AE964">
        <v>10</v>
      </c>
      <c r="AF964">
        <v>11</v>
      </c>
      <c r="AG964">
        <v>12</v>
      </c>
      <c r="AH964">
        <v>11</v>
      </c>
      <c r="AI964">
        <v>12</v>
      </c>
      <c r="AJ964">
        <v>11</v>
      </c>
      <c r="AK964">
        <v>12</v>
      </c>
      <c r="AL964">
        <v>11</v>
      </c>
      <c r="AM964">
        <v>11</v>
      </c>
      <c r="AN964">
        <v>11</v>
      </c>
      <c r="AO964">
        <v>10</v>
      </c>
      <c r="AP964">
        <v>11</v>
      </c>
      <c r="AQ964">
        <v>11</v>
      </c>
      <c r="AR964">
        <v>11</v>
      </c>
      <c r="AS964">
        <v>10</v>
      </c>
      <c r="AT964">
        <v>10</v>
      </c>
      <c r="AU964">
        <v>10</v>
      </c>
      <c r="AV964">
        <v>10</v>
      </c>
      <c r="AW964">
        <v>10</v>
      </c>
      <c r="AX964">
        <v>10</v>
      </c>
      <c r="AY964">
        <v>10</v>
      </c>
      <c r="AZ964">
        <v>10</v>
      </c>
      <c r="BA964">
        <v>10</v>
      </c>
      <c r="BB964">
        <v>10</v>
      </c>
      <c r="BC964">
        <v>10</v>
      </c>
    </row>
    <row r="965" spans="2:55" x14ac:dyDescent="0.2">
      <c r="B965" t="s">
        <v>108</v>
      </c>
      <c r="C965">
        <v>16</v>
      </c>
      <c r="D965" t="s">
        <v>107</v>
      </c>
      <c r="E965">
        <v>30</v>
      </c>
      <c r="F965">
        <v>115</v>
      </c>
      <c r="G965">
        <v>10</v>
      </c>
      <c r="H965">
        <v>10</v>
      </c>
      <c r="I965">
        <v>10</v>
      </c>
      <c r="J965">
        <v>10</v>
      </c>
      <c r="K965">
        <v>11</v>
      </c>
      <c r="L965">
        <v>10</v>
      </c>
      <c r="M965">
        <v>11</v>
      </c>
      <c r="N965">
        <v>10</v>
      </c>
      <c r="O965">
        <v>11</v>
      </c>
      <c r="P965">
        <v>10</v>
      </c>
      <c r="Q965">
        <v>10</v>
      </c>
      <c r="R965">
        <v>12</v>
      </c>
      <c r="S965">
        <v>10</v>
      </c>
      <c r="T965">
        <v>11</v>
      </c>
      <c r="U965">
        <v>11</v>
      </c>
      <c r="V965">
        <v>10</v>
      </c>
      <c r="W965">
        <v>10</v>
      </c>
      <c r="X965">
        <v>11</v>
      </c>
      <c r="Y965">
        <v>10</v>
      </c>
      <c r="Z965">
        <v>10</v>
      </c>
      <c r="AA965">
        <v>11</v>
      </c>
      <c r="AB965">
        <v>12</v>
      </c>
      <c r="AC965">
        <v>10</v>
      </c>
      <c r="AD965">
        <v>10</v>
      </c>
      <c r="AE965">
        <v>11</v>
      </c>
      <c r="AF965">
        <v>11</v>
      </c>
      <c r="AG965">
        <v>12</v>
      </c>
      <c r="AH965">
        <v>11</v>
      </c>
      <c r="AI965">
        <v>11</v>
      </c>
      <c r="AJ965">
        <v>11</v>
      </c>
      <c r="AK965">
        <v>11</v>
      </c>
      <c r="AL965">
        <v>11</v>
      </c>
      <c r="AM965">
        <v>11</v>
      </c>
      <c r="AN965">
        <v>10</v>
      </c>
      <c r="AO965">
        <v>10</v>
      </c>
      <c r="AP965">
        <v>11</v>
      </c>
      <c r="AQ965">
        <v>11</v>
      </c>
      <c r="AR965">
        <v>12</v>
      </c>
      <c r="AS965">
        <v>10</v>
      </c>
      <c r="AT965">
        <v>10</v>
      </c>
      <c r="AU965">
        <v>10</v>
      </c>
      <c r="AV965">
        <v>10</v>
      </c>
      <c r="AW965">
        <v>10</v>
      </c>
      <c r="AX965">
        <v>10</v>
      </c>
      <c r="AY965">
        <v>10</v>
      </c>
      <c r="AZ965">
        <v>10</v>
      </c>
      <c r="BA965">
        <v>10</v>
      </c>
      <c r="BB965">
        <v>10</v>
      </c>
      <c r="BC965">
        <v>10</v>
      </c>
    </row>
    <row r="966" spans="2:55" x14ac:dyDescent="0.2">
      <c r="B966" t="s">
        <v>108</v>
      </c>
      <c r="C966">
        <v>16</v>
      </c>
      <c r="D966" t="s">
        <v>107</v>
      </c>
      <c r="E966">
        <v>30</v>
      </c>
      <c r="F966">
        <v>117</v>
      </c>
      <c r="G966">
        <v>10</v>
      </c>
      <c r="H966">
        <v>10</v>
      </c>
      <c r="I966">
        <v>10</v>
      </c>
      <c r="J966">
        <v>11</v>
      </c>
      <c r="K966">
        <v>11</v>
      </c>
      <c r="L966">
        <v>10</v>
      </c>
      <c r="M966">
        <v>11</v>
      </c>
      <c r="N966">
        <v>11</v>
      </c>
      <c r="O966">
        <v>11</v>
      </c>
      <c r="P966">
        <v>11</v>
      </c>
      <c r="Q966">
        <v>10</v>
      </c>
      <c r="R966">
        <v>12</v>
      </c>
      <c r="S966">
        <v>11</v>
      </c>
      <c r="T966">
        <v>10</v>
      </c>
      <c r="U966">
        <v>11</v>
      </c>
      <c r="V966">
        <v>11</v>
      </c>
      <c r="W966">
        <v>10</v>
      </c>
      <c r="X966">
        <v>12</v>
      </c>
      <c r="Y966">
        <v>10</v>
      </c>
      <c r="Z966">
        <v>11</v>
      </c>
      <c r="AA966">
        <v>11</v>
      </c>
      <c r="AB966">
        <v>12</v>
      </c>
      <c r="AC966">
        <v>10</v>
      </c>
      <c r="AD966">
        <v>11</v>
      </c>
      <c r="AE966">
        <v>11</v>
      </c>
      <c r="AF966">
        <v>12</v>
      </c>
      <c r="AG966">
        <v>12</v>
      </c>
      <c r="AH966">
        <v>11</v>
      </c>
      <c r="AI966">
        <v>11</v>
      </c>
      <c r="AJ966">
        <v>11</v>
      </c>
      <c r="AK966">
        <v>12</v>
      </c>
      <c r="AL966">
        <v>11</v>
      </c>
      <c r="AM966">
        <v>12</v>
      </c>
      <c r="AN966">
        <v>10</v>
      </c>
      <c r="AO966">
        <v>10</v>
      </c>
      <c r="AP966">
        <v>11</v>
      </c>
      <c r="AQ966">
        <v>12</v>
      </c>
      <c r="AR966">
        <v>11</v>
      </c>
      <c r="AS966">
        <v>10</v>
      </c>
      <c r="AT966">
        <v>10</v>
      </c>
      <c r="AU966">
        <v>10</v>
      </c>
      <c r="AV966">
        <v>10</v>
      </c>
      <c r="AW966">
        <v>10</v>
      </c>
      <c r="AX966">
        <v>10</v>
      </c>
      <c r="AY966">
        <v>10</v>
      </c>
      <c r="AZ966">
        <v>10</v>
      </c>
      <c r="BA966">
        <v>10</v>
      </c>
      <c r="BB966">
        <v>10</v>
      </c>
      <c r="BC966">
        <v>10</v>
      </c>
    </row>
    <row r="967" spans="2:55" x14ac:dyDescent="0.2">
      <c r="B967" t="s">
        <v>108</v>
      </c>
      <c r="C967">
        <v>16</v>
      </c>
      <c r="D967" t="s">
        <v>107</v>
      </c>
      <c r="E967">
        <v>30</v>
      </c>
      <c r="F967">
        <v>117</v>
      </c>
      <c r="G967">
        <v>10</v>
      </c>
      <c r="H967">
        <v>10</v>
      </c>
      <c r="I967">
        <v>10</v>
      </c>
      <c r="J967">
        <v>11</v>
      </c>
      <c r="K967">
        <v>11</v>
      </c>
      <c r="L967">
        <v>10</v>
      </c>
      <c r="M967">
        <v>10</v>
      </c>
      <c r="N967">
        <v>10</v>
      </c>
      <c r="O967">
        <v>11</v>
      </c>
      <c r="P967">
        <v>10</v>
      </c>
      <c r="Q967">
        <v>10</v>
      </c>
      <c r="R967">
        <v>12</v>
      </c>
      <c r="S967">
        <v>11</v>
      </c>
      <c r="T967">
        <v>10</v>
      </c>
      <c r="U967">
        <v>11</v>
      </c>
      <c r="V967">
        <v>11</v>
      </c>
      <c r="W967">
        <v>10</v>
      </c>
      <c r="X967">
        <v>12</v>
      </c>
      <c r="Y967">
        <v>10</v>
      </c>
      <c r="Z967">
        <v>11</v>
      </c>
      <c r="AA967">
        <v>12</v>
      </c>
      <c r="AB967">
        <v>12</v>
      </c>
      <c r="AC967">
        <v>10</v>
      </c>
      <c r="AD967">
        <v>10</v>
      </c>
      <c r="AE967">
        <v>11</v>
      </c>
      <c r="AF967">
        <v>11</v>
      </c>
      <c r="AG967">
        <v>12</v>
      </c>
      <c r="AH967">
        <v>11</v>
      </c>
      <c r="AI967">
        <v>11</v>
      </c>
      <c r="AJ967">
        <v>11</v>
      </c>
      <c r="AK967">
        <v>11</v>
      </c>
      <c r="AL967">
        <v>11</v>
      </c>
      <c r="AM967">
        <v>12</v>
      </c>
      <c r="AN967">
        <v>10</v>
      </c>
      <c r="AO967">
        <v>11</v>
      </c>
      <c r="AP967">
        <v>11</v>
      </c>
      <c r="AQ967">
        <v>12</v>
      </c>
      <c r="AR967">
        <v>12</v>
      </c>
      <c r="AS967">
        <v>10</v>
      </c>
      <c r="AT967">
        <v>10</v>
      </c>
      <c r="AU967">
        <v>10</v>
      </c>
      <c r="AV967">
        <v>10</v>
      </c>
      <c r="AW967">
        <v>10</v>
      </c>
      <c r="AX967">
        <v>10</v>
      </c>
      <c r="AY967">
        <v>10</v>
      </c>
      <c r="AZ967">
        <v>10</v>
      </c>
      <c r="BA967">
        <v>10</v>
      </c>
      <c r="BB967">
        <v>10</v>
      </c>
      <c r="BC967">
        <v>10</v>
      </c>
    </row>
    <row r="968" spans="2:55" x14ac:dyDescent="0.2">
      <c r="B968" t="s">
        <v>108</v>
      </c>
      <c r="C968">
        <v>16</v>
      </c>
      <c r="D968" t="s">
        <v>107</v>
      </c>
      <c r="E968">
        <v>28</v>
      </c>
      <c r="F968">
        <v>117</v>
      </c>
      <c r="G968">
        <v>10</v>
      </c>
      <c r="H968">
        <v>10</v>
      </c>
      <c r="I968">
        <v>11</v>
      </c>
      <c r="J968">
        <v>11</v>
      </c>
      <c r="K968">
        <v>10</v>
      </c>
      <c r="L968">
        <v>10</v>
      </c>
      <c r="M968">
        <v>11</v>
      </c>
      <c r="N968">
        <v>11</v>
      </c>
      <c r="O968">
        <v>11</v>
      </c>
      <c r="P968">
        <v>11</v>
      </c>
      <c r="Q968">
        <v>11</v>
      </c>
      <c r="R968">
        <v>12</v>
      </c>
      <c r="S968">
        <v>11</v>
      </c>
      <c r="T968">
        <v>11</v>
      </c>
      <c r="U968">
        <v>11</v>
      </c>
      <c r="V968">
        <v>11</v>
      </c>
      <c r="W968">
        <v>10</v>
      </c>
      <c r="X968">
        <v>12</v>
      </c>
      <c r="Y968">
        <v>10</v>
      </c>
      <c r="Z968">
        <v>12</v>
      </c>
      <c r="AA968">
        <v>11</v>
      </c>
      <c r="AB968">
        <v>12</v>
      </c>
      <c r="AC968">
        <v>10</v>
      </c>
      <c r="AD968">
        <v>10</v>
      </c>
      <c r="AE968">
        <v>11</v>
      </c>
      <c r="AF968">
        <v>11</v>
      </c>
      <c r="AG968">
        <v>12</v>
      </c>
      <c r="AH968">
        <v>11</v>
      </c>
      <c r="AI968">
        <v>11</v>
      </c>
      <c r="AJ968">
        <v>11</v>
      </c>
      <c r="AK968">
        <v>11</v>
      </c>
      <c r="AL968">
        <v>11</v>
      </c>
      <c r="AM968">
        <v>11</v>
      </c>
      <c r="AN968">
        <v>11</v>
      </c>
      <c r="AO968">
        <v>11</v>
      </c>
      <c r="AP968">
        <v>11</v>
      </c>
      <c r="AQ968">
        <v>11</v>
      </c>
      <c r="AR968">
        <v>12</v>
      </c>
      <c r="AS968">
        <v>10</v>
      </c>
      <c r="AT968">
        <v>10</v>
      </c>
      <c r="AU968">
        <v>10</v>
      </c>
      <c r="AV968">
        <v>10</v>
      </c>
      <c r="AW968">
        <v>10</v>
      </c>
      <c r="AX968">
        <v>10</v>
      </c>
      <c r="AY968">
        <v>10</v>
      </c>
      <c r="AZ968">
        <v>10</v>
      </c>
      <c r="BA968">
        <v>10</v>
      </c>
      <c r="BB968">
        <v>10</v>
      </c>
      <c r="BC968">
        <v>10</v>
      </c>
    </row>
    <row r="969" spans="2:55" x14ac:dyDescent="0.2">
      <c r="B969" t="s">
        <v>108</v>
      </c>
      <c r="C969">
        <v>16</v>
      </c>
      <c r="D969" t="s">
        <v>107</v>
      </c>
      <c r="E969">
        <v>30</v>
      </c>
      <c r="F969">
        <v>118</v>
      </c>
      <c r="G969">
        <v>10</v>
      </c>
      <c r="H969">
        <v>10</v>
      </c>
      <c r="I969">
        <v>11</v>
      </c>
      <c r="J969">
        <v>10</v>
      </c>
      <c r="K969">
        <v>11</v>
      </c>
      <c r="L969">
        <v>10</v>
      </c>
      <c r="M969">
        <v>11</v>
      </c>
      <c r="N969">
        <v>10</v>
      </c>
      <c r="O969">
        <v>11</v>
      </c>
      <c r="P969">
        <v>11</v>
      </c>
      <c r="Q969">
        <v>10</v>
      </c>
      <c r="R969">
        <v>11</v>
      </c>
      <c r="S969">
        <v>11</v>
      </c>
      <c r="T969">
        <v>11</v>
      </c>
      <c r="U969">
        <v>11</v>
      </c>
      <c r="V969">
        <v>11</v>
      </c>
      <c r="W969">
        <v>10</v>
      </c>
      <c r="X969">
        <v>12</v>
      </c>
      <c r="Y969">
        <v>10</v>
      </c>
      <c r="Z969">
        <v>12</v>
      </c>
      <c r="AA969">
        <v>12</v>
      </c>
      <c r="AB969">
        <v>12</v>
      </c>
      <c r="AC969">
        <v>10</v>
      </c>
      <c r="AD969">
        <v>10</v>
      </c>
      <c r="AE969">
        <v>11</v>
      </c>
      <c r="AF969">
        <v>11</v>
      </c>
      <c r="AG969">
        <v>13</v>
      </c>
      <c r="AH969">
        <v>11</v>
      </c>
      <c r="AI969">
        <v>12</v>
      </c>
      <c r="AJ969">
        <v>10</v>
      </c>
      <c r="AK969">
        <v>12</v>
      </c>
      <c r="AL969">
        <v>11</v>
      </c>
      <c r="AM969">
        <v>11</v>
      </c>
      <c r="AN969">
        <v>10</v>
      </c>
      <c r="AO969">
        <v>11</v>
      </c>
      <c r="AP969">
        <v>12</v>
      </c>
      <c r="AQ969">
        <v>11</v>
      </c>
      <c r="AR969">
        <v>11</v>
      </c>
      <c r="AS969">
        <v>10</v>
      </c>
      <c r="AT969">
        <v>10</v>
      </c>
      <c r="AU969">
        <v>10</v>
      </c>
      <c r="AV969">
        <v>10</v>
      </c>
      <c r="AW969">
        <v>10</v>
      </c>
      <c r="AX969">
        <v>10</v>
      </c>
      <c r="AY969">
        <v>10</v>
      </c>
      <c r="AZ969">
        <v>10</v>
      </c>
      <c r="BA969">
        <v>10</v>
      </c>
      <c r="BB969">
        <v>10</v>
      </c>
      <c r="BC969">
        <v>10</v>
      </c>
    </row>
    <row r="970" spans="2:55" x14ac:dyDescent="0.2">
      <c r="B970" t="s">
        <v>115</v>
      </c>
      <c r="C970">
        <v>16</v>
      </c>
      <c r="D970" t="s">
        <v>116</v>
      </c>
      <c r="E970">
        <v>29</v>
      </c>
      <c r="F970">
        <v>112</v>
      </c>
      <c r="G970">
        <v>10</v>
      </c>
      <c r="H970">
        <v>10</v>
      </c>
      <c r="I970">
        <v>10</v>
      </c>
      <c r="J970">
        <v>10</v>
      </c>
      <c r="K970">
        <v>10</v>
      </c>
      <c r="L970">
        <v>10</v>
      </c>
      <c r="M970">
        <v>11</v>
      </c>
      <c r="N970">
        <v>10</v>
      </c>
      <c r="O970">
        <v>11</v>
      </c>
      <c r="P970">
        <v>11</v>
      </c>
      <c r="Q970">
        <v>11</v>
      </c>
      <c r="R970">
        <v>11</v>
      </c>
      <c r="S970">
        <v>11</v>
      </c>
      <c r="T970">
        <v>10</v>
      </c>
      <c r="U970">
        <v>11</v>
      </c>
      <c r="V970">
        <v>11</v>
      </c>
      <c r="W970">
        <v>10</v>
      </c>
      <c r="X970">
        <v>11</v>
      </c>
      <c r="Y970">
        <v>10</v>
      </c>
      <c r="Z970">
        <v>10</v>
      </c>
      <c r="AA970">
        <v>11</v>
      </c>
      <c r="AB970">
        <v>12</v>
      </c>
      <c r="AC970">
        <v>10</v>
      </c>
      <c r="AD970">
        <v>10</v>
      </c>
      <c r="AE970">
        <v>10</v>
      </c>
      <c r="AF970">
        <v>11</v>
      </c>
      <c r="AG970">
        <v>12</v>
      </c>
      <c r="AH970">
        <v>11</v>
      </c>
      <c r="AI970">
        <v>11</v>
      </c>
      <c r="AJ970">
        <v>11</v>
      </c>
      <c r="AK970">
        <v>11</v>
      </c>
      <c r="AL970">
        <v>11</v>
      </c>
      <c r="AM970">
        <v>11</v>
      </c>
      <c r="AN970">
        <v>10</v>
      </c>
      <c r="AO970">
        <v>10</v>
      </c>
      <c r="AP970">
        <v>12</v>
      </c>
      <c r="AQ970">
        <v>11</v>
      </c>
      <c r="AR970">
        <v>11</v>
      </c>
      <c r="AS970">
        <v>10</v>
      </c>
      <c r="AT970">
        <v>10</v>
      </c>
      <c r="AU970">
        <v>10</v>
      </c>
      <c r="AV970">
        <v>10</v>
      </c>
      <c r="AW970">
        <v>10</v>
      </c>
      <c r="AX970">
        <v>10</v>
      </c>
      <c r="AY970">
        <v>10</v>
      </c>
      <c r="AZ970">
        <v>10</v>
      </c>
      <c r="BA970">
        <v>10</v>
      </c>
      <c r="BB970">
        <v>10</v>
      </c>
      <c r="BC970">
        <v>10</v>
      </c>
    </row>
    <row r="971" spans="2:55" x14ac:dyDescent="0.2">
      <c r="B971" t="s">
        <v>115</v>
      </c>
      <c r="C971">
        <v>16</v>
      </c>
      <c r="D971" t="s">
        <v>116</v>
      </c>
      <c r="E971">
        <v>30</v>
      </c>
      <c r="F971">
        <v>113</v>
      </c>
      <c r="G971">
        <v>10</v>
      </c>
      <c r="H971">
        <v>10</v>
      </c>
      <c r="I971">
        <v>10</v>
      </c>
      <c r="J971">
        <v>10</v>
      </c>
      <c r="K971">
        <v>10</v>
      </c>
      <c r="L971">
        <v>10</v>
      </c>
      <c r="M971">
        <v>11</v>
      </c>
      <c r="N971">
        <v>10</v>
      </c>
      <c r="O971">
        <v>11</v>
      </c>
      <c r="P971">
        <v>11</v>
      </c>
      <c r="Q971">
        <v>11</v>
      </c>
      <c r="R971">
        <v>12</v>
      </c>
      <c r="S971">
        <v>10</v>
      </c>
      <c r="T971">
        <v>10</v>
      </c>
      <c r="U971">
        <v>11</v>
      </c>
      <c r="V971">
        <v>10</v>
      </c>
      <c r="W971">
        <v>10</v>
      </c>
      <c r="X971">
        <v>11</v>
      </c>
      <c r="Y971">
        <v>10</v>
      </c>
      <c r="Z971">
        <v>11</v>
      </c>
      <c r="AA971">
        <v>12</v>
      </c>
      <c r="AB971">
        <v>12</v>
      </c>
      <c r="AC971">
        <v>10</v>
      </c>
      <c r="AD971">
        <v>10</v>
      </c>
      <c r="AE971">
        <v>11</v>
      </c>
      <c r="AF971">
        <v>11</v>
      </c>
      <c r="AG971">
        <v>12</v>
      </c>
      <c r="AH971">
        <v>11</v>
      </c>
      <c r="AI971">
        <v>11</v>
      </c>
      <c r="AJ971">
        <v>10</v>
      </c>
      <c r="AK971">
        <v>11</v>
      </c>
      <c r="AL971">
        <v>11</v>
      </c>
      <c r="AM971">
        <v>11</v>
      </c>
      <c r="AN971">
        <v>10</v>
      </c>
      <c r="AO971">
        <v>11</v>
      </c>
      <c r="AP971">
        <v>11</v>
      </c>
      <c r="AQ971">
        <v>11</v>
      </c>
      <c r="AR971">
        <v>11</v>
      </c>
      <c r="AS971">
        <v>10</v>
      </c>
      <c r="AT971">
        <v>10</v>
      </c>
      <c r="AU971">
        <v>10</v>
      </c>
      <c r="AV971">
        <v>10</v>
      </c>
      <c r="AW971">
        <v>10</v>
      </c>
      <c r="AX971">
        <v>10</v>
      </c>
      <c r="AY971">
        <v>10</v>
      </c>
      <c r="AZ971">
        <v>10</v>
      </c>
      <c r="BA971">
        <v>10</v>
      </c>
      <c r="BB971">
        <v>10</v>
      </c>
      <c r="BC971">
        <v>10</v>
      </c>
    </row>
    <row r="972" spans="2:55" x14ac:dyDescent="0.2">
      <c r="B972" t="s">
        <v>115</v>
      </c>
      <c r="C972">
        <v>16</v>
      </c>
      <c r="D972" t="s">
        <v>116</v>
      </c>
      <c r="E972">
        <v>30</v>
      </c>
      <c r="F972">
        <v>114</v>
      </c>
      <c r="G972">
        <v>10</v>
      </c>
      <c r="H972">
        <v>10</v>
      </c>
      <c r="I972">
        <v>10</v>
      </c>
      <c r="J972">
        <v>10</v>
      </c>
      <c r="K972">
        <v>11</v>
      </c>
      <c r="L972">
        <v>10</v>
      </c>
      <c r="M972">
        <v>11</v>
      </c>
      <c r="N972">
        <v>11</v>
      </c>
      <c r="O972">
        <v>10</v>
      </c>
      <c r="P972">
        <v>11</v>
      </c>
      <c r="Q972">
        <v>11</v>
      </c>
      <c r="R972">
        <v>11</v>
      </c>
      <c r="S972">
        <v>11</v>
      </c>
      <c r="T972">
        <v>10</v>
      </c>
      <c r="U972">
        <v>11</v>
      </c>
      <c r="V972">
        <v>11</v>
      </c>
      <c r="W972">
        <v>10</v>
      </c>
      <c r="X972">
        <v>12</v>
      </c>
      <c r="Y972">
        <v>10</v>
      </c>
      <c r="Z972">
        <v>11</v>
      </c>
      <c r="AA972">
        <v>11</v>
      </c>
      <c r="AB972">
        <v>12</v>
      </c>
      <c r="AC972">
        <v>10</v>
      </c>
      <c r="AD972">
        <v>10</v>
      </c>
      <c r="AE972">
        <v>11</v>
      </c>
      <c r="AF972">
        <v>10</v>
      </c>
      <c r="AG972">
        <v>12</v>
      </c>
      <c r="AH972">
        <v>11</v>
      </c>
      <c r="AI972">
        <v>11</v>
      </c>
      <c r="AJ972">
        <v>11</v>
      </c>
      <c r="AK972">
        <v>11</v>
      </c>
      <c r="AL972">
        <v>11</v>
      </c>
      <c r="AM972">
        <v>11</v>
      </c>
      <c r="AN972">
        <v>10</v>
      </c>
      <c r="AO972">
        <v>11</v>
      </c>
      <c r="AP972">
        <v>11</v>
      </c>
      <c r="AQ972">
        <v>11</v>
      </c>
      <c r="AR972">
        <v>11</v>
      </c>
      <c r="AS972">
        <v>10</v>
      </c>
      <c r="AT972">
        <v>10</v>
      </c>
      <c r="AU972">
        <v>10</v>
      </c>
      <c r="AV972">
        <v>10</v>
      </c>
      <c r="AW972">
        <v>10</v>
      </c>
      <c r="AX972">
        <v>10</v>
      </c>
      <c r="AY972">
        <v>10</v>
      </c>
      <c r="AZ972">
        <v>10</v>
      </c>
      <c r="BA972">
        <v>10</v>
      </c>
      <c r="BB972">
        <v>10</v>
      </c>
      <c r="BC972">
        <v>10</v>
      </c>
    </row>
    <row r="973" spans="2:55" x14ac:dyDescent="0.2">
      <c r="B973" t="s">
        <v>115</v>
      </c>
      <c r="C973">
        <v>16</v>
      </c>
      <c r="D973" t="s">
        <v>116</v>
      </c>
      <c r="E973">
        <v>30</v>
      </c>
      <c r="F973">
        <v>114</v>
      </c>
      <c r="G973">
        <v>10</v>
      </c>
      <c r="H973">
        <v>10</v>
      </c>
      <c r="I973">
        <v>10</v>
      </c>
      <c r="J973">
        <v>10</v>
      </c>
      <c r="K973">
        <v>10</v>
      </c>
      <c r="L973">
        <v>10</v>
      </c>
      <c r="M973">
        <v>11</v>
      </c>
      <c r="N973">
        <v>10</v>
      </c>
      <c r="O973">
        <v>11</v>
      </c>
      <c r="P973">
        <v>11</v>
      </c>
      <c r="Q973">
        <v>12</v>
      </c>
      <c r="R973">
        <v>11</v>
      </c>
      <c r="S973">
        <v>10</v>
      </c>
      <c r="T973">
        <v>10</v>
      </c>
      <c r="U973">
        <v>11</v>
      </c>
      <c r="V973">
        <v>10</v>
      </c>
      <c r="W973">
        <v>10</v>
      </c>
      <c r="X973">
        <v>11</v>
      </c>
      <c r="Y973">
        <v>10</v>
      </c>
      <c r="Z973">
        <v>11</v>
      </c>
      <c r="AA973">
        <v>11</v>
      </c>
      <c r="AB973">
        <v>12</v>
      </c>
      <c r="AC973">
        <v>10</v>
      </c>
      <c r="AD973">
        <v>10</v>
      </c>
      <c r="AE973">
        <v>11</v>
      </c>
      <c r="AF973">
        <v>11</v>
      </c>
      <c r="AG973">
        <v>12</v>
      </c>
      <c r="AH973">
        <v>11</v>
      </c>
      <c r="AI973">
        <v>11</v>
      </c>
      <c r="AJ973">
        <v>11</v>
      </c>
      <c r="AK973">
        <v>11</v>
      </c>
      <c r="AL973">
        <v>11</v>
      </c>
      <c r="AM973">
        <v>11</v>
      </c>
      <c r="AN973">
        <v>10</v>
      </c>
      <c r="AO973">
        <v>11</v>
      </c>
      <c r="AP973">
        <v>12</v>
      </c>
      <c r="AQ973">
        <v>12</v>
      </c>
      <c r="AR973">
        <v>11</v>
      </c>
      <c r="AS973">
        <v>10</v>
      </c>
      <c r="AT973">
        <v>10</v>
      </c>
      <c r="AU973">
        <v>10</v>
      </c>
      <c r="AV973">
        <v>10</v>
      </c>
      <c r="AW973">
        <v>10</v>
      </c>
      <c r="AX973">
        <v>10</v>
      </c>
      <c r="AY973">
        <v>10</v>
      </c>
      <c r="AZ973">
        <v>10</v>
      </c>
      <c r="BA973">
        <v>10</v>
      </c>
      <c r="BB973">
        <v>10</v>
      </c>
      <c r="BC973">
        <v>10</v>
      </c>
    </row>
    <row r="974" spans="2:55" x14ac:dyDescent="0.2">
      <c r="B974" t="s">
        <v>115</v>
      </c>
      <c r="C974">
        <v>16</v>
      </c>
      <c r="D974" t="s">
        <v>116</v>
      </c>
      <c r="E974">
        <v>30</v>
      </c>
      <c r="F974">
        <v>115</v>
      </c>
      <c r="G974">
        <v>10</v>
      </c>
      <c r="H974">
        <v>10</v>
      </c>
      <c r="I974">
        <v>10</v>
      </c>
      <c r="J974">
        <v>11</v>
      </c>
      <c r="K974">
        <v>11</v>
      </c>
      <c r="L974">
        <v>10</v>
      </c>
      <c r="M974">
        <v>11</v>
      </c>
      <c r="N974">
        <v>11</v>
      </c>
      <c r="O974">
        <v>10</v>
      </c>
      <c r="P974">
        <v>11</v>
      </c>
      <c r="Q974">
        <v>11</v>
      </c>
      <c r="R974">
        <v>11</v>
      </c>
      <c r="S974">
        <v>10</v>
      </c>
      <c r="T974">
        <v>10</v>
      </c>
      <c r="U974">
        <v>11</v>
      </c>
      <c r="V974">
        <v>10</v>
      </c>
      <c r="W974">
        <v>10</v>
      </c>
      <c r="X974">
        <v>12</v>
      </c>
      <c r="Y974">
        <v>10</v>
      </c>
      <c r="Z974">
        <v>11</v>
      </c>
      <c r="AA974">
        <v>12</v>
      </c>
      <c r="AB974">
        <v>12</v>
      </c>
      <c r="AC974">
        <v>10</v>
      </c>
      <c r="AD974">
        <v>10</v>
      </c>
      <c r="AE974">
        <v>11</v>
      </c>
      <c r="AF974">
        <v>11</v>
      </c>
      <c r="AG974">
        <v>12</v>
      </c>
      <c r="AH974">
        <v>11</v>
      </c>
      <c r="AI974">
        <v>11</v>
      </c>
      <c r="AJ974">
        <v>10</v>
      </c>
      <c r="AK974">
        <v>12</v>
      </c>
      <c r="AL974">
        <v>11</v>
      </c>
      <c r="AM974">
        <v>11</v>
      </c>
      <c r="AN974">
        <v>10</v>
      </c>
      <c r="AO974">
        <v>11</v>
      </c>
      <c r="AP974">
        <v>12</v>
      </c>
      <c r="AQ974">
        <v>11</v>
      </c>
      <c r="AR974">
        <v>12</v>
      </c>
      <c r="AS974">
        <v>10</v>
      </c>
      <c r="AT974">
        <v>10</v>
      </c>
      <c r="AU974">
        <v>10</v>
      </c>
      <c r="AV974">
        <v>10</v>
      </c>
      <c r="AW974">
        <v>10</v>
      </c>
      <c r="AX974">
        <v>10</v>
      </c>
      <c r="AY974">
        <v>10</v>
      </c>
      <c r="AZ974">
        <v>10</v>
      </c>
      <c r="BA974">
        <v>10</v>
      </c>
      <c r="BB974">
        <v>10</v>
      </c>
      <c r="BC974">
        <v>10</v>
      </c>
    </row>
    <row r="975" spans="2:55" x14ac:dyDescent="0.2">
      <c r="B975" t="s">
        <v>115</v>
      </c>
      <c r="C975">
        <v>16</v>
      </c>
      <c r="D975" t="s">
        <v>116</v>
      </c>
      <c r="E975">
        <v>30</v>
      </c>
      <c r="F975">
        <v>115</v>
      </c>
      <c r="G975">
        <v>10</v>
      </c>
      <c r="H975">
        <v>10</v>
      </c>
      <c r="I975">
        <v>10</v>
      </c>
      <c r="J975">
        <v>11</v>
      </c>
      <c r="K975">
        <v>11</v>
      </c>
      <c r="L975">
        <v>10</v>
      </c>
      <c r="M975">
        <v>11</v>
      </c>
      <c r="N975">
        <v>10</v>
      </c>
      <c r="O975">
        <v>11</v>
      </c>
      <c r="P975">
        <v>11</v>
      </c>
      <c r="Q975">
        <v>12</v>
      </c>
      <c r="R975">
        <v>11</v>
      </c>
      <c r="S975">
        <v>11</v>
      </c>
      <c r="T975">
        <v>11</v>
      </c>
      <c r="U975">
        <v>11</v>
      </c>
      <c r="V975">
        <v>11</v>
      </c>
      <c r="W975">
        <v>10</v>
      </c>
      <c r="X975">
        <v>11</v>
      </c>
      <c r="Y975">
        <v>10</v>
      </c>
      <c r="Z975">
        <v>11</v>
      </c>
      <c r="AA975">
        <v>12</v>
      </c>
      <c r="AB975">
        <v>12</v>
      </c>
      <c r="AC975">
        <v>10</v>
      </c>
      <c r="AD975">
        <v>10</v>
      </c>
      <c r="AE975">
        <v>11</v>
      </c>
      <c r="AF975">
        <v>11</v>
      </c>
      <c r="AG975">
        <v>12</v>
      </c>
      <c r="AH975">
        <v>11</v>
      </c>
      <c r="AI975">
        <v>11</v>
      </c>
      <c r="AJ975">
        <v>11</v>
      </c>
      <c r="AK975">
        <v>11</v>
      </c>
      <c r="AL975">
        <v>11</v>
      </c>
      <c r="AM975">
        <v>11</v>
      </c>
      <c r="AN975">
        <v>11</v>
      </c>
      <c r="AO975">
        <v>10</v>
      </c>
      <c r="AP975">
        <v>11</v>
      </c>
      <c r="AQ975">
        <v>12</v>
      </c>
      <c r="AR975">
        <v>11</v>
      </c>
      <c r="AS975">
        <v>10</v>
      </c>
      <c r="AT975">
        <v>10</v>
      </c>
      <c r="AU975">
        <v>10</v>
      </c>
      <c r="AV975">
        <v>10</v>
      </c>
      <c r="AW975">
        <v>10</v>
      </c>
      <c r="AX975">
        <v>10</v>
      </c>
      <c r="AY975">
        <v>10</v>
      </c>
      <c r="AZ975">
        <v>10</v>
      </c>
      <c r="BA975">
        <v>10</v>
      </c>
      <c r="BB975">
        <v>10</v>
      </c>
      <c r="BC975">
        <v>10</v>
      </c>
    </row>
    <row r="976" spans="2:55" x14ac:dyDescent="0.2">
      <c r="B976" t="s">
        <v>115</v>
      </c>
      <c r="C976">
        <v>16</v>
      </c>
      <c r="D976" t="s">
        <v>116</v>
      </c>
      <c r="E976">
        <v>30</v>
      </c>
      <c r="F976">
        <v>116</v>
      </c>
      <c r="G976">
        <v>10</v>
      </c>
      <c r="H976">
        <v>10</v>
      </c>
      <c r="I976">
        <v>10</v>
      </c>
      <c r="J976">
        <v>11</v>
      </c>
      <c r="K976">
        <v>10</v>
      </c>
      <c r="L976">
        <v>10</v>
      </c>
      <c r="M976">
        <v>11</v>
      </c>
      <c r="N976">
        <v>10</v>
      </c>
      <c r="O976">
        <v>11</v>
      </c>
      <c r="P976">
        <v>11</v>
      </c>
      <c r="Q976">
        <v>11</v>
      </c>
      <c r="R976">
        <v>12</v>
      </c>
      <c r="S976">
        <v>11</v>
      </c>
      <c r="T976">
        <v>11</v>
      </c>
      <c r="U976">
        <v>11</v>
      </c>
      <c r="V976">
        <v>11</v>
      </c>
      <c r="W976">
        <v>10</v>
      </c>
      <c r="X976">
        <v>12</v>
      </c>
      <c r="Y976">
        <v>10</v>
      </c>
      <c r="Z976">
        <v>11</v>
      </c>
      <c r="AA976">
        <v>12</v>
      </c>
      <c r="AB976">
        <v>12</v>
      </c>
      <c r="AC976">
        <v>10</v>
      </c>
      <c r="AD976">
        <v>11</v>
      </c>
      <c r="AE976">
        <v>11</v>
      </c>
      <c r="AF976">
        <v>11</v>
      </c>
      <c r="AG976">
        <v>12</v>
      </c>
      <c r="AH976">
        <v>11</v>
      </c>
      <c r="AI976">
        <v>11</v>
      </c>
      <c r="AJ976">
        <v>10</v>
      </c>
      <c r="AK976">
        <v>11</v>
      </c>
      <c r="AL976">
        <v>11</v>
      </c>
      <c r="AM976">
        <v>11</v>
      </c>
      <c r="AN976">
        <v>10</v>
      </c>
      <c r="AO976">
        <v>11</v>
      </c>
      <c r="AP976">
        <v>11</v>
      </c>
      <c r="AQ976">
        <v>11</v>
      </c>
      <c r="AR976">
        <v>12</v>
      </c>
      <c r="AS976">
        <v>10</v>
      </c>
      <c r="AT976">
        <v>10</v>
      </c>
      <c r="AU976">
        <v>10</v>
      </c>
      <c r="AV976">
        <v>10</v>
      </c>
      <c r="AW976">
        <v>10</v>
      </c>
      <c r="AX976">
        <v>10</v>
      </c>
      <c r="AY976">
        <v>10</v>
      </c>
      <c r="AZ976">
        <v>10</v>
      </c>
      <c r="BA976">
        <v>10</v>
      </c>
      <c r="BB976">
        <v>10</v>
      </c>
      <c r="BC976">
        <v>10</v>
      </c>
    </row>
    <row r="977" spans="2:55" x14ac:dyDescent="0.2">
      <c r="B977" t="s">
        <v>115</v>
      </c>
      <c r="C977">
        <v>16</v>
      </c>
      <c r="D977" t="s">
        <v>116</v>
      </c>
      <c r="E977">
        <v>30</v>
      </c>
      <c r="F977">
        <v>117</v>
      </c>
      <c r="G977">
        <v>10</v>
      </c>
      <c r="H977">
        <v>10</v>
      </c>
      <c r="I977">
        <v>10</v>
      </c>
      <c r="J977">
        <v>10</v>
      </c>
      <c r="K977">
        <v>10</v>
      </c>
      <c r="L977">
        <v>11</v>
      </c>
      <c r="M977">
        <v>11</v>
      </c>
      <c r="N977">
        <v>10</v>
      </c>
      <c r="O977">
        <v>11</v>
      </c>
      <c r="P977">
        <v>10</v>
      </c>
      <c r="Q977">
        <v>11</v>
      </c>
      <c r="R977">
        <v>12</v>
      </c>
      <c r="S977">
        <v>10</v>
      </c>
      <c r="T977">
        <v>10</v>
      </c>
      <c r="U977">
        <v>11</v>
      </c>
      <c r="V977">
        <v>11</v>
      </c>
      <c r="W977">
        <v>10</v>
      </c>
      <c r="X977">
        <v>12</v>
      </c>
      <c r="Y977">
        <v>10</v>
      </c>
      <c r="Z977">
        <v>11</v>
      </c>
      <c r="AA977">
        <v>12</v>
      </c>
      <c r="AB977">
        <v>12</v>
      </c>
      <c r="AC977">
        <v>10</v>
      </c>
      <c r="AD977">
        <v>10</v>
      </c>
      <c r="AE977">
        <v>11</v>
      </c>
      <c r="AF977">
        <v>10</v>
      </c>
      <c r="AG977">
        <v>12</v>
      </c>
      <c r="AH977">
        <v>11</v>
      </c>
      <c r="AI977">
        <v>11</v>
      </c>
      <c r="AJ977">
        <v>11</v>
      </c>
      <c r="AK977">
        <v>11</v>
      </c>
      <c r="AL977">
        <v>11</v>
      </c>
      <c r="AM977">
        <v>11</v>
      </c>
      <c r="AN977">
        <v>10</v>
      </c>
      <c r="AO977">
        <v>10</v>
      </c>
      <c r="AP977">
        <v>11</v>
      </c>
      <c r="AQ977">
        <v>12</v>
      </c>
      <c r="AR977">
        <v>11</v>
      </c>
      <c r="AS977">
        <v>10</v>
      </c>
      <c r="AT977">
        <v>10</v>
      </c>
      <c r="AU977">
        <v>10</v>
      </c>
      <c r="AV977">
        <v>10</v>
      </c>
      <c r="AW977">
        <v>10</v>
      </c>
      <c r="AX977">
        <v>10</v>
      </c>
      <c r="AY977">
        <v>10</v>
      </c>
      <c r="AZ977">
        <v>10</v>
      </c>
      <c r="BA977">
        <v>10</v>
      </c>
      <c r="BB977">
        <v>10</v>
      </c>
      <c r="BC977">
        <v>10</v>
      </c>
    </row>
    <row r="978" spans="2:55" x14ac:dyDescent="0.2">
      <c r="B978" t="s">
        <v>115</v>
      </c>
      <c r="C978">
        <v>16</v>
      </c>
      <c r="D978" t="s">
        <v>116</v>
      </c>
      <c r="E978">
        <v>30</v>
      </c>
      <c r="F978">
        <v>118</v>
      </c>
      <c r="G978">
        <v>10</v>
      </c>
      <c r="H978">
        <v>10</v>
      </c>
      <c r="I978">
        <v>10</v>
      </c>
      <c r="J978">
        <v>11</v>
      </c>
      <c r="K978">
        <v>11</v>
      </c>
      <c r="L978">
        <v>10</v>
      </c>
      <c r="M978">
        <v>11</v>
      </c>
      <c r="N978">
        <v>11</v>
      </c>
      <c r="O978">
        <v>11</v>
      </c>
      <c r="P978">
        <v>11</v>
      </c>
      <c r="Q978">
        <v>12</v>
      </c>
      <c r="R978">
        <v>12</v>
      </c>
      <c r="S978">
        <v>11</v>
      </c>
      <c r="T978">
        <v>10</v>
      </c>
      <c r="U978">
        <v>11</v>
      </c>
      <c r="V978">
        <v>11</v>
      </c>
      <c r="W978">
        <v>10</v>
      </c>
      <c r="X978">
        <v>12</v>
      </c>
      <c r="Y978">
        <v>10</v>
      </c>
      <c r="Z978">
        <v>11</v>
      </c>
      <c r="AA978">
        <v>13</v>
      </c>
      <c r="AB978">
        <v>12</v>
      </c>
      <c r="AC978">
        <v>10</v>
      </c>
      <c r="AD978">
        <v>10</v>
      </c>
      <c r="AE978">
        <v>10</v>
      </c>
      <c r="AF978">
        <v>11</v>
      </c>
      <c r="AG978">
        <v>12</v>
      </c>
      <c r="AH978">
        <v>11</v>
      </c>
      <c r="AI978">
        <v>11</v>
      </c>
      <c r="AJ978">
        <v>11</v>
      </c>
      <c r="AK978">
        <v>12</v>
      </c>
      <c r="AL978">
        <v>11</v>
      </c>
      <c r="AM978">
        <v>11</v>
      </c>
      <c r="AN978">
        <v>10</v>
      </c>
      <c r="AO978">
        <v>10</v>
      </c>
      <c r="AP978">
        <v>11</v>
      </c>
      <c r="AQ978">
        <v>11</v>
      </c>
      <c r="AR978">
        <v>12</v>
      </c>
      <c r="AS978">
        <v>10</v>
      </c>
      <c r="AT978">
        <v>10</v>
      </c>
      <c r="AU978">
        <v>10</v>
      </c>
      <c r="AV978">
        <v>10</v>
      </c>
      <c r="AW978">
        <v>10</v>
      </c>
      <c r="AX978">
        <v>10</v>
      </c>
      <c r="AY978">
        <v>10</v>
      </c>
      <c r="AZ978">
        <v>10</v>
      </c>
      <c r="BA978">
        <v>10</v>
      </c>
      <c r="BB978">
        <v>10</v>
      </c>
      <c r="BC978">
        <v>10</v>
      </c>
    </row>
    <row r="979" spans="2:55" x14ac:dyDescent="0.2">
      <c r="B979" t="s">
        <v>115</v>
      </c>
      <c r="C979">
        <v>16</v>
      </c>
      <c r="D979" t="s">
        <v>116</v>
      </c>
      <c r="E979">
        <v>29</v>
      </c>
      <c r="F979">
        <v>118</v>
      </c>
      <c r="G979">
        <v>10</v>
      </c>
      <c r="H979">
        <v>10</v>
      </c>
      <c r="I979">
        <v>10</v>
      </c>
      <c r="J979">
        <v>11</v>
      </c>
      <c r="K979">
        <v>11</v>
      </c>
      <c r="L979">
        <v>11</v>
      </c>
      <c r="M979">
        <v>11</v>
      </c>
      <c r="N979">
        <v>11</v>
      </c>
      <c r="O979">
        <v>11</v>
      </c>
      <c r="P979">
        <v>11</v>
      </c>
      <c r="Q979">
        <v>12</v>
      </c>
      <c r="R979">
        <v>12</v>
      </c>
      <c r="S979">
        <v>11</v>
      </c>
      <c r="T979">
        <v>11</v>
      </c>
      <c r="U979">
        <v>11</v>
      </c>
      <c r="V979">
        <v>11</v>
      </c>
      <c r="W979">
        <v>10</v>
      </c>
      <c r="X979">
        <v>12</v>
      </c>
      <c r="Y979">
        <v>10</v>
      </c>
      <c r="Z979">
        <v>11</v>
      </c>
      <c r="AA979">
        <v>12</v>
      </c>
      <c r="AB979">
        <v>12</v>
      </c>
      <c r="AC979">
        <v>10</v>
      </c>
      <c r="AD979">
        <v>11</v>
      </c>
      <c r="AE979">
        <v>11</v>
      </c>
      <c r="AF979">
        <v>11</v>
      </c>
      <c r="AG979">
        <v>12</v>
      </c>
      <c r="AH979">
        <v>11</v>
      </c>
      <c r="AI979">
        <v>11</v>
      </c>
      <c r="AJ979">
        <v>11</v>
      </c>
      <c r="AK979">
        <v>11</v>
      </c>
      <c r="AL979">
        <v>12</v>
      </c>
      <c r="AM979">
        <v>12</v>
      </c>
      <c r="AN979">
        <v>10</v>
      </c>
      <c r="AO979">
        <v>11</v>
      </c>
      <c r="AP979">
        <v>11</v>
      </c>
      <c r="AQ979">
        <v>12</v>
      </c>
      <c r="AR979">
        <v>12</v>
      </c>
      <c r="AS979">
        <v>10</v>
      </c>
      <c r="AT979">
        <v>10</v>
      </c>
      <c r="AU979">
        <v>10</v>
      </c>
      <c r="AV979">
        <v>10</v>
      </c>
      <c r="AW979">
        <v>10</v>
      </c>
      <c r="AX979">
        <v>10</v>
      </c>
      <c r="AY979">
        <v>10</v>
      </c>
      <c r="AZ979">
        <v>10</v>
      </c>
      <c r="BA979">
        <v>10</v>
      </c>
      <c r="BB979">
        <v>10</v>
      </c>
      <c r="BC979">
        <v>10</v>
      </c>
    </row>
    <row r="980" spans="2:55" x14ac:dyDescent="0.2">
      <c r="B980" t="s">
        <v>136</v>
      </c>
      <c r="C980">
        <v>16</v>
      </c>
      <c r="D980" t="s">
        <v>76</v>
      </c>
      <c r="E980">
        <v>29</v>
      </c>
      <c r="F980">
        <v>114</v>
      </c>
      <c r="G980">
        <v>10</v>
      </c>
      <c r="H980">
        <v>10</v>
      </c>
      <c r="I980">
        <v>10</v>
      </c>
      <c r="J980">
        <v>10</v>
      </c>
      <c r="K980">
        <v>10</v>
      </c>
      <c r="L980">
        <v>10</v>
      </c>
      <c r="M980">
        <v>10</v>
      </c>
      <c r="N980">
        <v>10</v>
      </c>
      <c r="O980">
        <v>11</v>
      </c>
      <c r="P980">
        <v>11</v>
      </c>
      <c r="Q980">
        <v>10</v>
      </c>
      <c r="R980">
        <v>12</v>
      </c>
      <c r="S980">
        <v>11</v>
      </c>
      <c r="T980">
        <v>10</v>
      </c>
      <c r="U980">
        <v>11</v>
      </c>
      <c r="V980">
        <v>11</v>
      </c>
      <c r="W980">
        <v>10</v>
      </c>
      <c r="X980">
        <v>12</v>
      </c>
      <c r="Y980">
        <v>10</v>
      </c>
      <c r="Z980">
        <v>11</v>
      </c>
      <c r="AA980">
        <v>11</v>
      </c>
      <c r="AB980">
        <v>12</v>
      </c>
      <c r="AC980">
        <v>10</v>
      </c>
      <c r="AD980">
        <v>10</v>
      </c>
      <c r="AE980">
        <v>11</v>
      </c>
      <c r="AF980">
        <v>11</v>
      </c>
      <c r="AG980">
        <v>11</v>
      </c>
      <c r="AH980">
        <v>11</v>
      </c>
      <c r="AI980">
        <v>11</v>
      </c>
      <c r="AJ980">
        <v>11</v>
      </c>
      <c r="AK980">
        <v>11</v>
      </c>
      <c r="AL980">
        <v>11</v>
      </c>
      <c r="AM980">
        <v>12</v>
      </c>
      <c r="AN980">
        <v>10</v>
      </c>
      <c r="AO980">
        <v>11</v>
      </c>
      <c r="AP980">
        <v>11</v>
      </c>
      <c r="AQ980">
        <v>11</v>
      </c>
      <c r="AR980">
        <v>12</v>
      </c>
      <c r="AS980">
        <v>10</v>
      </c>
      <c r="AT980">
        <v>10</v>
      </c>
      <c r="AU980">
        <v>10</v>
      </c>
      <c r="AV980">
        <v>10</v>
      </c>
      <c r="AW980">
        <v>10</v>
      </c>
      <c r="AX980">
        <v>10</v>
      </c>
      <c r="AY980">
        <v>10</v>
      </c>
      <c r="AZ980">
        <v>10</v>
      </c>
      <c r="BA980">
        <v>10</v>
      </c>
      <c r="BB980">
        <v>10</v>
      </c>
      <c r="BC980">
        <v>10</v>
      </c>
    </row>
    <row r="981" spans="2:55" x14ac:dyDescent="0.2">
      <c r="B981" t="s">
        <v>136</v>
      </c>
      <c r="C981">
        <v>16</v>
      </c>
      <c r="D981" t="s">
        <v>76</v>
      </c>
      <c r="E981">
        <v>28</v>
      </c>
      <c r="F981">
        <v>114</v>
      </c>
      <c r="G981">
        <v>10</v>
      </c>
      <c r="H981">
        <v>10</v>
      </c>
      <c r="I981">
        <v>10</v>
      </c>
      <c r="J981">
        <v>10</v>
      </c>
      <c r="K981">
        <v>11</v>
      </c>
      <c r="L981">
        <v>10</v>
      </c>
      <c r="M981">
        <v>11</v>
      </c>
      <c r="N981">
        <v>10</v>
      </c>
      <c r="O981">
        <v>11</v>
      </c>
      <c r="P981">
        <v>11</v>
      </c>
      <c r="Q981">
        <v>10</v>
      </c>
      <c r="R981">
        <v>11</v>
      </c>
      <c r="S981">
        <v>11</v>
      </c>
      <c r="T981">
        <v>10</v>
      </c>
      <c r="U981">
        <v>11</v>
      </c>
      <c r="V981">
        <v>11</v>
      </c>
      <c r="W981">
        <v>10</v>
      </c>
      <c r="X981">
        <v>11</v>
      </c>
      <c r="Y981">
        <v>7</v>
      </c>
      <c r="Z981">
        <v>11</v>
      </c>
      <c r="AA981">
        <v>12</v>
      </c>
      <c r="AB981">
        <v>11</v>
      </c>
      <c r="AC981">
        <v>10</v>
      </c>
      <c r="AD981">
        <v>11</v>
      </c>
      <c r="AE981">
        <v>10</v>
      </c>
      <c r="AF981">
        <v>11</v>
      </c>
      <c r="AG981">
        <v>11</v>
      </c>
      <c r="AH981">
        <v>11</v>
      </c>
      <c r="AI981">
        <v>11</v>
      </c>
      <c r="AJ981">
        <v>11</v>
      </c>
      <c r="AK981">
        <v>12</v>
      </c>
      <c r="AL981">
        <v>11</v>
      </c>
      <c r="AM981">
        <v>11</v>
      </c>
      <c r="AN981">
        <v>10</v>
      </c>
      <c r="AO981">
        <v>11</v>
      </c>
      <c r="AP981">
        <v>11</v>
      </c>
      <c r="AQ981">
        <v>11</v>
      </c>
      <c r="AR981">
        <v>11</v>
      </c>
      <c r="AS981">
        <v>10</v>
      </c>
      <c r="AT981">
        <v>10</v>
      </c>
      <c r="AU981">
        <v>10</v>
      </c>
      <c r="AV981">
        <v>10</v>
      </c>
      <c r="AW981">
        <v>10</v>
      </c>
      <c r="AX981">
        <v>10</v>
      </c>
      <c r="AY981">
        <v>10</v>
      </c>
      <c r="AZ981">
        <v>10</v>
      </c>
      <c r="BA981">
        <v>10</v>
      </c>
      <c r="BB981">
        <v>10</v>
      </c>
      <c r="BC981">
        <v>10</v>
      </c>
    </row>
    <row r="982" spans="2:55" x14ac:dyDescent="0.2">
      <c r="B982" t="s">
        <v>136</v>
      </c>
      <c r="C982">
        <v>16</v>
      </c>
      <c r="D982" t="s">
        <v>76</v>
      </c>
      <c r="E982">
        <v>30</v>
      </c>
      <c r="F982">
        <v>116</v>
      </c>
      <c r="G982">
        <v>10</v>
      </c>
      <c r="H982">
        <v>10</v>
      </c>
      <c r="I982">
        <v>10</v>
      </c>
      <c r="J982">
        <v>11</v>
      </c>
      <c r="K982">
        <v>11</v>
      </c>
      <c r="L982">
        <v>11</v>
      </c>
      <c r="M982">
        <v>11</v>
      </c>
      <c r="N982">
        <v>10</v>
      </c>
      <c r="O982">
        <v>10</v>
      </c>
      <c r="P982">
        <v>11</v>
      </c>
      <c r="Q982">
        <v>10</v>
      </c>
      <c r="R982">
        <v>12</v>
      </c>
      <c r="S982">
        <v>12</v>
      </c>
      <c r="T982">
        <v>10</v>
      </c>
      <c r="U982">
        <v>10</v>
      </c>
      <c r="V982">
        <v>11</v>
      </c>
      <c r="W982">
        <v>10</v>
      </c>
      <c r="X982">
        <v>12</v>
      </c>
      <c r="Y982">
        <v>10</v>
      </c>
      <c r="Z982">
        <v>11</v>
      </c>
      <c r="AA982">
        <v>12</v>
      </c>
      <c r="AB982">
        <v>12</v>
      </c>
      <c r="AC982">
        <v>10</v>
      </c>
      <c r="AD982">
        <v>11</v>
      </c>
      <c r="AE982">
        <v>11</v>
      </c>
      <c r="AF982">
        <v>11</v>
      </c>
      <c r="AG982">
        <v>11</v>
      </c>
      <c r="AH982">
        <v>10</v>
      </c>
      <c r="AI982">
        <v>12</v>
      </c>
      <c r="AJ982">
        <v>11</v>
      </c>
      <c r="AK982">
        <v>11</v>
      </c>
      <c r="AL982">
        <v>12</v>
      </c>
      <c r="AM982">
        <v>11</v>
      </c>
      <c r="AN982">
        <v>10</v>
      </c>
      <c r="AO982">
        <v>11</v>
      </c>
      <c r="AP982">
        <v>11</v>
      </c>
      <c r="AQ982">
        <v>12</v>
      </c>
      <c r="AR982">
        <v>11</v>
      </c>
      <c r="AS982">
        <v>10</v>
      </c>
      <c r="AT982">
        <v>10</v>
      </c>
      <c r="AU982">
        <v>10</v>
      </c>
      <c r="AV982">
        <v>10</v>
      </c>
      <c r="AW982">
        <v>10</v>
      </c>
      <c r="AX982">
        <v>10</v>
      </c>
      <c r="AY982">
        <v>10</v>
      </c>
      <c r="AZ982">
        <v>10</v>
      </c>
      <c r="BA982">
        <v>10</v>
      </c>
      <c r="BB982">
        <v>10</v>
      </c>
      <c r="BC982">
        <v>10</v>
      </c>
    </row>
    <row r="983" spans="2:55" x14ac:dyDescent="0.2">
      <c r="B983" t="s">
        <v>136</v>
      </c>
      <c r="C983">
        <v>16</v>
      </c>
      <c r="D983" t="s">
        <v>76</v>
      </c>
      <c r="E983">
        <v>30</v>
      </c>
      <c r="F983">
        <v>116</v>
      </c>
      <c r="G983">
        <v>10</v>
      </c>
      <c r="H983">
        <v>10</v>
      </c>
      <c r="I983">
        <v>10</v>
      </c>
      <c r="J983">
        <v>11</v>
      </c>
      <c r="K983">
        <v>11</v>
      </c>
      <c r="L983">
        <v>10</v>
      </c>
      <c r="M983">
        <v>11</v>
      </c>
      <c r="N983">
        <v>10</v>
      </c>
      <c r="O983">
        <v>10</v>
      </c>
      <c r="P983">
        <v>11</v>
      </c>
      <c r="Q983">
        <v>10</v>
      </c>
      <c r="R983">
        <v>12</v>
      </c>
      <c r="S983">
        <v>11</v>
      </c>
      <c r="T983">
        <v>10</v>
      </c>
      <c r="U983">
        <v>11</v>
      </c>
      <c r="V983">
        <v>11</v>
      </c>
      <c r="W983">
        <v>10</v>
      </c>
      <c r="X983">
        <v>12</v>
      </c>
      <c r="Y983">
        <v>10</v>
      </c>
      <c r="Z983">
        <v>11</v>
      </c>
      <c r="AA983">
        <v>11</v>
      </c>
      <c r="AB983">
        <v>12</v>
      </c>
      <c r="AC983">
        <v>10</v>
      </c>
      <c r="AD983">
        <v>10</v>
      </c>
      <c r="AE983">
        <v>10</v>
      </c>
      <c r="AF983">
        <v>11</v>
      </c>
      <c r="AG983">
        <v>12</v>
      </c>
      <c r="AH983">
        <v>11</v>
      </c>
      <c r="AI983">
        <v>11</v>
      </c>
      <c r="AJ983">
        <v>11</v>
      </c>
      <c r="AK983">
        <v>12</v>
      </c>
      <c r="AL983">
        <v>11</v>
      </c>
      <c r="AM983">
        <v>11</v>
      </c>
      <c r="AN983">
        <v>11</v>
      </c>
      <c r="AO983">
        <v>11</v>
      </c>
      <c r="AP983">
        <v>11</v>
      </c>
      <c r="AQ983">
        <v>11</v>
      </c>
      <c r="AR983">
        <v>11</v>
      </c>
      <c r="AS983">
        <v>10</v>
      </c>
      <c r="AT983">
        <v>10</v>
      </c>
      <c r="AU983">
        <v>10</v>
      </c>
      <c r="AV983">
        <v>10</v>
      </c>
      <c r="AW983">
        <v>10</v>
      </c>
      <c r="AX983">
        <v>10</v>
      </c>
      <c r="AY983">
        <v>10</v>
      </c>
      <c r="AZ983">
        <v>10</v>
      </c>
      <c r="BA983">
        <v>10</v>
      </c>
      <c r="BB983">
        <v>10</v>
      </c>
      <c r="BC983">
        <v>10</v>
      </c>
    </row>
    <row r="984" spans="2:55" x14ac:dyDescent="0.2">
      <c r="B984" t="s">
        <v>136</v>
      </c>
      <c r="C984">
        <v>16</v>
      </c>
      <c r="D984" t="s">
        <v>76</v>
      </c>
      <c r="E984">
        <v>30</v>
      </c>
      <c r="F984">
        <v>116</v>
      </c>
      <c r="G984">
        <v>10</v>
      </c>
      <c r="H984">
        <v>10</v>
      </c>
      <c r="I984">
        <v>10</v>
      </c>
      <c r="J984">
        <v>10</v>
      </c>
      <c r="K984">
        <v>11</v>
      </c>
      <c r="L984">
        <v>10</v>
      </c>
      <c r="M984">
        <v>11</v>
      </c>
      <c r="N984">
        <v>10</v>
      </c>
      <c r="O984">
        <v>11</v>
      </c>
      <c r="P984">
        <v>11</v>
      </c>
      <c r="Q984">
        <v>10</v>
      </c>
      <c r="R984">
        <v>12</v>
      </c>
      <c r="S984">
        <v>11</v>
      </c>
      <c r="T984">
        <v>10</v>
      </c>
      <c r="U984">
        <v>10</v>
      </c>
      <c r="V984">
        <v>11</v>
      </c>
      <c r="W984">
        <v>10</v>
      </c>
      <c r="X984">
        <v>12</v>
      </c>
      <c r="Y984">
        <v>10</v>
      </c>
      <c r="Z984">
        <v>10</v>
      </c>
      <c r="AA984">
        <v>12</v>
      </c>
      <c r="AB984">
        <v>11</v>
      </c>
      <c r="AC984">
        <v>10</v>
      </c>
      <c r="AD984">
        <v>11</v>
      </c>
      <c r="AE984">
        <v>10</v>
      </c>
      <c r="AF984">
        <v>11</v>
      </c>
      <c r="AG984">
        <v>12</v>
      </c>
      <c r="AH984">
        <v>10</v>
      </c>
      <c r="AI984">
        <v>12</v>
      </c>
      <c r="AJ984">
        <v>11</v>
      </c>
      <c r="AK984">
        <v>11</v>
      </c>
      <c r="AL984">
        <v>11</v>
      </c>
      <c r="AM984">
        <v>11</v>
      </c>
      <c r="AN984">
        <v>11</v>
      </c>
      <c r="AO984">
        <v>11</v>
      </c>
      <c r="AP984">
        <v>11</v>
      </c>
      <c r="AQ984">
        <v>11</v>
      </c>
      <c r="AR984">
        <v>12</v>
      </c>
      <c r="AS984">
        <v>10</v>
      </c>
      <c r="AT984">
        <v>10</v>
      </c>
      <c r="AU984">
        <v>10</v>
      </c>
      <c r="AV984">
        <v>10</v>
      </c>
      <c r="AW984">
        <v>10</v>
      </c>
      <c r="AX984">
        <v>10</v>
      </c>
      <c r="AY984">
        <v>10</v>
      </c>
      <c r="AZ984">
        <v>10</v>
      </c>
      <c r="BA984">
        <v>10</v>
      </c>
      <c r="BB984">
        <v>10</v>
      </c>
      <c r="BC984">
        <v>10</v>
      </c>
    </row>
    <row r="985" spans="2:55" x14ac:dyDescent="0.2">
      <c r="B985" t="s">
        <v>136</v>
      </c>
      <c r="C985">
        <v>16</v>
      </c>
      <c r="D985" t="s">
        <v>76</v>
      </c>
      <c r="E985">
        <v>30</v>
      </c>
      <c r="F985">
        <v>117</v>
      </c>
      <c r="G985">
        <v>10</v>
      </c>
      <c r="H985">
        <v>10</v>
      </c>
      <c r="I985">
        <v>10</v>
      </c>
      <c r="J985">
        <v>10</v>
      </c>
      <c r="K985">
        <v>11</v>
      </c>
      <c r="L985">
        <v>10</v>
      </c>
      <c r="M985">
        <v>11</v>
      </c>
      <c r="N985">
        <v>10</v>
      </c>
      <c r="O985">
        <v>10</v>
      </c>
      <c r="P985">
        <v>11</v>
      </c>
      <c r="Q985">
        <v>10</v>
      </c>
      <c r="R985">
        <v>11</v>
      </c>
      <c r="S985">
        <v>11</v>
      </c>
      <c r="T985">
        <v>10</v>
      </c>
      <c r="U985">
        <v>11</v>
      </c>
      <c r="V985">
        <v>11</v>
      </c>
      <c r="W985">
        <v>10</v>
      </c>
      <c r="X985">
        <v>12</v>
      </c>
      <c r="Y985">
        <v>10</v>
      </c>
      <c r="Z985">
        <v>11</v>
      </c>
      <c r="AA985">
        <v>12</v>
      </c>
      <c r="AB985">
        <v>12</v>
      </c>
      <c r="AC985">
        <v>10</v>
      </c>
      <c r="AD985">
        <v>11</v>
      </c>
      <c r="AE985">
        <v>10</v>
      </c>
      <c r="AF985">
        <v>11</v>
      </c>
      <c r="AG985">
        <v>12</v>
      </c>
      <c r="AH985">
        <v>11</v>
      </c>
      <c r="AI985">
        <v>11</v>
      </c>
      <c r="AJ985">
        <v>11</v>
      </c>
      <c r="AK985">
        <v>11</v>
      </c>
      <c r="AL985">
        <v>11</v>
      </c>
      <c r="AM985">
        <v>12</v>
      </c>
      <c r="AN985">
        <v>10</v>
      </c>
      <c r="AO985">
        <v>11</v>
      </c>
      <c r="AP985">
        <v>11</v>
      </c>
      <c r="AQ985">
        <v>11</v>
      </c>
      <c r="AR985">
        <v>11</v>
      </c>
      <c r="AS985">
        <v>10</v>
      </c>
      <c r="AT985">
        <v>10</v>
      </c>
      <c r="AU985">
        <v>10</v>
      </c>
      <c r="AV985">
        <v>10</v>
      </c>
      <c r="AW985">
        <v>10</v>
      </c>
      <c r="AX985">
        <v>10</v>
      </c>
      <c r="AY985">
        <v>10</v>
      </c>
      <c r="AZ985">
        <v>10</v>
      </c>
      <c r="BA985">
        <v>10</v>
      </c>
      <c r="BB985">
        <v>10</v>
      </c>
      <c r="BC985">
        <v>10</v>
      </c>
    </row>
    <row r="986" spans="2:55" x14ac:dyDescent="0.2">
      <c r="B986" t="s">
        <v>136</v>
      </c>
      <c r="C986">
        <v>16</v>
      </c>
      <c r="D986" t="s">
        <v>76</v>
      </c>
      <c r="E986">
        <v>30</v>
      </c>
      <c r="F986">
        <v>117</v>
      </c>
      <c r="G986">
        <v>10</v>
      </c>
      <c r="H986">
        <v>10</v>
      </c>
      <c r="I986">
        <v>10</v>
      </c>
      <c r="J986">
        <v>10</v>
      </c>
      <c r="K986">
        <v>11</v>
      </c>
      <c r="L986">
        <v>11</v>
      </c>
      <c r="M986">
        <v>12</v>
      </c>
      <c r="N986">
        <v>10</v>
      </c>
      <c r="O986">
        <v>11</v>
      </c>
      <c r="P986">
        <v>11</v>
      </c>
      <c r="Q986">
        <v>10</v>
      </c>
      <c r="R986">
        <v>12</v>
      </c>
      <c r="S986">
        <v>11</v>
      </c>
      <c r="T986">
        <v>10</v>
      </c>
      <c r="U986">
        <v>11</v>
      </c>
      <c r="V986">
        <v>11</v>
      </c>
      <c r="W986">
        <v>10</v>
      </c>
      <c r="X986">
        <v>11</v>
      </c>
      <c r="Y986">
        <v>10</v>
      </c>
      <c r="Z986">
        <v>11</v>
      </c>
      <c r="AA986">
        <v>12</v>
      </c>
      <c r="AB986">
        <v>12</v>
      </c>
      <c r="AC986">
        <v>10</v>
      </c>
      <c r="AD986">
        <v>11</v>
      </c>
      <c r="AE986">
        <v>11</v>
      </c>
      <c r="AF986">
        <v>11</v>
      </c>
      <c r="AG986">
        <v>12</v>
      </c>
      <c r="AH986">
        <v>10</v>
      </c>
      <c r="AI986">
        <v>12</v>
      </c>
      <c r="AJ986">
        <v>11</v>
      </c>
      <c r="AK986">
        <v>11</v>
      </c>
      <c r="AL986">
        <v>11</v>
      </c>
      <c r="AM986">
        <v>11</v>
      </c>
      <c r="AN986">
        <v>10</v>
      </c>
      <c r="AO986">
        <v>11</v>
      </c>
      <c r="AP986">
        <v>11</v>
      </c>
      <c r="AQ986">
        <v>11</v>
      </c>
      <c r="AR986">
        <v>11</v>
      </c>
      <c r="AS986">
        <v>10</v>
      </c>
      <c r="AT986">
        <v>10</v>
      </c>
      <c r="AU986">
        <v>10</v>
      </c>
      <c r="AV986">
        <v>10</v>
      </c>
      <c r="AW986">
        <v>10</v>
      </c>
      <c r="AX986">
        <v>10</v>
      </c>
      <c r="AY986">
        <v>10</v>
      </c>
      <c r="AZ986">
        <v>10</v>
      </c>
      <c r="BA986">
        <v>10</v>
      </c>
      <c r="BB986">
        <v>10</v>
      </c>
      <c r="BC986">
        <v>10</v>
      </c>
    </row>
    <row r="987" spans="2:55" x14ac:dyDescent="0.2">
      <c r="B987" t="s">
        <v>136</v>
      </c>
      <c r="C987">
        <v>16</v>
      </c>
      <c r="D987" t="s">
        <v>76</v>
      </c>
      <c r="E987">
        <v>28</v>
      </c>
      <c r="F987">
        <v>118</v>
      </c>
      <c r="G987">
        <v>10</v>
      </c>
      <c r="H987">
        <v>10</v>
      </c>
      <c r="I987">
        <v>10</v>
      </c>
      <c r="J987">
        <v>10</v>
      </c>
      <c r="K987">
        <v>11</v>
      </c>
      <c r="L987">
        <v>11</v>
      </c>
      <c r="M987">
        <v>11</v>
      </c>
      <c r="N987">
        <v>11</v>
      </c>
      <c r="O987">
        <v>11</v>
      </c>
      <c r="P987">
        <v>11</v>
      </c>
      <c r="Q987">
        <v>11</v>
      </c>
      <c r="R987">
        <v>13</v>
      </c>
      <c r="S987">
        <v>11</v>
      </c>
      <c r="T987">
        <v>10</v>
      </c>
      <c r="U987">
        <v>11</v>
      </c>
      <c r="V987">
        <v>11</v>
      </c>
      <c r="W987">
        <v>10</v>
      </c>
      <c r="X987">
        <v>12</v>
      </c>
      <c r="Y987">
        <v>10</v>
      </c>
      <c r="Z987">
        <v>11</v>
      </c>
      <c r="AA987">
        <v>11</v>
      </c>
      <c r="AB987">
        <v>12</v>
      </c>
      <c r="AC987">
        <v>10</v>
      </c>
      <c r="AD987">
        <v>11</v>
      </c>
      <c r="AE987">
        <v>11</v>
      </c>
      <c r="AF987">
        <v>11</v>
      </c>
      <c r="AG987">
        <v>12</v>
      </c>
      <c r="AH987">
        <v>11</v>
      </c>
      <c r="AI987">
        <v>12</v>
      </c>
      <c r="AJ987">
        <v>11</v>
      </c>
      <c r="AK987">
        <v>11</v>
      </c>
      <c r="AL987">
        <v>11</v>
      </c>
      <c r="AM987">
        <v>11</v>
      </c>
      <c r="AN987">
        <v>10</v>
      </c>
      <c r="AO987">
        <v>11</v>
      </c>
      <c r="AP987">
        <v>11</v>
      </c>
      <c r="AQ987">
        <v>11</v>
      </c>
      <c r="AR987">
        <v>11</v>
      </c>
      <c r="AS987">
        <v>10</v>
      </c>
      <c r="AT987">
        <v>10</v>
      </c>
      <c r="AU987">
        <v>10</v>
      </c>
      <c r="AV987">
        <v>10</v>
      </c>
      <c r="AW987">
        <v>10</v>
      </c>
      <c r="AX987">
        <v>10</v>
      </c>
      <c r="AY987">
        <v>10</v>
      </c>
      <c r="AZ987">
        <v>10</v>
      </c>
      <c r="BA987">
        <v>10</v>
      </c>
      <c r="BB987">
        <v>10</v>
      </c>
      <c r="BC987">
        <v>10</v>
      </c>
    </row>
    <row r="988" spans="2:55" x14ac:dyDescent="0.2">
      <c r="B988" t="s">
        <v>136</v>
      </c>
      <c r="C988">
        <v>16</v>
      </c>
      <c r="D988" t="s">
        <v>76</v>
      </c>
      <c r="E988">
        <v>30</v>
      </c>
      <c r="F988">
        <v>118</v>
      </c>
      <c r="G988">
        <v>10</v>
      </c>
      <c r="H988">
        <v>10</v>
      </c>
      <c r="I988">
        <v>11</v>
      </c>
      <c r="J988">
        <v>11</v>
      </c>
      <c r="K988">
        <v>11</v>
      </c>
      <c r="L988">
        <v>11</v>
      </c>
      <c r="M988">
        <v>11</v>
      </c>
      <c r="N988">
        <v>10</v>
      </c>
      <c r="O988">
        <v>11</v>
      </c>
      <c r="P988">
        <v>11</v>
      </c>
      <c r="Q988">
        <v>10</v>
      </c>
      <c r="R988">
        <v>12</v>
      </c>
      <c r="S988">
        <v>11</v>
      </c>
      <c r="T988">
        <v>11</v>
      </c>
      <c r="U988">
        <v>11</v>
      </c>
      <c r="V988">
        <v>12</v>
      </c>
      <c r="W988">
        <v>10</v>
      </c>
      <c r="X988">
        <v>12</v>
      </c>
      <c r="Y988">
        <v>10</v>
      </c>
      <c r="Z988">
        <v>11</v>
      </c>
      <c r="AA988">
        <v>12</v>
      </c>
      <c r="AB988">
        <v>12</v>
      </c>
      <c r="AC988">
        <v>10</v>
      </c>
      <c r="AD988">
        <v>11</v>
      </c>
      <c r="AE988">
        <v>11</v>
      </c>
      <c r="AF988">
        <v>11</v>
      </c>
      <c r="AG988">
        <v>12</v>
      </c>
      <c r="AH988">
        <v>11</v>
      </c>
      <c r="AI988">
        <v>11</v>
      </c>
      <c r="AJ988">
        <v>12</v>
      </c>
      <c r="AK988">
        <v>11</v>
      </c>
      <c r="AL988">
        <v>12</v>
      </c>
      <c r="AM988">
        <v>11</v>
      </c>
      <c r="AN988">
        <v>11</v>
      </c>
      <c r="AO988">
        <v>11</v>
      </c>
      <c r="AP988">
        <v>12</v>
      </c>
      <c r="AQ988">
        <v>11</v>
      </c>
      <c r="AR988">
        <v>12</v>
      </c>
      <c r="AS988">
        <v>10</v>
      </c>
      <c r="AT988">
        <v>10</v>
      </c>
      <c r="AU988">
        <v>10</v>
      </c>
      <c r="AV988">
        <v>10</v>
      </c>
      <c r="AW988">
        <v>10</v>
      </c>
      <c r="AX988">
        <v>10</v>
      </c>
      <c r="AY988">
        <v>10</v>
      </c>
      <c r="AZ988">
        <v>10</v>
      </c>
      <c r="BA988">
        <v>10</v>
      </c>
      <c r="BB988">
        <v>10</v>
      </c>
      <c r="BC988">
        <v>10</v>
      </c>
    </row>
    <row r="989" spans="2:55" x14ac:dyDescent="0.2">
      <c r="B989" t="s">
        <v>136</v>
      </c>
      <c r="C989">
        <v>16</v>
      </c>
      <c r="D989" t="s">
        <v>76</v>
      </c>
      <c r="E989">
        <v>30</v>
      </c>
      <c r="F989">
        <v>119</v>
      </c>
      <c r="G989">
        <v>10</v>
      </c>
      <c r="H989">
        <v>10</v>
      </c>
      <c r="I989">
        <v>10</v>
      </c>
      <c r="J989">
        <v>11</v>
      </c>
      <c r="K989">
        <v>10</v>
      </c>
      <c r="L989">
        <v>11</v>
      </c>
      <c r="M989">
        <v>11</v>
      </c>
      <c r="N989">
        <v>11</v>
      </c>
      <c r="O989">
        <v>11</v>
      </c>
      <c r="P989">
        <v>11</v>
      </c>
      <c r="Q989">
        <v>11</v>
      </c>
      <c r="R989">
        <v>12</v>
      </c>
      <c r="S989">
        <v>11</v>
      </c>
      <c r="T989">
        <v>10</v>
      </c>
      <c r="U989">
        <v>12</v>
      </c>
      <c r="V989">
        <v>11</v>
      </c>
      <c r="W989">
        <v>10</v>
      </c>
      <c r="X989">
        <v>12</v>
      </c>
      <c r="Y989">
        <v>10</v>
      </c>
      <c r="Z989">
        <v>11</v>
      </c>
      <c r="AA989">
        <v>11</v>
      </c>
      <c r="AB989">
        <v>12</v>
      </c>
      <c r="AC989">
        <v>10</v>
      </c>
      <c r="AD989">
        <v>10</v>
      </c>
      <c r="AE989">
        <v>11</v>
      </c>
      <c r="AF989">
        <v>11</v>
      </c>
      <c r="AG989">
        <v>12</v>
      </c>
      <c r="AH989">
        <v>11</v>
      </c>
      <c r="AI989">
        <v>12</v>
      </c>
      <c r="AJ989">
        <v>11</v>
      </c>
      <c r="AK989">
        <v>11</v>
      </c>
      <c r="AL989">
        <v>11</v>
      </c>
      <c r="AM989">
        <v>11</v>
      </c>
      <c r="AN989">
        <v>10</v>
      </c>
      <c r="AO989">
        <v>11</v>
      </c>
      <c r="AP989">
        <v>12</v>
      </c>
      <c r="AQ989">
        <v>11</v>
      </c>
      <c r="AR989">
        <v>12</v>
      </c>
      <c r="AS989">
        <v>10</v>
      </c>
      <c r="AT989">
        <v>10</v>
      </c>
      <c r="AU989">
        <v>10</v>
      </c>
      <c r="AV989">
        <v>10</v>
      </c>
      <c r="AW989">
        <v>10</v>
      </c>
      <c r="AX989">
        <v>10</v>
      </c>
      <c r="AY989">
        <v>10</v>
      </c>
      <c r="AZ989">
        <v>10</v>
      </c>
      <c r="BA989">
        <v>10</v>
      </c>
      <c r="BB989">
        <v>10</v>
      </c>
      <c r="BC989">
        <v>10</v>
      </c>
    </row>
    <row r="990" spans="2:55" x14ac:dyDescent="0.2">
      <c r="B990" t="s">
        <v>131</v>
      </c>
      <c r="C990">
        <v>16</v>
      </c>
      <c r="D990" t="s">
        <v>132</v>
      </c>
      <c r="E990">
        <v>30</v>
      </c>
      <c r="F990">
        <v>113</v>
      </c>
      <c r="G990">
        <v>10</v>
      </c>
      <c r="H990">
        <v>10</v>
      </c>
      <c r="I990">
        <v>10</v>
      </c>
      <c r="J990">
        <v>10</v>
      </c>
      <c r="K990">
        <v>10</v>
      </c>
      <c r="L990">
        <v>10</v>
      </c>
      <c r="M990">
        <v>11</v>
      </c>
      <c r="N990">
        <v>11</v>
      </c>
      <c r="O990">
        <v>11</v>
      </c>
      <c r="P990">
        <v>11</v>
      </c>
      <c r="Q990">
        <v>11</v>
      </c>
      <c r="R990">
        <v>12</v>
      </c>
      <c r="S990">
        <v>10</v>
      </c>
      <c r="T990">
        <v>10</v>
      </c>
      <c r="U990">
        <v>11</v>
      </c>
      <c r="V990">
        <v>10</v>
      </c>
      <c r="W990">
        <v>10</v>
      </c>
      <c r="X990">
        <v>12</v>
      </c>
      <c r="Y990">
        <v>10</v>
      </c>
      <c r="Z990">
        <v>11</v>
      </c>
      <c r="AA990">
        <v>12</v>
      </c>
      <c r="AB990">
        <v>12</v>
      </c>
      <c r="AC990">
        <v>10</v>
      </c>
      <c r="AD990">
        <v>10</v>
      </c>
      <c r="AE990">
        <v>10</v>
      </c>
      <c r="AF990">
        <v>11</v>
      </c>
      <c r="AG990">
        <v>12</v>
      </c>
      <c r="AH990">
        <v>11</v>
      </c>
      <c r="AI990">
        <v>12</v>
      </c>
      <c r="AJ990">
        <v>10</v>
      </c>
      <c r="AK990">
        <v>11</v>
      </c>
      <c r="AL990">
        <v>11</v>
      </c>
      <c r="AM990">
        <v>11</v>
      </c>
      <c r="AN990">
        <v>11</v>
      </c>
      <c r="AO990">
        <v>11</v>
      </c>
      <c r="AP990">
        <v>11</v>
      </c>
      <c r="AQ990">
        <v>11</v>
      </c>
      <c r="AR990">
        <v>11</v>
      </c>
      <c r="AS990">
        <v>10</v>
      </c>
      <c r="AT990">
        <v>10</v>
      </c>
      <c r="AU990">
        <v>10</v>
      </c>
      <c r="AV990">
        <v>10</v>
      </c>
      <c r="AW990">
        <v>10</v>
      </c>
      <c r="AX990">
        <v>10</v>
      </c>
      <c r="AY990">
        <v>10</v>
      </c>
      <c r="AZ990">
        <v>10</v>
      </c>
      <c r="BA990">
        <v>10</v>
      </c>
      <c r="BB990">
        <v>10</v>
      </c>
      <c r="BC990">
        <v>10</v>
      </c>
    </row>
    <row r="991" spans="2:55" x14ac:dyDescent="0.2">
      <c r="B991" t="s">
        <v>131</v>
      </c>
      <c r="C991">
        <v>16</v>
      </c>
      <c r="D991" t="s">
        <v>132</v>
      </c>
      <c r="E991">
        <v>30</v>
      </c>
      <c r="F991">
        <v>113</v>
      </c>
      <c r="G991">
        <v>10</v>
      </c>
      <c r="H991">
        <v>10</v>
      </c>
      <c r="I991">
        <v>10</v>
      </c>
      <c r="J991">
        <v>11</v>
      </c>
      <c r="K991">
        <v>10</v>
      </c>
      <c r="L991">
        <v>10</v>
      </c>
      <c r="M991">
        <v>11</v>
      </c>
      <c r="N991">
        <v>10</v>
      </c>
      <c r="O991">
        <v>11</v>
      </c>
      <c r="P991">
        <v>10</v>
      </c>
      <c r="Q991">
        <v>11</v>
      </c>
      <c r="R991">
        <v>12</v>
      </c>
      <c r="S991">
        <v>10</v>
      </c>
      <c r="T991">
        <v>10</v>
      </c>
      <c r="U991">
        <v>11</v>
      </c>
      <c r="V991">
        <v>10</v>
      </c>
      <c r="W991">
        <v>10</v>
      </c>
      <c r="X991">
        <v>11</v>
      </c>
      <c r="Y991">
        <v>10</v>
      </c>
      <c r="Z991">
        <v>10</v>
      </c>
      <c r="AA991">
        <v>12</v>
      </c>
      <c r="AB991">
        <v>11</v>
      </c>
      <c r="AC991">
        <v>10</v>
      </c>
      <c r="AD991">
        <v>10</v>
      </c>
      <c r="AE991">
        <v>11</v>
      </c>
      <c r="AF991">
        <v>11</v>
      </c>
      <c r="AG991">
        <v>12</v>
      </c>
      <c r="AH991">
        <v>11</v>
      </c>
      <c r="AI991">
        <v>11</v>
      </c>
      <c r="AJ991">
        <v>11</v>
      </c>
      <c r="AK991">
        <v>12</v>
      </c>
      <c r="AL991">
        <v>11</v>
      </c>
      <c r="AM991">
        <v>11</v>
      </c>
      <c r="AN991">
        <v>11</v>
      </c>
      <c r="AO991">
        <v>10</v>
      </c>
      <c r="AP991">
        <v>11</v>
      </c>
      <c r="AQ991">
        <v>11</v>
      </c>
      <c r="AR991">
        <v>11</v>
      </c>
      <c r="AS991">
        <v>10</v>
      </c>
      <c r="AT991">
        <v>10</v>
      </c>
      <c r="AU991">
        <v>10</v>
      </c>
      <c r="AV991">
        <v>10</v>
      </c>
      <c r="AW991">
        <v>10</v>
      </c>
      <c r="AX991">
        <v>10</v>
      </c>
      <c r="AY991">
        <v>10</v>
      </c>
      <c r="AZ991">
        <v>10</v>
      </c>
      <c r="BA991">
        <v>10</v>
      </c>
      <c r="BB991">
        <v>10</v>
      </c>
      <c r="BC991">
        <v>10</v>
      </c>
    </row>
    <row r="992" spans="2:55" x14ac:dyDescent="0.2">
      <c r="B992" t="s">
        <v>131</v>
      </c>
      <c r="C992">
        <v>16</v>
      </c>
      <c r="D992" t="s">
        <v>132</v>
      </c>
      <c r="E992">
        <v>30</v>
      </c>
      <c r="F992">
        <v>114</v>
      </c>
      <c r="G992">
        <v>10</v>
      </c>
      <c r="H992">
        <v>10</v>
      </c>
      <c r="I992">
        <v>10</v>
      </c>
      <c r="J992">
        <v>11</v>
      </c>
      <c r="K992">
        <v>10</v>
      </c>
      <c r="L992">
        <v>11</v>
      </c>
      <c r="M992">
        <v>10</v>
      </c>
      <c r="N992">
        <v>10</v>
      </c>
      <c r="O992">
        <v>11</v>
      </c>
      <c r="P992">
        <v>11</v>
      </c>
      <c r="Q992">
        <v>11</v>
      </c>
      <c r="R992">
        <v>12</v>
      </c>
      <c r="S992">
        <v>10</v>
      </c>
      <c r="T992">
        <v>10</v>
      </c>
      <c r="U992">
        <v>11</v>
      </c>
      <c r="V992">
        <v>11</v>
      </c>
      <c r="W992">
        <v>10</v>
      </c>
      <c r="X992">
        <v>12</v>
      </c>
      <c r="Y992">
        <v>10</v>
      </c>
      <c r="Z992">
        <v>11</v>
      </c>
      <c r="AA992">
        <v>12</v>
      </c>
      <c r="AB992">
        <v>12</v>
      </c>
      <c r="AC992">
        <v>10</v>
      </c>
      <c r="AD992">
        <v>10</v>
      </c>
      <c r="AE992">
        <v>10</v>
      </c>
      <c r="AF992">
        <v>11</v>
      </c>
      <c r="AG992">
        <v>12</v>
      </c>
      <c r="AH992">
        <v>11</v>
      </c>
      <c r="AI992">
        <v>11</v>
      </c>
      <c r="AJ992">
        <v>11</v>
      </c>
      <c r="AK992">
        <v>11</v>
      </c>
      <c r="AL992">
        <v>12</v>
      </c>
      <c r="AM992">
        <v>11</v>
      </c>
      <c r="AN992">
        <v>10</v>
      </c>
      <c r="AO992">
        <v>11</v>
      </c>
      <c r="AP992">
        <v>11</v>
      </c>
      <c r="AQ992">
        <v>11</v>
      </c>
      <c r="AR992">
        <v>12</v>
      </c>
      <c r="AS992">
        <v>10</v>
      </c>
      <c r="AT992">
        <v>10</v>
      </c>
      <c r="AU992">
        <v>10</v>
      </c>
      <c r="AV992">
        <v>10</v>
      </c>
      <c r="AW992">
        <v>10</v>
      </c>
      <c r="AX992">
        <v>10</v>
      </c>
      <c r="AY992">
        <v>10</v>
      </c>
      <c r="AZ992">
        <v>10</v>
      </c>
      <c r="BA992">
        <v>10</v>
      </c>
      <c r="BB992">
        <v>10</v>
      </c>
      <c r="BC992">
        <v>10</v>
      </c>
    </row>
    <row r="993" spans="2:55" x14ac:dyDescent="0.2">
      <c r="B993" t="s">
        <v>131</v>
      </c>
      <c r="C993">
        <v>16</v>
      </c>
      <c r="D993" t="s">
        <v>132</v>
      </c>
      <c r="E993">
        <v>28</v>
      </c>
      <c r="F993">
        <v>114</v>
      </c>
      <c r="G993">
        <v>10</v>
      </c>
      <c r="H993">
        <v>10</v>
      </c>
      <c r="I993">
        <v>10</v>
      </c>
      <c r="J993">
        <v>11</v>
      </c>
      <c r="K993">
        <v>11</v>
      </c>
      <c r="L993">
        <v>10</v>
      </c>
      <c r="M993">
        <v>11</v>
      </c>
      <c r="N993">
        <v>10</v>
      </c>
      <c r="O993">
        <v>11</v>
      </c>
      <c r="P993">
        <v>11</v>
      </c>
      <c r="Q993">
        <v>12</v>
      </c>
      <c r="R993">
        <v>11</v>
      </c>
      <c r="S993">
        <v>10</v>
      </c>
      <c r="T993">
        <v>10</v>
      </c>
      <c r="U993">
        <v>11</v>
      </c>
      <c r="V993">
        <v>10</v>
      </c>
      <c r="W993">
        <v>10</v>
      </c>
      <c r="X993">
        <v>11</v>
      </c>
      <c r="Y993">
        <v>10</v>
      </c>
      <c r="Z993">
        <v>11</v>
      </c>
      <c r="AA993">
        <v>11</v>
      </c>
      <c r="AB993">
        <v>12</v>
      </c>
      <c r="AC993">
        <v>10</v>
      </c>
      <c r="AD993">
        <v>10</v>
      </c>
      <c r="AE993">
        <v>10</v>
      </c>
      <c r="AF993">
        <v>12</v>
      </c>
      <c r="AG993">
        <v>13</v>
      </c>
      <c r="AH993">
        <v>11</v>
      </c>
      <c r="AI993">
        <v>11</v>
      </c>
      <c r="AJ993">
        <v>11</v>
      </c>
      <c r="AK993">
        <v>11</v>
      </c>
      <c r="AL993">
        <v>11</v>
      </c>
      <c r="AM993">
        <v>11</v>
      </c>
      <c r="AN993">
        <v>10</v>
      </c>
      <c r="AO993">
        <v>11</v>
      </c>
      <c r="AP993">
        <v>11</v>
      </c>
      <c r="AQ993">
        <v>11</v>
      </c>
      <c r="AR993">
        <v>12</v>
      </c>
      <c r="AS993">
        <v>10</v>
      </c>
      <c r="AT993">
        <v>10</v>
      </c>
      <c r="AU993">
        <v>10</v>
      </c>
      <c r="AV993">
        <v>10</v>
      </c>
      <c r="AW993">
        <v>10</v>
      </c>
      <c r="AX993">
        <v>10</v>
      </c>
      <c r="AY993">
        <v>10</v>
      </c>
      <c r="AZ993">
        <v>10</v>
      </c>
      <c r="BA993">
        <v>10</v>
      </c>
      <c r="BB993">
        <v>10</v>
      </c>
      <c r="BC993">
        <v>10</v>
      </c>
    </row>
    <row r="994" spans="2:55" x14ac:dyDescent="0.2">
      <c r="B994" t="s">
        <v>131</v>
      </c>
      <c r="C994">
        <v>16</v>
      </c>
      <c r="D994" t="s">
        <v>132</v>
      </c>
      <c r="E994">
        <v>30</v>
      </c>
      <c r="F994">
        <v>114</v>
      </c>
      <c r="G994">
        <v>10</v>
      </c>
      <c r="H994">
        <v>10</v>
      </c>
      <c r="I994">
        <v>10</v>
      </c>
      <c r="J994">
        <v>11</v>
      </c>
      <c r="K994">
        <v>10</v>
      </c>
      <c r="L994">
        <v>10</v>
      </c>
      <c r="M994">
        <v>10</v>
      </c>
      <c r="N994">
        <v>10</v>
      </c>
      <c r="O994">
        <v>11</v>
      </c>
      <c r="P994">
        <v>10</v>
      </c>
      <c r="Q994">
        <v>11</v>
      </c>
      <c r="R994">
        <v>12</v>
      </c>
      <c r="S994">
        <v>11</v>
      </c>
      <c r="T994">
        <v>11</v>
      </c>
      <c r="U994">
        <v>11</v>
      </c>
      <c r="V994">
        <v>11</v>
      </c>
      <c r="W994">
        <v>10</v>
      </c>
      <c r="X994">
        <v>11</v>
      </c>
      <c r="Y994">
        <v>10</v>
      </c>
      <c r="Z994">
        <v>11</v>
      </c>
      <c r="AA994">
        <v>11</v>
      </c>
      <c r="AB994">
        <v>11</v>
      </c>
      <c r="AC994">
        <v>10</v>
      </c>
      <c r="AD994">
        <v>10</v>
      </c>
      <c r="AE994">
        <v>10</v>
      </c>
      <c r="AF994">
        <v>11</v>
      </c>
      <c r="AG994">
        <v>12</v>
      </c>
      <c r="AH994">
        <v>11</v>
      </c>
      <c r="AI994">
        <v>11</v>
      </c>
      <c r="AJ994">
        <v>11</v>
      </c>
      <c r="AK994">
        <v>11</v>
      </c>
      <c r="AL994">
        <v>11</v>
      </c>
      <c r="AM994">
        <v>11</v>
      </c>
      <c r="AN994">
        <v>11</v>
      </c>
      <c r="AO994">
        <v>11</v>
      </c>
      <c r="AP994">
        <v>11</v>
      </c>
      <c r="AQ994">
        <v>12</v>
      </c>
      <c r="AR994">
        <v>11</v>
      </c>
      <c r="AS994">
        <v>10</v>
      </c>
      <c r="AT994">
        <v>10</v>
      </c>
      <c r="AU994">
        <v>10</v>
      </c>
      <c r="AV994">
        <v>10</v>
      </c>
      <c r="AW994">
        <v>10</v>
      </c>
      <c r="AX994">
        <v>10</v>
      </c>
      <c r="AY994">
        <v>10</v>
      </c>
      <c r="AZ994">
        <v>10</v>
      </c>
      <c r="BA994">
        <v>10</v>
      </c>
      <c r="BB994">
        <v>10</v>
      </c>
      <c r="BC994">
        <v>10</v>
      </c>
    </row>
    <row r="995" spans="2:55" x14ac:dyDescent="0.2">
      <c r="B995" t="s">
        <v>131</v>
      </c>
      <c r="C995">
        <v>16</v>
      </c>
      <c r="D995" t="s">
        <v>132</v>
      </c>
      <c r="E995">
        <v>30</v>
      </c>
      <c r="F995">
        <v>115</v>
      </c>
      <c r="G995">
        <v>10</v>
      </c>
      <c r="H995">
        <v>10</v>
      </c>
      <c r="I995">
        <v>10</v>
      </c>
      <c r="J995">
        <v>10</v>
      </c>
      <c r="K995">
        <v>10</v>
      </c>
      <c r="L995">
        <v>11</v>
      </c>
      <c r="M995">
        <v>11</v>
      </c>
      <c r="N995">
        <v>11</v>
      </c>
      <c r="O995">
        <v>11</v>
      </c>
      <c r="P995">
        <v>11</v>
      </c>
      <c r="Q995">
        <v>11</v>
      </c>
      <c r="R995">
        <v>12</v>
      </c>
      <c r="S995">
        <v>11</v>
      </c>
      <c r="T995">
        <v>10</v>
      </c>
      <c r="U995">
        <v>10</v>
      </c>
      <c r="V995">
        <v>11</v>
      </c>
      <c r="W995">
        <v>10</v>
      </c>
      <c r="X995">
        <v>12</v>
      </c>
      <c r="Y995">
        <v>10</v>
      </c>
      <c r="Z995">
        <v>11</v>
      </c>
      <c r="AA995">
        <v>12</v>
      </c>
      <c r="AB995">
        <v>11</v>
      </c>
      <c r="AC995">
        <v>10</v>
      </c>
      <c r="AD995">
        <v>10</v>
      </c>
      <c r="AE995">
        <v>11</v>
      </c>
      <c r="AF995">
        <v>11</v>
      </c>
      <c r="AG995">
        <v>12</v>
      </c>
      <c r="AH995">
        <v>11</v>
      </c>
      <c r="AI995">
        <v>11</v>
      </c>
      <c r="AJ995">
        <v>10</v>
      </c>
      <c r="AK995">
        <v>12</v>
      </c>
      <c r="AL995">
        <v>11</v>
      </c>
      <c r="AM995">
        <v>11</v>
      </c>
      <c r="AN995">
        <v>10</v>
      </c>
      <c r="AO995">
        <v>11</v>
      </c>
      <c r="AP995">
        <v>12</v>
      </c>
      <c r="AQ995">
        <v>11</v>
      </c>
      <c r="AR995">
        <v>11</v>
      </c>
      <c r="AS995">
        <v>10</v>
      </c>
      <c r="AT995">
        <v>10</v>
      </c>
      <c r="AU995">
        <v>10</v>
      </c>
      <c r="AV995">
        <v>10</v>
      </c>
      <c r="AW995">
        <v>10</v>
      </c>
      <c r="AX995">
        <v>10</v>
      </c>
      <c r="AY995">
        <v>10</v>
      </c>
      <c r="AZ995">
        <v>10</v>
      </c>
      <c r="BA995">
        <v>10</v>
      </c>
      <c r="BB995">
        <v>10</v>
      </c>
      <c r="BC995">
        <v>10</v>
      </c>
    </row>
    <row r="996" spans="2:55" x14ac:dyDescent="0.2">
      <c r="B996" t="s">
        <v>131</v>
      </c>
      <c r="C996">
        <v>16</v>
      </c>
      <c r="D996" t="s">
        <v>132</v>
      </c>
      <c r="E996">
        <v>30</v>
      </c>
      <c r="F996">
        <v>116</v>
      </c>
      <c r="G996">
        <v>10</v>
      </c>
      <c r="H996">
        <v>10</v>
      </c>
      <c r="I996">
        <v>10</v>
      </c>
      <c r="J996">
        <v>11</v>
      </c>
      <c r="K996">
        <v>11</v>
      </c>
      <c r="L996">
        <v>10</v>
      </c>
      <c r="M996">
        <v>11</v>
      </c>
      <c r="N996">
        <v>10</v>
      </c>
      <c r="O996">
        <v>11</v>
      </c>
      <c r="P996">
        <v>11</v>
      </c>
      <c r="Q996">
        <v>11</v>
      </c>
      <c r="R996">
        <v>12</v>
      </c>
      <c r="S996">
        <v>11</v>
      </c>
      <c r="T996">
        <v>10</v>
      </c>
      <c r="U996">
        <v>11</v>
      </c>
      <c r="V996">
        <v>11</v>
      </c>
      <c r="W996">
        <v>10</v>
      </c>
      <c r="X996">
        <v>12</v>
      </c>
      <c r="Y996">
        <v>10</v>
      </c>
      <c r="Z996">
        <v>11</v>
      </c>
      <c r="AA996">
        <v>12</v>
      </c>
      <c r="AB996">
        <v>12</v>
      </c>
      <c r="AC996">
        <v>10</v>
      </c>
      <c r="AD996">
        <v>10</v>
      </c>
      <c r="AE996">
        <v>10</v>
      </c>
      <c r="AF996">
        <v>11</v>
      </c>
      <c r="AG996">
        <v>12</v>
      </c>
      <c r="AH996">
        <v>11</v>
      </c>
      <c r="AI996">
        <v>11</v>
      </c>
      <c r="AJ996">
        <v>11</v>
      </c>
      <c r="AK996">
        <v>11</v>
      </c>
      <c r="AL996">
        <v>12</v>
      </c>
      <c r="AM996">
        <v>11</v>
      </c>
      <c r="AN996">
        <v>10</v>
      </c>
      <c r="AO996">
        <v>11</v>
      </c>
      <c r="AP996">
        <v>12</v>
      </c>
      <c r="AQ996">
        <v>12</v>
      </c>
      <c r="AR996">
        <v>12</v>
      </c>
      <c r="AS996">
        <v>10</v>
      </c>
      <c r="AT996">
        <v>10</v>
      </c>
      <c r="AU996">
        <v>10</v>
      </c>
      <c r="AV996">
        <v>10</v>
      </c>
      <c r="AW996">
        <v>10</v>
      </c>
      <c r="AX996">
        <v>10</v>
      </c>
      <c r="AY996">
        <v>10</v>
      </c>
      <c r="AZ996">
        <v>10</v>
      </c>
      <c r="BA996">
        <v>10</v>
      </c>
      <c r="BB996">
        <v>10</v>
      </c>
      <c r="BC996">
        <v>10</v>
      </c>
    </row>
    <row r="997" spans="2:55" x14ac:dyDescent="0.2">
      <c r="B997" t="s">
        <v>131</v>
      </c>
      <c r="C997">
        <v>16</v>
      </c>
      <c r="D997" t="s">
        <v>132</v>
      </c>
      <c r="E997">
        <v>28</v>
      </c>
      <c r="F997">
        <v>116</v>
      </c>
      <c r="G997">
        <v>10</v>
      </c>
      <c r="H997">
        <v>10</v>
      </c>
      <c r="I997">
        <v>10</v>
      </c>
      <c r="J997">
        <v>10</v>
      </c>
      <c r="K997">
        <v>11</v>
      </c>
      <c r="L997">
        <v>10</v>
      </c>
      <c r="M997">
        <v>11</v>
      </c>
      <c r="N997">
        <v>10</v>
      </c>
      <c r="O997">
        <v>11</v>
      </c>
      <c r="P997">
        <v>11</v>
      </c>
      <c r="Q997">
        <v>11</v>
      </c>
      <c r="R997">
        <v>12</v>
      </c>
      <c r="S997">
        <v>10</v>
      </c>
      <c r="T997">
        <v>10</v>
      </c>
      <c r="U997">
        <v>11</v>
      </c>
      <c r="V997">
        <v>10</v>
      </c>
      <c r="W997">
        <v>10</v>
      </c>
      <c r="X997">
        <v>11</v>
      </c>
      <c r="Y997">
        <v>10</v>
      </c>
      <c r="Z997">
        <v>10</v>
      </c>
      <c r="AA997">
        <v>12</v>
      </c>
      <c r="AB997">
        <v>12</v>
      </c>
      <c r="AC997">
        <v>10</v>
      </c>
      <c r="AD997">
        <v>10</v>
      </c>
      <c r="AE997">
        <v>11</v>
      </c>
      <c r="AF997">
        <v>10</v>
      </c>
      <c r="AG997">
        <v>12</v>
      </c>
      <c r="AH997">
        <v>11</v>
      </c>
      <c r="AI997">
        <v>11</v>
      </c>
      <c r="AJ997">
        <v>11</v>
      </c>
      <c r="AK997">
        <v>11</v>
      </c>
      <c r="AL997">
        <v>12</v>
      </c>
      <c r="AM997">
        <v>11</v>
      </c>
      <c r="AN997">
        <v>10</v>
      </c>
      <c r="AO997">
        <v>11</v>
      </c>
      <c r="AP997">
        <v>11</v>
      </c>
      <c r="AQ997">
        <v>12</v>
      </c>
      <c r="AR997">
        <v>12</v>
      </c>
      <c r="AS997">
        <v>10</v>
      </c>
      <c r="AT997">
        <v>10</v>
      </c>
      <c r="AU997">
        <v>10</v>
      </c>
      <c r="AV997">
        <v>10</v>
      </c>
      <c r="AW997">
        <v>10</v>
      </c>
      <c r="AX997">
        <v>10</v>
      </c>
      <c r="AY997">
        <v>10</v>
      </c>
      <c r="AZ997">
        <v>10</v>
      </c>
      <c r="BA997">
        <v>10</v>
      </c>
      <c r="BB997">
        <v>10</v>
      </c>
      <c r="BC997">
        <v>10</v>
      </c>
    </row>
    <row r="998" spans="2:55" x14ac:dyDescent="0.2">
      <c r="B998" t="s">
        <v>131</v>
      </c>
      <c r="C998">
        <v>16</v>
      </c>
      <c r="D998" t="s">
        <v>132</v>
      </c>
      <c r="E998">
        <v>29</v>
      </c>
      <c r="F998">
        <v>118</v>
      </c>
      <c r="G998">
        <v>10</v>
      </c>
      <c r="H998">
        <v>10</v>
      </c>
      <c r="I998">
        <v>11</v>
      </c>
      <c r="J998">
        <v>10</v>
      </c>
      <c r="K998">
        <v>11</v>
      </c>
      <c r="L998">
        <v>11</v>
      </c>
      <c r="M998">
        <v>11</v>
      </c>
      <c r="N998">
        <v>10</v>
      </c>
      <c r="O998">
        <v>10</v>
      </c>
      <c r="P998">
        <v>11</v>
      </c>
      <c r="Q998">
        <v>11</v>
      </c>
      <c r="R998">
        <v>12</v>
      </c>
      <c r="S998">
        <v>11</v>
      </c>
      <c r="T998">
        <v>11</v>
      </c>
      <c r="U998">
        <v>11</v>
      </c>
      <c r="V998">
        <v>10</v>
      </c>
      <c r="W998">
        <v>10</v>
      </c>
      <c r="X998">
        <v>12</v>
      </c>
      <c r="Y998">
        <v>10</v>
      </c>
      <c r="Z998">
        <v>11</v>
      </c>
      <c r="AA998">
        <v>12</v>
      </c>
      <c r="AB998">
        <v>12</v>
      </c>
      <c r="AC998">
        <v>10</v>
      </c>
      <c r="AD998">
        <v>10</v>
      </c>
      <c r="AE998">
        <v>11</v>
      </c>
      <c r="AF998">
        <v>11</v>
      </c>
      <c r="AG998">
        <v>12</v>
      </c>
      <c r="AH998">
        <v>11</v>
      </c>
      <c r="AI998">
        <v>11</v>
      </c>
      <c r="AJ998">
        <v>11</v>
      </c>
      <c r="AK998">
        <v>11</v>
      </c>
      <c r="AL998">
        <v>11</v>
      </c>
      <c r="AM998">
        <v>11</v>
      </c>
      <c r="AN998">
        <v>10</v>
      </c>
      <c r="AO998">
        <v>11</v>
      </c>
      <c r="AP998">
        <v>12</v>
      </c>
      <c r="AQ998">
        <v>12</v>
      </c>
      <c r="AR998">
        <v>12</v>
      </c>
      <c r="AS998">
        <v>10</v>
      </c>
      <c r="AT998">
        <v>10</v>
      </c>
      <c r="AU998">
        <v>10</v>
      </c>
      <c r="AV998">
        <v>10</v>
      </c>
      <c r="AW998">
        <v>10</v>
      </c>
      <c r="AX998">
        <v>10</v>
      </c>
      <c r="AY998">
        <v>10</v>
      </c>
      <c r="AZ998">
        <v>10</v>
      </c>
      <c r="BA998">
        <v>10</v>
      </c>
      <c r="BB998">
        <v>10</v>
      </c>
      <c r="BC998">
        <v>10</v>
      </c>
    </row>
    <row r="999" spans="2:55" x14ac:dyDescent="0.2">
      <c r="B999" t="s">
        <v>131</v>
      </c>
      <c r="C999">
        <v>16</v>
      </c>
      <c r="D999" t="s">
        <v>132</v>
      </c>
      <c r="E999">
        <v>30</v>
      </c>
      <c r="F999">
        <v>118</v>
      </c>
      <c r="G999">
        <v>10</v>
      </c>
      <c r="H999">
        <v>10</v>
      </c>
      <c r="I999">
        <v>10</v>
      </c>
      <c r="J999">
        <v>11</v>
      </c>
      <c r="K999">
        <v>11</v>
      </c>
      <c r="L999">
        <v>11</v>
      </c>
      <c r="M999">
        <v>11</v>
      </c>
      <c r="N999">
        <v>11</v>
      </c>
      <c r="O999">
        <v>11</v>
      </c>
      <c r="P999">
        <v>11</v>
      </c>
      <c r="Q999">
        <v>12</v>
      </c>
      <c r="R999">
        <v>11</v>
      </c>
      <c r="S999">
        <v>11</v>
      </c>
      <c r="T999">
        <v>11</v>
      </c>
      <c r="U999">
        <v>11</v>
      </c>
      <c r="V999">
        <v>11</v>
      </c>
      <c r="W999">
        <v>10</v>
      </c>
      <c r="X999">
        <v>11</v>
      </c>
      <c r="Y999">
        <v>10</v>
      </c>
      <c r="Z999">
        <v>11</v>
      </c>
      <c r="AA999">
        <v>12</v>
      </c>
      <c r="AB999">
        <v>12</v>
      </c>
      <c r="AC999">
        <v>10</v>
      </c>
      <c r="AD999">
        <v>10</v>
      </c>
      <c r="AE999">
        <v>11</v>
      </c>
      <c r="AF999">
        <v>11</v>
      </c>
      <c r="AG999">
        <v>12</v>
      </c>
      <c r="AH999">
        <v>11</v>
      </c>
      <c r="AI999">
        <v>11</v>
      </c>
      <c r="AJ999">
        <v>11</v>
      </c>
      <c r="AK999">
        <v>12</v>
      </c>
      <c r="AL999">
        <v>11</v>
      </c>
      <c r="AM999">
        <v>11</v>
      </c>
      <c r="AN999">
        <v>10</v>
      </c>
      <c r="AO999">
        <v>11</v>
      </c>
      <c r="AP999">
        <v>12</v>
      </c>
      <c r="AQ999">
        <v>12</v>
      </c>
      <c r="AR999">
        <v>11</v>
      </c>
      <c r="AS999">
        <v>10</v>
      </c>
      <c r="AT999">
        <v>10</v>
      </c>
      <c r="AU999">
        <v>10</v>
      </c>
      <c r="AV999">
        <v>10</v>
      </c>
      <c r="AW999">
        <v>10</v>
      </c>
      <c r="AX999">
        <v>10</v>
      </c>
      <c r="AY999">
        <v>10</v>
      </c>
      <c r="AZ999">
        <v>10</v>
      </c>
      <c r="BA999">
        <v>10</v>
      </c>
      <c r="BB999">
        <v>10</v>
      </c>
      <c r="BC999">
        <v>10</v>
      </c>
    </row>
    <row r="1000" spans="2:55" x14ac:dyDescent="0.2">
      <c r="B1000" t="s">
        <v>138</v>
      </c>
      <c r="C1000">
        <v>16</v>
      </c>
      <c r="D1000" t="s">
        <v>139</v>
      </c>
      <c r="E1000">
        <v>30</v>
      </c>
      <c r="F1000">
        <v>115</v>
      </c>
      <c r="G1000">
        <v>10</v>
      </c>
      <c r="H1000">
        <v>10</v>
      </c>
      <c r="I1000">
        <v>10</v>
      </c>
      <c r="J1000">
        <v>10</v>
      </c>
      <c r="K1000">
        <v>11</v>
      </c>
      <c r="L1000">
        <v>10</v>
      </c>
      <c r="M1000">
        <v>11</v>
      </c>
      <c r="N1000">
        <v>10</v>
      </c>
      <c r="O1000">
        <v>10</v>
      </c>
      <c r="P1000">
        <v>11</v>
      </c>
      <c r="Q1000">
        <v>10</v>
      </c>
      <c r="R1000">
        <v>11</v>
      </c>
      <c r="S1000">
        <v>11</v>
      </c>
      <c r="T1000">
        <v>10</v>
      </c>
      <c r="U1000">
        <v>10</v>
      </c>
      <c r="V1000">
        <v>11</v>
      </c>
      <c r="W1000">
        <v>10</v>
      </c>
      <c r="X1000">
        <v>11</v>
      </c>
      <c r="Y1000">
        <v>10</v>
      </c>
      <c r="Z1000">
        <v>11</v>
      </c>
      <c r="AA1000">
        <v>11</v>
      </c>
      <c r="AB1000">
        <v>12</v>
      </c>
      <c r="AC1000">
        <v>10</v>
      </c>
      <c r="AD1000">
        <v>11</v>
      </c>
      <c r="AE1000">
        <v>10</v>
      </c>
      <c r="AF1000">
        <v>10</v>
      </c>
      <c r="AG1000">
        <v>11</v>
      </c>
      <c r="AH1000">
        <v>11</v>
      </c>
      <c r="AI1000">
        <v>12</v>
      </c>
      <c r="AJ1000">
        <v>11</v>
      </c>
      <c r="AK1000">
        <v>10</v>
      </c>
      <c r="AL1000">
        <v>11</v>
      </c>
      <c r="AM1000">
        <v>11</v>
      </c>
      <c r="AN1000">
        <v>10</v>
      </c>
      <c r="AO1000">
        <v>11</v>
      </c>
      <c r="AP1000">
        <v>10</v>
      </c>
      <c r="AQ1000">
        <v>11</v>
      </c>
      <c r="AR1000">
        <v>11</v>
      </c>
      <c r="AS1000">
        <v>10</v>
      </c>
      <c r="AT1000">
        <v>10</v>
      </c>
      <c r="AU1000">
        <v>10</v>
      </c>
      <c r="AV1000">
        <v>10</v>
      </c>
      <c r="AW1000">
        <v>10</v>
      </c>
      <c r="AX1000">
        <v>10</v>
      </c>
      <c r="AY1000">
        <v>10</v>
      </c>
      <c r="AZ1000">
        <v>10</v>
      </c>
      <c r="BA1000">
        <v>10</v>
      </c>
      <c r="BB1000">
        <v>10</v>
      </c>
      <c r="BC1000">
        <v>10</v>
      </c>
    </row>
    <row r="1001" spans="2:55" x14ac:dyDescent="0.2">
      <c r="B1001" t="s">
        <v>138</v>
      </c>
      <c r="C1001">
        <v>16</v>
      </c>
      <c r="D1001" t="s">
        <v>139</v>
      </c>
      <c r="E1001">
        <v>30</v>
      </c>
      <c r="F1001">
        <v>116</v>
      </c>
      <c r="G1001">
        <v>10</v>
      </c>
      <c r="H1001">
        <v>10</v>
      </c>
      <c r="I1001">
        <v>10</v>
      </c>
      <c r="J1001">
        <v>10</v>
      </c>
      <c r="K1001">
        <v>10</v>
      </c>
      <c r="L1001">
        <v>10</v>
      </c>
      <c r="M1001">
        <v>11</v>
      </c>
      <c r="N1001">
        <v>10</v>
      </c>
      <c r="O1001">
        <v>10</v>
      </c>
      <c r="P1001">
        <v>12</v>
      </c>
      <c r="Q1001">
        <v>10</v>
      </c>
      <c r="R1001">
        <v>12</v>
      </c>
      <c r="S1001">
        <v>11</v>
      </c>
      <c r="T1001">
        <v>10</v>
      </c>
      <c r="U1001">
        <v>11</v>
      </c>
      <c r="V1001">
        <v>11</v>
      </c>
      <c r="W1001">
        <v>10</v>
      </c>
      <c r="X1001">
        <v>11</v>
      </c>
      <c r="Y1001">
        <v>10</v>
      </c>
      <c r="Z1001">
        <v>12</v>
      </c>
      <c r="AA1001">
        <v>11</v>
      </c>
      <c r="AB1001">
        <v>12</v>
      </c>
      <c r="AC1001">
        <v>10</v>
      </c>
      <c r="AD1001">
        <v>11</v>
      </c>
      <c r="AE1001">
        <v>11</v>
      </c>
      <c r="AF1001">
        <v>11</v>
      </c>
      <c r="AG1001">
        <v>11</v>
      </c>
      <c r="AH1001">
        <v>11</v>
      </c>
      <c r="AI1001">
        <v>12</v>
      </c>
      <c r="AJ1001">
        <v>11</v>
      </c>
      <c r="AK1001">
        <v>11</v>
      </c>
      <c r="AL1001">
        <v>10</v>
      </c>
      <c r="AM1001">
        <v>11</v>
      </c>
      <c r="AN1001">
        <v>10</v>
      </c>
      <c r="AO1001">
        <v>10</v>
      </c>
      <c r="AP1001">
        <v>11</v>
      </c>
      <c r="AQ1001">
        <v>11</v>
      </c>
      <c r="AR1001">
        <v>11</v>
      </c>
      <c r="AS1001">
        <v>10</v>
      </c>
      <c r="AT1001">
        <v>10</v>
      </c>
      <c r="AU1001">
        <v>10</v>
      </c>
      <c r="AV1001">
        <v>10</v>
      </c>
      <c r="AW1001">
        <v>10</v>
      </c>
      <c r="AX1001">
        <v>10</v>
      </c>
      <c r="AY1001">
        <v>10</v>
      </c>
      <c r="AZ1001">
        <v>10</v>
      </c>
      <c r="BA1001">
        <v>10</v>
      </c>
      <c r="BB1001">
        <v>10</v>
      </c>
      <c r="BC1001">
        <v>10</v>
      </c>
    </row>
    <row r="1002" spans="2:55" x14ac:dyDescent="0.2">
      <c r="B1002" t="s">
        <v>138</v>
      </c>
      <c r="C1002">
        <v>16</v>
      </c>
      <c r="D1002" t="s">
        <v>139</v>
      </c>
      <c r="E1002">
        <v>30</v>
      </c>
      <c r="F1002">
        <v>118</v>
      </c>
      <c r="G1002">
        <v>10</v>
      </c>
      <c r="H1002">
        <v>10</v>
      </c>
      <c r="I1002">
        <v>10</v>
      </c>
      <c r="J1002">
        <v>11</v>
      </c>
      <c r="K1002">
        <v>11</v>
      </c>
      <c r="L1002">
        <v>10</v>
      </c>
      <c r="M1002">
        <v>11</v>
      </c>
      <c r="N1002">
        <v>10</v>
      </c>
      <c r="O1002">
        <v>11</v>
      </c>
      <c r="P1002">
        <v>11</v>
      </c>
      <c r="Q1002">
        <v>11</v>
      </c>
      <c r="R1002">
        <v>11</v>
      </c>
      <c r="S1002">
        <v>11</v>
      </c>
      <c r="T1002">
        <v>11</v>
      </c>
      <c r="U1002">
        <v>10</v>
      </c>
      <c r="V1002">
        <v>11</v>
      </c>
      <c r="W1002">
        <v>10</v>
      </c>
      <c r="X1002">
        <v>11</v>
      </c>
      <c r="Y1002">
        <v>10</v>
      </c>
      <c r="Z1002">
        <v>11</v>
      </c>
      <c r="AA1002">
        <v>11</v>
      </c>
      <c r="AB1002">
        <v>12</v>
      </c>
      <c r="AC1002">
        <v>10</v>
      </c>
      <c r="AD1002">
        <v>11</v>
      </c>
      <c r="AE1002">
        <v>11</v>
      </c>
      <c r="AF1002">
        <v>12</v>
      </c>
      <c r="AG1002">
        <v>11</v>
      </c>
      <c r="AH1002">
        <v>11</v>
      </c>
      <c r="AI1002">
        <v>12</v>
      </c>
      <c r="AJ1002">
        <v>11</v>
      </c>
      <c r="AK1002">
        <v>11</v>
      </c>
      <c r="AL1002">
        <v>11</v>
      </c>
      <c r="AM1002">
        <v>11</v>
      </c>
      <c r="AN1002">
        <v>10</v>
      </c>
      <c r="AO1002">
        <v>11</v>
      </c>
      <c r="AP1002">
        <v>11</v>
      </c>
      <c r="AQ1002">
        <v>12</v>
      </c>
      <c r="AR1002">
        <v>11</v>
      </c>
      <c r="AS1002">
        <v>10</v>
      </c>
      <c r="AT1002">
        <v>10</v>
      </c>
      <c r="AU1002">
        <v>10</v>
      </c>
      <c r="AV1002">
        <v>10</v>
      </c>
      <c r="AW1002">
        <v>10</v>
      </c>
      <c r="AX1002">
        <v>10</v>
      </c>
      <c r="AY1002">
        <v>10</v>
      </c>
      <c r="AZ1002">
        <v>10</v>
      </c>
      <c r="BA1002">
        <v>10</v>
      </c>
      <c r="BB1002">
        <v>10</v>
      </c>
      <c r="BC1002">
        <v>10</v>
      </c>
    </row>
    <row r="1003" spans="2:55" x14ac:dyDescent="0.2">
      <c r="B1003" t="s">
        <v>138</v>
      </c>
      <c r="C1003">
        <v>16</v>
      </c>
      <c r="D1003" t="s">
        <v>139</v>
      </c>
      <c r="E1003">
        <v>30</v>
      </c>
      <c r="F1003">
        <v>118</v>
      </c>
      <c r="G1003">
        <v>10</v>
      </c>
      <c r="H1003">
        <v>10</v>
      </c>
      <c r="I1003">
        <v>10</v>
      </c>
      <c r="J1003">
        <v>10</v>
      </c>
      <c r="K1003">
        <v>11</v>
      </c>
      <c r="L1003">
        <v>11</v>
      </c>
      <c r="M1003">
        <v>11</v>
      </c>
      <c r="N1003">
        <v>11</v>
      </c>
      <c r="O1003">
        <v>11</v>
      </c>
      <c r="P1003">
        <v>11</v>
      </c>
      <c r="Q1003">
        <v>10</v>
      </c>
      <c r="R1003">
        <v>11</v>
      </c>
      <c r="S1003">
        <v>12</v>
      </c>
      <c r="T1003">
        <v>10</v>
      </c>
      <c r="U1003">
        <v>10</v>
      </c>
      <c r="V1003">
        <v>11</v>
      </c>
      <c r="W1003">
        <v>10</v>
      </c>
      <c r="X1003">
        <v>12</v>
      </c>
      <c r="Y1003">
        <v>10</v>
      </c>
      <c r="Z1003">
        <v>12</v>
      </c>
      <c r="AA1003">
        <v>11</v>
      </c>
      <c r="AB1003">
        <v>12</v>
      </c>
      <c r="AC1003">
        <v>10</v>
      </c>
      <c r="AD1003">
        <v>10</v>
      </c>
      <c r="AE1003">
        <v>11</v>
      </c>
      <c r="AF1003">
        <v>11</v>
      </c>
      <c r="AG1003">
        <v>12</v>
      </c>
      <c r="AH1003">
        <v>11</v>
      </c>
      <c r="AI1003">
        <v>12</v>
      </c>
      <c r="AJ1003">
        <v>10</v>
      </c>
      <c r="AK1003">
        <v>10</v>
      </c>
      <c r="AL1003">
        <v>12</v>
      </c>
      <c r="AM1003">
        <v>11</v>
      </c>
      <c r="AN1003">
        <v>10</v>
      </c>
      <c r="AO1003">
        <v>11</v>
      </c>
      <c r="AP1003">
        <v>11</v>
      </c>
      <c r="AQ1003">
        <v>11</v>
      </c>
      <c r="AR1003">
        <v>12</v>
      </c>
      <c r="AS1003">
        <v>10</v>
      </c>
      <c r="AT1003">
        <v>10</v>
      </c>
      <c r="AU1003">
        <v>10</v>
      </c>
      <c r="AV1003">
        <v>10</v>
      </c>
      <c r="AW1003">
        <v>10</v>
      </c>
      <c r="AX1003">
        <v>10</v>
      </c>
      <c r="AY1003">
        <v>10</v>
      </c>
      <c r="AZ1003">
        <v>10</v>
      </c>
      <c r="BA1003">
        <v>10</v>
      </c>
      <c r="BB1003">
        <v>10</v>
      </c>
      <c r="BC1003">
        <v>10</v>
      </c>
    </row>
    <row r="1004" spans="2:55" x14ac:dyDescent="0.2">
      <c r="B1004" t="s">
        <v>138</v>
      </c>
      <c r="C1004">
        <v>16</v>
      </c>
      <c r="D1004" t="s">
        <v>139</v>
      </c>
      <c r="E1004">
        <v>30</v>
      </c>
      <c r="F1004">
        <v>119</v>
      </c>
      <c r="G1004">
        <v>10</v>
      </c>
      <c r="H1004">
        <v>10</v>
      </c>
      <c r="I1004">
        <v>11</v>
      </c>
      <c r="J1004">
        <v>10</v>
      </c>
      <c r="K1004">
        <v>11</v>
      </c>
      <c r="L1004">
        <v>11</v>
      </c>
      <c r="M1004">
        <v>11</v>
      </c>
      <c r="N1004">
        <v>11</v>
      </c>
      <c r="O1004">
        <v>11</v>
      </c>
      <c r="P1004">
        <v>11</v>
      </c>
      <c r="Q1004">
        <v>10</v>
      </c>
      <c r="R1004">
        <v>11</v>
      </c>
      <c r="S1004">
        <v>11</v>
      </c>
      <c r="T1004">
        <v>11</v>
      </c>
      <c r="U1004">
        <v>11</v>
      </c>
      <c r="V1004">
        <v>11</v>
      </c>
      <c r="W1004">
        <v>10</v>
      </c>
      <c r="X1004">
        <v>12</v>
      </c>
      <c r="Y1004">
        <v>10</v>
      </c>
      <c r="Z1004">
        <v>11</v>
      </c>
      <c r="AA1004">
        <v>12</v>
      </c>
      <c r="AB1004">
        <v>12</v>
      </c>
      <c r="AC1004">
        <v>10</v>
      </c>
      <c r="AD1004">
        <v>11</v>
      </c>
      <c r="AE1004">
        <v>11</v>
      </c>
      <c r="AF1004">
        <v>11</v>
      </c>
      <c r="AG1004">
        <v>12</v>
      </c>
      <c r="AH1004">
        <v>11</v>
      </c>
      <c r="AI1004">
        <v>12</v>
      </c>
      <c r="AJ1004">
        <v>11</v>
      </c>
      <c r="AK1004">
        <v>11</v>
      </c>
      <c r="AL1004">
        <v>11</v>
      </c>
      <c r="AM1004">
        <v>11</v>
      </c>
      <c r="AN1004">
        <v>10</v>
      </c>
      <c r="AO1004">
        <v>11</v>
      </c>
      <c r="AP1004">
        <v>11</v>
      </c>
      <c r="AQ1004">
        <v>11</v>
      </c>
      <c r="AR1004">
        <v>11</v>
      </c>
      <c r="AS1004">
        <v>10</v>
      </c>
      <c r="AT1004">
        <v>10</v>
      </c>
      <c r="AU1004">
        <v>10</v>
      </c>
      <c r="AV1004">
        <v>10</v>
      </c>
      <c r="AW1004">
        <v>10</v>
      </c>
      <c r="AX1004">
        <v>10</v>
      </c>
      <c r="AY1004">
        <v>10</v>
      </c>
      <c r="AZ1004">
        <v>10</v>
      </c>
      <c r="BA1004">
        <v>10</v>
      </c>
      <c r="BB1004">
        <v>10</v>
      </c>
      <c r="BC1004">
        <v>10</v>
      </c>
    </row>
    <row r="1005" spans="2:55" x14ac:dyDescent="0.2">
      <c r="B1005" t="s">
        <v>138</v>
      </c>
      <c r="C1005">
        <v>16</v>
      </c>
      <c r="D1005" t="s">
        <v>139</v>
      </c>
      <c r="E1005">
        <v>30</v>
      </c>
      <c r="F1005">
        <v>120</v>
      </c>
      <c r="G1005">
        <v>10</v>
      </c>
      <c r="H1005">
        <v>10</v>
      </c>
      <c r="I1005">
        <v>10</v>
      </c>
      <c r="J1005">
        <v>10</v>
      </c>
      <c r="K1005">
        <v>11</v>
      </c>
      <c r="L1005">
        <v>11</v>
      </c>
      <c r="M1005">
        <v>11</v>
      </c>
      <c r="N1005">
        <v>10</v>
      </c>
      <c r="O1005">
        <v>11</v>
      </c>
      <c r="P1005">
        <v>11</v>
      </c>
      <c r="Q1005">
        <v>11</v>
      </c>
      <c r="R1005">
        <v>12</v>
      </c>
      <c r="S1005">
        <v>11</v>
      </c>
      <c r="T1005">
        <v>11</v>
      </c>
      <c r="U1005">
        <v>10</v>
      </c>
      <c r="V1005">
        <v>11</v>
      </c>
      <c r="W1005">
        <v>10</v>
      </c>
      <c r="X1005">
        <v>12</v>
      </c>
      <c r="Y1005">
        <v>10</v>
      </c>
      <c r="Z1005">
        <v>11</v>
      </c>
      <c r="AA1005">
        <v>11</v>
      </c>
      <c r="AB1005">
        <v>12</v>
      </c>
      <c r="AC1005">
        <v>10</v>
      </c>
      <c r="AD1005">
        <v>11</v>
      </c>
      <c r="AE1005">
        <v>10</v>
      </c>
      <c r="AF1005">
        <v>12</v>
      </c>
      <c r="AG1005">
        <v>11</v>
      </c>
      <c r="AH1005">
        <v>11</v>
      </c>
      <c r="AI1005">
        <v>12</v>
      </c>
      <c r="AJ1005">
        <v>11</v>
      </c>
      <c r="AK1005">
        <v>12</v>
      </c>
      <c r="AL1005">
        <v>11</v>
      </c>
      <c r="AM1005">
        <v>12</v>
      </c>
      <c r="AN1005">
        <v>11</v>
      </c>
      <c r="AO1005">
        <v>11</v>
      </c>
      <c r="AP1005">
        <v>11</v>
      </c>
      <c r="AQ1005">
        <v>11</v>
      </c>
      <c r="AR1005">
        <v>12</v>
      </c>
      <c r="AS1005">
        <v>10</v>
      </c>
      <c r="AT1005">
        <v>10</v>
      </c>
      <c r="AU1005">
        <v>10</v>
      </c>
      <c r="AV1005">
        <v>10</v>
      </c>
      <c r="AW1005">
        <v>10</v>
      </c>
      <c r="AX1005">
        <v>10</v>
      </c>
      <c r="AY1005">
        <v>10</v>
      </c>
      <c r="AZ1005">
        <v>10</v>
      </c>
      <c r="BA1005">
        <v>10</v>
      </c>
      <c r="BB1005">
        <v>10</v>
      </c>
      <c r="BC1005">
        <v>10</v>
      </c>
    </row>
    <row r="1006" spans="2:55" x14ac:dyDescent="0.2">
      <c r="B1006" t="s">
        <v>138</v>
      </c>
      <c r="C1006">
        <v>16</v>
      </c>
      <c r="D1006" t="s">
        <v>139</v>
      </c>
      <c r="E1006">
        <v>30</v>
      </c>
      <c r="F1006">
        <v>121</v>
      </c>
      <c r="G1006">
        <v>10</v>
      </c>
      <c r="H1006">
        <v>10</v>
      </c>
      <c r="I1006">
        <v>10</v>
      </c>
      <c r="J1006">
        <v>11</v>
      </c>
      <c r="K1006">
        <v>11</v>
      </c>
      <c r="L1006">
        <v>11</v>
      </c>
      <c r="M1006">
        <v>12</v>
      </c>
      <c r="N1006">
        <v>11</v>
      </c>
      <c r="O1006">
        <v>11</v>
      </c>
      <c r="P1006">
        <v>12</v>
      </c>
      <c r="Q1006">
        <v>11</v>
      </c>
      <c r="R1006">
        <v>12</v>
      </c>
      <c r="S1006">
        <v>11</v>
      </c>
      <c r="T1006">
        <v>11</v>
      </c>
      <c r="U1006">
        <v>11</v>
      </c>
      <c r="V1006">
        <v>11</v>
      </c>
      <c r="W1006">
        <v>10</v>
      </c>
      <c r="X1006">
        <v>12</v>
      </c>
      <c r="Y1006">
        <v>10</v>
      </c>
      <c r="Z1006">
        <v>11</v>
      </c>
      <c r="AA1006">
        <v>11</v>
      </c>
      <c r="AB1006">
        <v>12</v>
      </c>
      <c r="AC1006">
        <v>10</v>
      </c>
      <c r="AD1006">
        <v>11</v>
      </c>
      <c r="AE1006">
        <v>11</v>
      </c>
      <c r="AF1006">
        <v>12</v>
      </c>
      <c r="AG1006">
        <v>12</v>
      </c>
      <c r="AH1006">
        <v>11</v>
      </c>
      <c r="AI1006">
        <v>12</v>
      </c>
      <c r="AJ1006">
        <v>11</v>
      </c>
      <c r="AK1006">
        <v>11</v>
      </c>
      <c r="AL1006">
        <v>11</v>
      </c>
      <c r="AM1006">
        <v>11</v>
      </c>
      <c r="AN1006">
        <v>10</v>
      </c>
      <c r="AO1006">
        <v>11</v>
      </c>
      <c r="AP1006">
        <v>11</v>
      </c>
      <c r="AQ1006">
        <v>12</v>
      </c>
      <c r="AR1006">
        <v>12</v>
      </c>
      <c r="AS1006">
        <v>10</v>
      </c>
      <c r="AT1006">
        <v>10</v>
      </c>
      <c r="AU1006">
        <v>10</v>
      </c>
      <c r="AV1006">
        <v>10</v>
      </c>
      <c r="AW1006">
        <v>10</v>
      </c>
      <c r="AX1006">
        <v>10</v>
      </c>
      <c r="AY1006">
        <v>10</v>
      </c>
      <c r="AZ1006">
        <v>10</v>
      </c>
      <c r="BA1006">
        <v>10</v>
      </c>
      <c r="BB1006">
        <v>10</v>
      </c>
      <c r="BC1006">
        <v>10</v>
      </c>
    </row>
    <row r="1007" spans="2:55" x14ac:dyDescent="0.2">
      <c r="B1007" t="s">
        <v>138</v>
      </c>
      <c r="C1007">
        <v>16</v>
      </c>
      <c r="D1007" t="s">
        <v>139</v>
      </c>
      <c r="E1007">
        <v>30</v>
      </c>
      <c r="F1007">
        <v>121</v>
      </c>
      <c r="G1007">
        <v>10</v>
      </c>
      <c r="H1007">
        <v>10</v>
      </c>
      <c r="I1007">
        <v>11</v>
      </c>
      <c r="J1007">
        <v>10</v>
      </c>
      <c r="K1007">
        <v>11</v>
      </c>
      <c r="L1007">
        <v>10</v>
      </c>
      <c r="M1007">
        <v>11</v>
      </c>
      <c r="N1007">
        <v>11</v>
      </c>
      <c r="O1007">
        <v>10</v>
      </c>
      <c r="P1007">
        <v>11</v>
      </c>
      <c r="Q1007">
        <v>10</v>
      </c>
      <c r="R1007">
        <v>13</v>
      </c>
      <c r="S1007">
        <v>11</v>
      </c>
      <c r="T1007">
        <v>10</v>
      </c>
      <c r="U1007">
        <v>11</v>
      </c>
      <c r="V1007">
        <v>11</v>
      </c>
      <c r="W1007">
        <v>10</v>
      </c>
      <c r="X1007">
        <v>11</v>
      </c>
      <c r="Y1007">
        <v>10</v>
      </c>
      <c r="Z1007">
        <v>12</v>
      </c>
      <c r="AA1007">
        <v>11</v>
      </c>
      <c r="AB1007">
        <v>12</v>
      </c>
      <c r="AC1007">
        <v>10</v>
      </c>
      <c r="AD1007">
        <v>11</v>
      </c>
      <c r="AE1007">
        <v>11</v>
      </c>
      <c r="AF1007">
        <v>12</v>
      </c>
      <c r="AG1007">
        <v>12</v>
      </c>
      <c r="AH1007">
        <v>11</v>
      </c>
      <c r="AI1007">
        <v>12</v>
      </c>
      <c r="AJ1007">
        <v>11</v>
      </c>
      <c r="AK1007">
        <v>10</v>
      </c>
      <c r="AL1007">
        <v>11</v>
      </c>
      <c r="AM1007">
        <v>11</v>
      </c>
      <c r="AN1007">
        <v>11</v>
      </c>
      <c r="AO1007">
        <v>11</v>
      </c>
      <c r="AP1007">
        <v>11</v>
      </c>
      <c r="AQ1007">
        <v>12</v>
      </c>
      <c r="AR1007">
        <v>12</v>
      </c>
      <c r="AS1007">
        <v>10</v>
      </c>
      <c r="AT1007">
        <v>10</v>
      </c>
      <c r="AU1007">
        <v>10</v>
      </c>
      <c r="AV1007">
        <v>10</v>
      </c>
      <c r="AW1007">
        <v>10</v>
      </c>
      <c r="AX1007">
        <v>10</v>
      </c>
      <c r="AY1007">
        <v>10</v>
      </c>
      <c r="AZ1007">
        <v>10</v>
      </c>
      <c r="BA1007">
        <v>10</v>
      </c>
      <c r="BB1007">
        <v>10</v>
      </c>
      <c r="BC1007">
        <v>10</v>
      </c>
    </row>
    <row r="1008" spans="2:55" x14ac:dyDescent="0.2">
      <c r="B1008" t="s">
        <v>138</v>
      </c>
      <c r="C1008">
        <v>16</v>
      </c>
      <c r="D1008" t="s">
        <v>139</v>
      </c>
      <c r="E1008">
        <v>30</v>
      </c>
      <c r="F1008">
        <v>121</v>
      </c>
      <c r="G1008">
        <v>10</v>
      </c>
      <c r="H1008">
        <v>10</v>
      </c>
      <c r="I1008">
        <v>10</v>
      </c>
      <c r="J1008">
        <v>11</v>
      </c>
      <c r="K1008">
        <v>11</v>
      </c>
      <c r="L1008">
        <v>11</v>
      </c>
      <c r="M1008">
        <v>11</v>
      </c>
      <c r="N1008">
        <v>10</v>
      </c>
      <c r="O1008">
        <v>11</v>
      </c>
      <c r="P1008">
        <v>12</v>
      </c>
      <c r="Q1008">
        <v>11</v>
      </c>
      <c r="R1008">
        <v>11</v>
      </c>
      <c r="S1008">
        <v>11</v>
      </c>
      <c r="T1008">
        <v>10</v>
      </c>
      <c r="U1008">
        <v>11</v>
      </c>
      <c r="V1008">
        <v>11</v>
      </c>
      <c r="W1008">
        <v>10</v>
      </c>
      <c r="X1008">
        <v>12</v>
      </c>
      <c r="Y1008">
        <v>10</v>
      </c>
      <c r="Z1008">
        <v>12</v>
      </c>
      <c r="AA1008">
        <v>11</v>
      </c>
      <c r="AB1008">
        <v>13</v>
      </c>
      <c r="AC1008">
        <v>10</v>
      </c>
      <c r="AD1008">
        <v>11</v>
      </c>
      <c r="AE1008">
        <v>11</v>
      </c>
      <c r="AF1008">
        <v>11</v>
      </c>
      <c r="AG1008">
        <v>12</v>
      </c>
      <c r="AH1008">
        <v>11</v>
      </c>
      <c r="AI1008">
        <v>12</v>
      </c>
      <c r="AJ1008">
        <v>11</v>
      </c>
      <c r="AK1008">
        <v>11</v>
      </c>
      <c r="AL1008">
        <v>11</v>
      </c>
      <c r="AM1008">
        <v>11</v>
      </c>
      <c r="AN1008">
        <v>12</v>
      </c>
      <c r="AO1008">
        <v>11</v>
      </c>
      <c r="AP1008">
        <v>11</v>
      </c>
      <c r="AQ1008">
        <v>11</v>
      </c>
      <c r="AR1008">
        <v>12</v>
      </c>
      <c r="AS1008">
        <v>10</v>
      </c>
      <c r="AT1008">
        <v>10</v>
      </c>
      <c r="AU1008">
        <v>10</v>
      </c>
      <c r="AV1008">
        <v>10</v>
      </c>
      <c r="AW1008">
        <v>10</v>
      </c>
      <c r="AX1008">
        <v>10</v>
      </c>
      <c r="AY1008">
        <v>10</v>
      </c>
      <c r="AZ1008">
        <v>10</v>
      </c>
      <c r="BA1008">
        <v>10</v>
      </c>
      <c r="BB1008">
        <v>10</v>
      </c>
      <c r="BC1008">
        <v>10</v>
      </c>
    </row>
    <row r="1009" spans="2:55" x14ac:dyDescent="0.2">
      <c r="B1009" t="s">
        <v>138</v>
      </c>
      <c r="C1009">
        <v>16</v>
      </c>
      <c r="D1009" t="s">
        <v>139</v>
      </c>
      <c r="E1009">
        <v>29</v>
      </c>
      <c r="F1009">
        <v>124</v>
      </c>
      <c r="G1009">
        <v>10</v>
      </c>
      <c r="H1009">
        <v>10</v>
      </c>
      <c r="I1009">
        <v>11</v>
      </c>
      <c r="J1009">
        <v>11</v>
      </c>
      <c r="K1009">
        <v>12</v>
      </c>
      <c r="L1009">
        <v>11</v>
      </c>
      <c r="M1009">
        <v>11</v>
      </c>
      <c r="N1009">
        <v>11</v>
      </c>
      <c r="O1009">
        <v>11</v>
      </c>
      <c r="P1009">
        <v>12</v>
      </c>
      <c r="Q1009">
        <v>11</v>
      </c>
      <c r="R1009">
        <v>11</v>
      </c>
      <c r="S1009">
        <v>12</v>
      </c>
      <c r="T1009">
        <v>11</v>
      </c>
      <c r="U1009">
        <v>11</v>
      </c>
      <c r="V1009">
        <v>12</v>
      </c>
      <c r="W1009">
        <v>10</v>
      </c>
      <c r="X1009">
        <v>11</v>
      </c>
      <c r="Y1009">
        <v>10</v>
      </c>
      <c r="Z1009">
        <v>12</v>
      </c>
      <c r="AA1009">
        <v>11</v>
      </c>
      <c r="AB1009">
        <v>12</v>
      </c>
      <c r="AC1009">
        <v>10</v>
      </c>
      <c r="AD1009">
        <v>11</v>
      </c>
      <c r="AE1009">
        <v>11</v>
      </c>
      <c r="AF1009">
        <v>12</v>
      </c>
      <c r="AG1009">
        <v>12</v>
      </c>
      <c r="AH1009">
        <v>11</v>
      </c>
      <c r="AI1009">
        <v>12</v>
      </c>
      <c r="AJ1009">
        <v>11</v>
      </c>
      <c r="AK1009">
        <v>11</v>
      </c>
      <c r="AL1009">
        <v>11</v>
      </c>
      <c r="AM1009">
        <v>11</v>
      </c>
      <c r="AN1009">
        <v>11</v>
      </c>
      <c r="AO1009">
        <v>11</v>
      </c>
      <c r="AP1009">
        <v>12</v>
      </c>
      <c r="AQ1009">
        <v>12</v>
      </c>
      <c r="AR1009">
        <v>12</v>
      </c>
      <c r="AS1009">
        <v>10</v>
      </c>
      <c r="AT1009">
        <v>10</v>
      </c>
      <c r="AU1009">
        <v>10</v>
      </c>
      <c r="AV1009">
        <v>10</v>
      </c>
      <c r="AW1009">
        <v>10</v>
      </c>
      <c r="AX1009">
        <v>10</v>
      </c>
      <c r="AY1009">
        <v>10</v>
      </c>
      <c r="AZ1009">
        <v>10</v>
      </c>
      <c r="BA1009">
        <v>10</v>
      </c>
      <c r="BB1009">
        <v>10</v>
      </c>
      <c r="BC1009">
        <v>10</v>
      </c>
    </row>
    <row r="1010" spans="2:55" x14ac:dyDescent="0.2">
      <c r="B1010" t="s">
        <v>141</v>
      </c>
      <c r="C1010">
        <v>16</v>
      </c>
      <c r="D1010" t="s">
        <v>142</v>
      </c>
      <c r="E1010">
        <v>30</v>
      </c>
      <c r="F1010">
        <v>117</v>
      </c>
      <c r="G1010">
        <v>10</v>
      </c>
      <c r="H1010">
        <v>10</v>
      </c>
      <c r="I1010">
        <v>10</v>
      </c>
      <c r="J1010">
        <v>11</v>
      </c>
      <c r="K1010">
        <v>11</v>
      </c>
      <c r="L1010">
        <v>10</v>
      </c>
      <c r="M1010">
        <v>11</v>
      </c>
      <c r="N1010">
        <v>10</v>
      </c>
      <c r="O1010">
        <v>11</v>
      </c>
      <c r="P1010">
        <v>11</v>
      </c>
      <c r="Q1010">
        <v>10</v>
      </c>
      <c r="R1010">
        <v>12</v>
      </c>
      <c r="S1010">
        <v>11</v>
      </c>
      <c r="T1010">
        <v>10</v>
      </c>
      <c r="U1010">
        <v>10</v>
      </c>
      <c r="V1010">
        <v>11</v>
      </c>
      <c r="W1010">
        <v>10</v>
      </c>
      <c r="X1010">
        <v>11</v>
      </c>
      <c r="Y1010">
        <v>10</v>
      </c>
      <c r="Z1010">
        <v>11</v>
      </c>
      <c r="AA1010">
        <v>11</v>
      </c>
      <c r="AB1010">
        <v>12</v>
      </c>
      <c r="AC1010">
        <v>10</v>
      </c>
      <c r="AD1010">
        <v>11</v>
      </c>
      <c r="AE1010">
        <v>10</v>
      </c>
      <c r="AF1010">
        <v>11</v>
      </c>
      <c r="AG1010">
        <v>11</v>
      </c>
      <c r="AH1010">
        <v>10</v>
      </c>
      <c r="AI1010">
        <v>11</v>
      </c>
      <c r="AJ1010">
        <v>11</v>
      </c>
      <c r="AK1010">
        <v>11</v>
      </c>
      <c r="AL1010">
        <v>11</v>
      </c>
      <c r="AM1010">
        <v>11</v>
      </c>
      <c r="AN1010">
        <v>10</v>
      </c>
      <c r="AO1010">
        <v>11</v>
      </c>
      <c r="AP1010">
        <v>11</v>
      </c>
      <c r="AQ1010">
        <v>11</v>
      </c>
      <c r="AR1010">
        <v>12</v>
      </c>
      <c r="AS1010">
        <v>10</v>
      </c>
      <c r="AT1010">
        <v>10</v>
      </c>
      <c r="AU1010">
        <v>10</v>
      </c>
      <c r="AV1010">
        <v>10</v>
      </c>
      <c r="AW1010">
        <v>10</v>
      </c>
      <c r="AX1010">
        <v>10</v>
      </c>
      <c r="AY1010">
        <v>10</v>
      </c>
      <c r="AZ1010">
        <v>10</v>
      </c>
      <c r="BA1010">
        <v>10</v>
      </c>
      <c r="BB1010">
        <v>10</v>
      </c>
      <c r="BC1010">
        <v>10</v>
      </c>
    </row>
    <row r="1011" spans="2:55" x14ac:dyDescent="0.2">
      <c r="B1011" t="s">
        <v>141</v>
      </c>
      <c r="C1011">
        <v>16</v>
      </c>
      <c r="D1011" t="s">
        <v>142</v>
      </c>
      <c r="E1011">
        <v>30</v>
      </c>
      <c r="F1011">
        <v>118</v>
      </c>
      <c r="G1011">
        <v>10</v>
      </c>
      <c r="H1011">
        <v>10</v>
      </c>
      <c r="I1011">
        <v>10</v>
      </c>
      <c r="J1011">
        <v>11</v>
      </c>
      <c r="K1011">
        <v>11</v>
      </c>
      <c r="L1011">
        <v>11</v>
      </c>
      <c r="M1011">
        <v>11</v>
      </c>
      <c r="N1011">
        <v>10</v>
      </c>
      <c r="O1011">
        <v>11</v>
      </c>
      <c r="P1011">
        <v>11</v>
      </c>
      <c r="Q1011">
        <v>10</v>
      </c>
      <c r="R1011">
        <v>12</v>
      </c>
      <c r="S1011">
        <v>10</v>
      </c>
      <c r="T1011">
        <v>10</v>
      </c>
      <c r="U1011">
        <v>10</v>
      </c>
      <c r="V1011">
        <v>11</v>
      </c>
      <c r="W1011">
        <v>10</v>
      </c>
      <c r="X1011">
        <v>11</v>
      </c>
      <c r="Y1011">
        <v>10</v>
      </c>
      <c r="Z1011">
        <v>11</v>
      </c>
      <c r="AA1011">
        <v>11</v>
      </c>
      <c r="AB1011">
        <v>12</v>
      </c>
      <c r="AC1011">
        <v>10</v>
      </c>
      <c r="AD1011">
        <v>11</v>
      </c>
      <c r="AE1011">
        <v>11</v>
      </c>
      <c r="AF1011">
        <v>12</v>
      </c>
      <c r="AG1011">
        <v>11</v>
      </c>
      <c r="AH1011">
        <v>11</v>
      </c>
      <c r="AI1011">
        <v>11</v>
      </c>
      <c r="AJ1011">
        <v>11</v>
      </c>
      <c r="AK1011">
        <v>12</v>
      </c>
      <c r="AL1011">
        <v>11</v>
      </c>
      <c r="AM1011">
        <v>11</v>
      </c>
      <c r="AN1011">
        <v>10</v>
      </c>
      <c r="AO1011">
        <v>11</v>
      </c>
      <c r="AP1011">
        <v>12</v>
      </c>
      <c r="AQ1011">
        <v>11</v>
      </c>
      <c r="AR1011">
        <v>11</v>
      </c>
      <c r="AS1011">
        <v>10</v>
      </c>
      <c r="AT1011">
        <v>10</v>
      </c>
      <c r="AU1011">
        <v>10</v>
      </c>
      <c r="AV1011">
        <v>10</v>
      </c>
      <c r="AW1011">
        <v>10</v>
      </c>
      <c r="AX1011">
        <v>10</v>
      </c>
      <c r="AY1011">
        <v>10</v>
      </c>
      <c r="AZ1011">
        <v>10</v>
      </c>
      <c r="BA1011">
        <v>10</v>
      </c>
      <c r="BB1011">
        <v>10</v>
      </c>
      <c r="BC1011">
        <v>10</v>
      </c>
    </row>
    <row r="1012" spans="2:55" x14ac:dyDescent="0.2">
      <c r="B1012" t="s">
        <v>141</v>
      </c>
      <c r="C1012">
        <v>16</v>
      </c>
      <c r="D1012" t="s">
        <v>142</v>
      </c>
      <c r="E1012">
        <v>30</v>
      </c>
      <c r="F1012">
        <v>118</v>
      </c>
      <c r="G1012">
        <v>10</v>
      </c>
      <c r="H1012">
        <v>10</v>
      </c>
      <c r="I1012">
        <v>11</v>
      </c>
      <c r="J1012">
        <v>11</v>
      </c>
      <c r="K1012">
        <v>12</v>
      </c>
      <c r="L1012">
        <v>10</v>
      </c>
      <c r="M1012">
        <v>11</v>
      </c>
      <c r="N1012">
        <v>10</v>
      </c>
      <c r="O1012">
        <v>12</v>
      </c>
      <c r="P1012">
        <v>11</v>
      </c>
      <c r="Q1012">
        <v>10</v>
      </c>
      <c r="R1012">
        <v>12</v>
      </c>
      <c r="S1012">
        <v>11</v>
      </c>
      <c r="T1012">
        <v>10</v>
      </c>
      <c r="U1012">
        <v>10</v>
      </c>
      <c r="V1012">
        <v>11</v>
      </c>
      <c r="W1012">
        <v>10</v>
      </c>
      <c r="X1012">
        <v>11</v>
      </c>
      <c r="Y1012">
        <v>10</v>
      </c>
      <c r="Z1012">
        <v>11</v>
      </c>
      <c r="AA1012">
        <v>11</v>
      </c>
      <c r="AB1012">
        <v>12</v>
      </c>
      <c r="AC1012">
        <v>10</v>
      </c>
      <c r="AD1012">
        <v>11</v>
      </c>
      <c r="AE1012">
        <v>11</v>
      </c>
      <c r="AF1012">
        <v>11</v>
      </c>
      <c r="AG1012">
        <v>11</v>
      </c>
      <c r="AH1012">
        <v>10</v>
      </c>
      <c r="AI1012">
        <v>11</v>
      </c>
      <c r="AJ1012">
        <v>11</v>
      </c>
      <c r="AK1012">
        <v>11</v>
      </c>
      <c r="AL1012">
        <v>11</v>
      </c>
      <c r="AM1012">
        <v>11</v>
      </c>
      <c r="AN1012">
        <v>12</v>
      </c>
      <c r="AO1012">
        <v>11</v>
      </c>
      <c r="AP1012">
        <v>11</v>
      </c>
      <c r="AQ1012">
        <v>11</v>
      </c>
      <c r="AR1012">
        <v>11</v>
      </c>
      <c r="AS1012">
        <v>10</v>
      </c>
      <c r="AT1012">
        <v>10</v>
      </c>
      <c r="AU1012">
        <v>10</v>
      </c>
      <c r="AV1012">
        <v>10</v>
      </c>
      <c r="AW1012">
        <v>10</v>
      </c>
      <c r="AX1012">
        <v>10</v>
      </c>
      <c r="AY1012">
        <v>10</v>
      </c>
      <c r="AZ1012">
        <v>10</v>
      </c>
      <c r="BA1012">
        <v>10</v>
      </c>
      <c r="BB1012">
        <v>10</v>
      </c>
      <c r="BC1012">
        <v>10</v>
      </c>
    </row>
    <row r="1013" spans="2:55" x14ac:dyDescent="0.2">
      <c r="B1013" t="s">
        <v>141</v>
      </c>
      <c r="C1013">
        <v>16</v>
      </c>
      <c r="D1013" t="s">
        <v>142</v>
      </c>
      <c r="E1013">
        <v>30</v>
      </c>
      <c r="F1013">
        <v>118</v>
      </c>
      <c r="G1013">
        <v>10</v>
      </c>
      <c r="H1013">
        <v>10</v>
      </c>
      <c r="I1013">
        <v>11</v>
      </c>
      <c r="J1013">
        <v>11</v>
      </c>
      <c r="K1013">
        <v>11</v>
      </c>
      <c r="L1013">
        <v>11</v>
      </c>
      <c r="M1013">
        <v>11</v>
      </c>
      <c r="N1013">
        <v>10</v>
      </c>
      <c r="O1013">
        <v>11</v>
      </c>
      <c r="P1013">
        <v>11</v>
      </c>
      <c r="Q1013">
        <v>10</v>
      </c>
      <c r="R1013">
        <v>11</v>
      </c>
      <c r="S1013">
        <v>11</v>
      </c>
      <c r="T1013">
        <v>10</v>
      </c>
      <c r="U1013">
        <v>10</v>
      </c>
      <c r="V1013">
        <v>11</v>
      </c>
      <c r="W1013">
        <v>10</v>
      </c>
      <c r="X1013">
        <v>11</v>
      </c>
      <c r="Y1013">
        <v>10</v>
      </c>
      <c r="Z1013">
        <v>11</v>
      </c>
      <c r="AA1013">
        <v>11</v>
      </c>
      <c r="AB1013">
        <v>12</v>
      </c>
      <c r="AC1013">
        <v>10</v>
      </c>
      <c r="AD1013">
        <v>11</v>
      </c>
      <c r="AE1013">
        <v>11</v>
      </c>
      <c r="AF1013">
        <v>12</v>
      </c>
      <c r="AG1013">
        <v>11</v>
      </c>
      <c r="AH1013">
        <v>10</v>
      </c>
      <c r="AI1013">
        <v>11</v>
      </c>
      <c r="AJ1013">
        <v>11</v>
      </c>
      <c r="AK1013">
        <v>11</v>
      </c>
      <c r="AL1013">
        <v>11</v>
      </c>
      <c r="AM1013">
        <v>11</v>
      </c>
      <c r="AN1013">
        <v>10</v>
      </c>
      <c r="AO1013">
        <v>11</v>
      </c>
      <c r="AP1013">
        <v>12</v>
      </c>
      <c r="AQ1013">
        <v>11</v>
      </c>
      <c r="AR1013">
        <v>12</v>
      </c>
      <c r="AS1013">
        <v>10</v>
      </c>
      <c r="AT1013">
        <v>10</v>
      </c>
      <c r="AU1013">
        <v>10</v>
      </c>
      <c r="AV1013">
        <v>10</v>
      </c>
      <c r="AW1013">
        <v>10</v>
      </c>
      <c r="AX1013">
        <v>10</v>
      </c>
      <c r="AY1013">
        <v>10</v>
      </c>
      <c r="AZ1013">
        <v>10</v>
      </c>
      <c r="BA1013">
        <v>10</v>
      </c>
      <c r="BB1013">
        <v>10</v>
      </c>
      <c r="BC1013">
        <v>10</v>
      </c>
    </row>
    <row r="1014" spans="2:55" x14ac:dyDescent="0.2">
      <c r="B1014" t="s">
        <v>141</v>
      </c>
      <c r="C1014">
        <v>16</v>
      </c>
      <c r="D1014" t="s">
        <v>142</v>
      </c>
      <c r="E1014">
        <v>30</v>
      </c>
      <c r="F1014">
        <v>119</v>
      </c>
      <c r="G1014">
        <v>10</v>
      </c>
      <c r="H1014">
        <v>10</v>
      </c>
      <c r="I1014">
        <v>11</v>
      </c>
      <c r="J1014">
        <v>11</v>
      </c>
      <c r="K1014">
        <v>11</v>
      </c>
      <c r="L1014">
        <v>11</v>
      </c>
      <c r="M1014">
        <v>12</v>
      </c>
      <c r="N1014">
        <v>10</v>
      </c>
      <c r="O1014">
        <v>11</v>
      </c>
      <c r="P1014">
        <v>12</v>
      </c>
      <c r="Q1014">
        <v>11</v>
      </c>
      <c r="R1014">
        <v>11</v>
      </c>
      <c r="S1014">
        <v>11</v>
      </c>
      <c r="T1014">
        <v>10</v>
      </c>
      <c r="U1014">
        <v>10</v>
      </c>
      <c r="V1014">
        <v>11</v>
      </c>
      <c r="W1014">
        <v>10</v>
      </c>
      <c r="X1014">
        <v>12</v>
      </c>
      <c r="Y1014">
        <v>10</v>
      </c>
      <c r="Z1014">
        <v>11</v>
      </c>
      <c r="AA1014">
        <v>11</v>
      </c>
      <c r="AB1014">
        <v>12</v>
      </c>
      <c r="AC1014">
        <v>10</v>
      </c>
      <c r="AD1014">
        <v>10</v>
      </c>
      <c r="AE1014">
        <v>11</v>
      </c>
      <c r="AF1014">
        <v>12</v>
      </c>
      <c r="AG1014">
        <v>12</v>
      </c>
      <c r="AH1014">
        <v>10</v>
      </c>
      <c r="AI1014">
        <v>11</v>
      </c>
      <c r="AJ1014">
        <v>11</v>
      </c>
      <c r="AK1014">
        <v>11</v>
      </c>
      <c r="AL1014">
        <v>11</v>
      </c>
      <c r="AM1014">
        <v>12</v>
      </c>
      <c r="AN1014">
        <v>11</v>
      </c>
      <c r="AO1014">
        <v>11</v>
      </c>
      <c r="AP1014">
        <v>11</v>
      </c>
      <c r="AQ1014">
        <v>12</v>
      </c>
      <c r="AR1014">
        <v>11</v>
      </c>
      <c r="AS1014">
        <v>10</v>
      </c>
      <c r="AT1014">
        <v>10</v>
      </c>
      <c r="AU1014">
        <v>10</v>
      </c>
      <c r="AV1014">
        <v>10</v>
      </c>
      <c r="AW1014">
        <v>10</v>
      </c>
      <c r="AX1014">
        <v>10</v>
      </c>
      <c r="AY1014">
        <v>10</v>
      </c>
      <c r="AZ1014">
        <v>10</v>
      </c>
      <c r="BA1014">
        <v>10</v>
      </c>
      <c r="BB1014">
        <v>10</v>
      </c>
      <c r="BC1014">
        <v>10</v>
      </c>
    </row>
    <row r="1015" spans="2:55" x14ac:dyDescent="0.2">
      <c r="B1015" t="s">
        <v>141</v>
      </c>
      <c r="C1015">
        <v>16</v>
      </c>
      <c r="D1015" t="s">
        <v>142</v>
      </c>
      <c r="E1015">
        <v>29</v>
      </c>
      <c r="F1015">
        <v>119</v>
      </c>
      <c r="G1015">
        <v>10</v>
      </c>
      <c r="H1015">
        <v>10</v>
      </c>
      <c r="I1015">
        <v>10</v>
      </c>
      <c r="J1015">
        <v>11</v>
      </c>
      <c r="K1015">
        <v>11</v>
      </c>
      <c r="L1015">
        <v>10</v>
      </c>
      <c r="M1015">
        <v>11</v>
      </c>
      <c r="N1015">
        <v>10</v>
      </c>
      <c r="O1015">
        <v>11</v>
      </c>
      <c r="P1015">
        <v>12</v>
      </c>
      <c r="Q1015">
        <v>10</v>
      </c>
      <c r="R1015">
        <v>11</v>
      </c>
      <c r="S1015">
        <v>11</v>
      </c>
      <c r="T1015">
        <v>10</v>
      </c>
      <c r="U1015">
        <v>10</v>
      </c>
      <c r="V1015">
        <v>11</v>
      </c>
      <c r="W1015">
        <v>10</v>
      </c>
      <c r="X1015">
        <v>12</v>
      </c>
      <c r="Y1015">
        <v>10</v>
      </c>
      <c r="Z1015">
        <v>11</v>
      </c>
      <c r="AA1015">
        <v>11</v>
      </c>
      <c r="AB1015">
        <v>12</v>
      </c>
      <c r="AC1015">
        <v>10</v>
      </c>
      <c r="AD1015">
        <v>11</v>
      </c>
      <c r="AE1015">
        <v>11</v>
      </c>
      <c r="AF1015">
        <v>12</v>
      </c>
      <c r="AG1015">
        <v>12</v>
      </c>
      <c r="AH1015">
        <v>11</v>
      </c>
      <c r="AI1015">
        <v>11</v>
      </c>
      <c r="AJ1015">
        <v>11</v>
      </c>
      <c r="AK1015">
        <v>11</v>
      </c>
      <c r="AL1015">
        <v>11</v>
      </c>
      <c r="AM1015">
        <v>11</v>
      </c>
      <c r="AN1015">
        <v>12</v>
      </c>
      <c r="AO1015">
        <v>11</v>
      </c>
      <c r="AP1015">
        <v>11</v>
      </c>
      <c r="AQ1015">
        <v>11</v>
      </c>
      <c r="AR1015">
        <v>11</v>
      </c>
      <c r="AS1015">
        <v>10</v>
      </c>
      <c r="AT1015">
        <v>10</v>
      </c>
      <c r="AU1015">
        <v>10</v>
      </c>
      <c r="AV1015">
        <v>10</v>
      </c>
      <c r="AW1015">
        <v>10</v>
      </c>
      <c r="AX1015">
        <v>10</v>
      </c>
      <c r="AY1015">
        <v>10</v>
      </c>
      <c r="AZ1015">
        <v>10</v>
      </c>
      <c r="BA1015">
        <v>10</v>
      </c>
      <c r="BB1015">
        <v>10</v>
      </c>
      <c r="BC1015">
        <v>10</v>
      </c>
    </row>
    <row r="1016" spans="2:55" x14ac:dyDescent="0.2">
      <c r="B1016" t="s">
        <v>141</v>
      </c>
      <c r="C1016">
        <v>16</v>
      </c>
      <c r="D1016" t="s">
        <v>142</v>
      </c>
      <c r="E1016">
        <v>30</v>
      </c>
      <c r="F1016">
        <v>119</v>
      </c>
      <c r="G1016">
        <v>10</v>
      </c>
      <c r="H1016">
        <v>10</v>
      </c>
      <c r="I1016">
        <v>10</v>
      </c>
      <c r="J1016">
        <v>10</v>
      </c>
      <c r="K1016">
        <v>11</v>
      </c>
      <c r="L1016">
        <v>11</v>
      </c>
      <c r="M1016">
        <v>11</v>
      </c>
      <c r="N1016">
        <v>10</v>
      </c>
      <c r="O1016">
        <v>11</v>
      </c>
      <c r="P1016">
        <v>11</v>
      </c>
      <c r="Q1016">
        <v>10</v>
      </c>
      <c r="R1016">
        <v>11</v>
      </c>
      <c r="S1016">
        <v>11</v>
      </c>
      <c r="T1016">
        <v>10</v>
      </c>
      <c r="U1016">
        <v>10</v>
      </c>
      <c r="V1016">
        <v>11</v>
      </c>
      <c r="W1016">
        <v>10</v>
      </c>
      <c r="X1016">
        <v>11</v>
      </c>
      <c r="Y1016">
        <v>10</v>
      </c>
      <c r="Z1016">
        <v>11</v>
      </c>
      <c r="AA1016">
        <v>11</v>
      </c>
      <c r="AB1016">
        <v>12</v>
      </c>
      <c r="AC1016">
        <v>10</v>
      </c>
      <c r="AD1016">
        <v>11</v>
      </c>
      <c r="AE1016">
        <v>11</v>
      </c>
      <c r="AF1016">
        <v>11</v>
      </c>
      <c r="AG1016">
        <v>12</v>
      </c>
      <c r="AH1016">
        <v>11</v>
      </c>
      <c r="AI1016">
        <v>11</v>
      </c>
      <c r="AJ1016">
        <v>11</v>
      </c>
      <c r="AK1016">
        <v>11</v>
      </c>
      <c r="AL1016">
        <v>11</v>
      </c>
      <c r="AM1016">
        <v>11</v>
      </c>
      <c r="AN1016">
        <v>10</v>
      </c>
      <c r="AO1016">
        <v>11</v>
      </c>
      <c r="AP1016">
        <v>11</v>
      </c>
      <c r="AQ1016">
        <v>11</v>
      </c>
      <c r="AR1016">
        <v>12</v>
      </c>
      <c r="AS1016">
        <v>10</v>
      </c>
      <c r="AT1016">
        <v>10</v>
      </c>
      <c r="AU1016">
        <v>10</v>
      </c>
      <c r="AV1016">
        <v>10</v>
      </c>
      <c r="AW1016">
        <v>10</v>
      </c>
      <c r="AX1016">
        <v>10</v>
      </c>
      <c r="AY1016">
        <v>10</v>
      </c>
      <c r="AZ1016">
        <v>10</v>
      </c>
      <c r="BA1016">
        <v>10</v>
      </c>
      <c r="BB1016">
        <v>10</v>
      </c>
      <c r="BC1016">
        <v>10</v>
      </c>
    </row>
    <row r="1017" spans="2:55" x14ac:dyDescent="0.2">
      <c r="B1017" t="s">
        <v>141</v>
      </c>
      <c r="C1017">
        <v>16</v>
      </c>
      <c r="D1017" t="s">
        <v>142</v>
      </c>
      <c r="E1017">
        <v>30</v>
      </c>
      <c r="F1017">
        <v>120</v>
      </c>
      <c r="G1017">
        <v>10</v>
      </c>
      <c r="H1017">
        <v>10</v>
      </c>
      <c r="I1017">
        <v>11</v>
      </c>
      <c r="J1017">
        <v>11</v>
      </c>
      <c r="K1017">
        <v>11</v>
      </c>
      <c r="L1017">
        <v>11</v>
      </c>
      <c r="M1017">
        <v>11</v>
      </c>
      <c r="N1017">
        <v>10</v>
      </c>
      <c r="O1017">
        <v>11</v>
      </c>
      <c r="P1017">
        <v>12</v>
      </c>
      <c r="Q1017">
        <v>10</v>
      </c>
      <c r="R1017">
        <v>12</v>
      </c>
      <c r="S1017">
        <v>11</v>
      </c>
      <c r="T1017">
        <v>10</v>
      </c>
      <c r="U1017">
        <v>11</v>
      </c>
      <c r="V1017">
        <v>11</v>
      </c>
      <c r="W1017">
        <v>10</v>
      </c>
      <c r="X1017">
        <v>11</v>
      </c>
      <c r="Y1017">
        <v>10</v>
      </c>
      <c r="Z1017">
        <v>11</v>
      </c>
      <c r="AA1017">
        <v>11</v>
      </c>
      <c r="AB1017">
        <v>12</v>
      </c>
      <c r="AC1017">
        <v>10</v>
      </c>
      <c r="AD1017">
        <v>11</v>
      </c>
      <c r="AE1017">
        <v>11</v>
      </c>
      <c r="AF1017">
        <v>11</v>
      </c>
      <c r="AG1017">
        <v>12</v>
      </c>
      <c r="AH1017">
        <v>11</v>
      </c>
      <c r="AI1017">
        <v>11</v>
      </c>
      <c r="AJ1017">
        <v>11</v>
      </c>
      <c r="AK1017">
        <v>11</v>
      </c>
      <c r="AL1017">
        <v>11</v>
      </c>
      <c r="AM1017">
        <v>11</v>
      </c>
      <c r="AN1017">
        <v>10</v>
      </c>
      <c r="AO1017">
        <v>11</v>
      </c>
      <c r="AP1017">
        <v>11</v>
      </c>
      <c r="AQ1017">
        <v>12</v>
      </c>
      <c r="AR1017">
        <v>11</v>
      </c>
      <c r="AS1017">
        <v>10</v>
      </c>
      <c r="AT1017">
        <v>10</v>
      </c>
      <c r="AU1017">
        <v>10</v>
      </c>
      <c r="AV1017">
        <v>10</v>
      </c>
      <c r="AW1017">
        <v>10</v>
      </c>
      <c r="AX1017">
        <v>10</v>
      </c>
      <c r="AY1017">
        <v>10</v>
      </c>
      <c r="AZ1017">
        <v>10</v>
      </c>
      <c r="BA1017">
        <v>10</v>
      </c>
      <c r="BB1017">
        <v>10</v>
      </c>
      <c r="BC1017">
        <v>10</v>
      </c>
    </row>
    <row r="1018" spans="2:55" x14ac:dyDescent="0.2">
      <c r="B1018" t="s">
        <v>141</v>
      </c>
      <c r="C1018">
        <v>16</v>
      </c>
      <c r="D1018" t="s">
        <v>142</v>
      </c>
      <c r="E1018">
        <v>30</v>
      </c>
      <c r="F1018">
        <v>122</v>
      </c>
      <c r="G1018">
        <v>10</v>
      </c>
      <c r="H1018">
        <v>10</v>
      </c>
      <c r="I1018">
        <v>11</v>
      </c>
      <c r="J1018">
        <v>11</v>
      </c>
      <c r="K1018">
        <v>12</v>
      </c>
      <c r="L1018">
        <v>11</v>
      </c>
      <c r="M1018">
        <v>11</v>
      </c>
      <c r="N1018">
        <v>11</v>
      </c>
      <c r="O1018">
        <v>11</v>
      </c>
      <c r="P1018">
        <v>11</v>
      </c>
      <c r="Q1018">
        <v>11</v>
      </c>
      <c r="R1018">
        <v>12</v>
      </c>
      <c r="S1018">
        <v>11</v>
      </c>
      <c r="T1018">
        <v>10</v>
      </c>
      <c r="U1018">
        <v>10</v>
      </c>
      <c r="V1018">
        <v>11</v>
      </c>
      <c r="W1018">
        <v>10</v>
      </c>
      <c r="X1018">
        <v>12</v>
      </c>
      <c r="Y1018">
        <v>10</v>
      </c>
      <c r="Z1018">
        <v>12</v>
      </c>
      <c r="AA1018">
        <v>11</v>
      </c>
      <c r="AB1018">
        <v>12</v>
      </c>
      <c r="AC1018">
        <v>10</v>
      </c>
      <c r="AD1018">
        <v>11</v>
      </c>
      <c r="AE1018">
        <v>10</v>
      </c>
      <c r="AF1018">
        <v>12</v>
      </c>
      <c r="AG1018">
        <v>11</v>
      </c>
      <c r="AH1018">
        <v>11</v>
      </c>
      <c r="AI1018">
        <v>11</v>
      </c>
      <c r="AJ1018">
        <v>11</v>
      </c>
      <c r="AK1018">
        <v>12</v>
      </c>
      <c r="AL1018">
        <v>12</v>
      </c>
      <c r="AM1018">
        <v>11</v>
      </c>
      <c r="AN1018">
        <v>10</v>
      </c>
      <c r="AO1018">
        <v>11</v>
      </c>
      <c r="AP1018">
        <v>11</v>
      </c>
      <c r="AQ1018">
        <v>12</v>
      </c>
      <c r="AR1018">
        <v>11</v>
      </c>
      <c r="AS1018">
        <v>10</v>
      </c>
      <c r="AT1018">
        <v>10</v>
      </c>
      <c r="AU1018">
        <v>10</v>
      </c>
      <c r="AV1018">
        <v>10</v>
      </c>
      <c r="AW1018">
        <v>10</v>
      </c>
      <c r="AX1018">
        <v>10</v>
      </c>
      <c r="AY1018">
        <v>10</v>
      </c>
      <c r="AZ1018">
        <v>10</v>
      </c>
      <c r="BA1018">
        <v>10</v>
      </c>
      <c r="BB1018">
        <v>10</v>
      </c>
      <c r="BC1018">
        <v>10</v>
      </c>
    </row>
    <row r="1019" spans="2:55" x14ac:dyDescent="0.2">
      <c r="B1019" t="s">
        <v>141</v>
      </c>
      <c r="C1019">
        <v>16</v>
      </c>
      <c r="D1019" t="s">
        <v>142</v>
      </c>
      <c r="E1019">
        <v>29</v>
      </c>
      <c r="F1019">
        <v>123</v>
      </c>
      <c r="G1019">
        <v>10</v>
      </c>
      <c r="H1019">
        <v>10</v>
      </c>
      <c r="I1019">
        <v>11</v>
      </c>
      <c r="J1019">
        <v>10</v>
      </c>
      <c r="K1019">
        <v>12</v>
      </c>
      <c r="L1019">
        <v>11</v>
      </c>
      <c r="M1019">
        <v>11</v>
      </c>
      <c r="N1019">
        <v>10</v>
      </c>
      <c r="O1019">
        <v>11</v>
      </c>
      <c r="P1019">
        <v>11</v>
      </c>
      <c r="Q1019">
        <v>10</v>
      </c>
      <c r="R1019">
        <v>12</v>
      </c>
      <c r="S1019">
        <v>11</v>
      </c>
      <c r="T1019">
        <v>11</v>
      </c>
      <c r="U1019">
        <v>10</v>
      </c>
      <c r="V1019">
        <v>11</v>
      </c>
      <c r="W1019">
        <v>10</v>
      </c>
      <c r="X1019">
        <v>12</v>
      </c>
      <c r="Y1019">
        <v>10</v>
      </c>
      <c r="Z1019">
        <v>12</v>
      </c>
      <c r="AA1019">
        <v>12</v>
      </c>
      <c r="AB1019">
        <v>13</v>
      </c>
      <c r="AC1019">
        <v>10</v>
      </c>
      <c r="AD1019">
        <v>11</v>
      </c>
      <c r="AE1019">
        <v>10</v>
      </c>
      <c r="AF1019">
        <v>12</v>
      </c>
      <c r="AG1019">
        <v>11</v>
      </c>
      <c r="AH1019">
        <v>11</v>
      </c>
      <c r="AI1019">
        <v>11</v>
      </c>
      <c r="AJ1019">
        <v>11</v>
      </c>
      <c r="AK1019">
        <v>11</v>
      </c>
      <c r="AL1019">
        <v>11</v>
      </c>
      <c r="AM1019">
        <v>11</v>
      </c>
      <c r="AN1019">
        <v>11</v>
      </c>
      <c r="AO1019">
        <v>10</v>
      </c>
      <c r="AP1019">
        <v>11</v>
      </c>
      <c r="AQ1019">
        <v>11</v>
      </c>
      <c r="AR1019">
        <v>12</v>
      </c>
      <c r="AS1019">
        <v>10</v>
      </c>
      <c r="AT1019">
        <v>10</v>
      </c>
      <c r="AU1019">
        <v>10</v>
      </c>
      <c r="AV1019">
        <v>10</v>
      </c>
      <c r="AW1019">
        <v>10</v>
      </c>
      <c r="AX1019">
        <v>10</v>
      </c>
      <c r="AY1019">
        <v>10</v>
      </c>
      <c r="AZ1019">
        <v>10</v>
      </c>
      <c r="BA1019">
        <v>10</v>
      </c>
      <c r="BB1019">
        <v>10</v>
      </c>
      <c r="BC1019">
        <v>10</v>
      </c>
    </row>
    <row r="1020" spans="2:55" x14ac:dyDescent="0.2">
      <c r="B1020" t="s">
        <v>106</v>
      </c>
      <c r="C1020">
        <v>16</v>
      </c>
      <c r="D1020" t="s">
        <v>107</v>
      </c>
      <c r="E1020">
        <v>22</v>
      </c>
      <c r="F1020">
        <v>100</v>
      </c>
      <c r="G1020">
        <v>10</v>
      </c>
      <c r="H1020">
        <v>10</v>
      </c>
      <c r="I1020">
        <v>10</v>
      </c>
      <c r="J1020">
        <v>10</v>
      </c>
      <c r="K1020">
        <v>10</v>
      </c>
      <c r="L1020">
        <v>10</v>
      </c>
      <c r="M1020">
        <v>10</v>
      </c>
      <c r="N1020">
        <v>10</v>
      </c>
      <c r="O1020">
        <v>11</v>
      </c>
      <c r="P1020">
        <v>10</v>
      </c>
      <c r="Q1020">
        <v>10</v>
      </c>
      <c r="R1020">
        <v>11</v>
      </c>
      <c r="S1020">
        <v>10</v>
      </c>
      <c r="T1020">
        <v>10</v>
      </c>
      <c r="U1020">
        <v>10</v>
      </c>
      <c r="V1020">
        <v>10</v>
      </c>
      <c r="W1020">
        <v>10</v>
      </c>
      <c r="X1020">
        <v>10</v>
      </c>
      <c r="Y1020">
        <v>8</v>
      </c>
      <c r="Z1020">
        <v>10</v>
      </c>
      <c r="AA1020">
        <v>10</v>
      </c>
      <c r="AB1020">
        <v>11</v>
      </c>
      <c r="AC1020">
        <v>10</v>
      </c>
      <c r="AD1020">
        <v>10</v>
      </c>
      <c r="AE1020">
        <v>10</v>
      </c>
      <c r="AF1020">
        <v>10</v>
      </c>
      <c r="AG1020">
        <v>11</v>
      </c>
      <c r="AH1020">
        <v>10</v>
      </c>
      <c r="AI1020">
        <v>10</v>
      </c>
      <c r="AJ1020">
        <v>10</v>
      </c>
      <c r="AK1020">
        <v>10</v>
      </c>
      <c r="AL1020">
        <v>10</v>
      </c>
      <c r="AM1020">
        <v>11</v>
      </c>
      <c r="AN1020">
        <v>11</v>
      </c>
      <c r="AO1020">
        <v>10</v>
      </c>
      <c r="AP1020">
        <v>10</v>
      </c>
      <c r="AQ1020">
        <v>10</v>
      </c>
      <c r="AR1020">
        <v>11</v>
      </c>
      <c r="AS1020">
        <v>10</v>
      </c>
      <c r="AT1020">
        <v>10</v>
      </c>
      <c r="AU1020">
        <v>10</v>
      </c>
      <c r="AV1020">
        <v>10</v>
      </c>
      <c r="AW1020">
        <v>10</v>
      </c>
      <c r="AX1020">
        <v>10</v>
      </c>
      <c r="AY1020">
        <v>10</v>
      </c>
      <c r="AZ1020">
        <v>10</v>
      </c>
      <c r="BA1020">
        <v>10</v>
      </c>
      <c r="BB1020">
        <v>10</v>
      </c>
      <c r="BC1020">
        <v>10</v>
      </c>
    </row>
    <row r="1022" spans="2:55" x14ac:dyDescent="0.2">
      <c r="B1022" t="s">
        <v>143</v>
      </c>
    </row>
    <row r="1023" spans="2:55" x14ac:dyDescent="0.2">
      <c r="B1023" s="2" t="s">
        <v>5</v>
      </c>
      <c r="C1023" s="3" t="s">
        <v>6</v>
      </c>
      <c r="D1023" s="3" t="s">
        <v>7</v>
      </c>
      <c r="E1023" s="3" t="s">
        <v>8</v>
      </c>
      <c r="F1023" s="3" t="s">
        <v>9</v>
      </c>
      <c r="G1023" s="3" t="s">
        <v>10</v>
      </c>
      <c r="H1023" s="3" t="s">
        <v>11</v>
      </c>
      <c r="I1023" s="3" t="s">
        <v>12</v>
      </c>
      <c r="J1023" s="3" t="s">
        <v>13</v>
      </c>
      <c r="K1023" s="3" t="s">
        <v>14</v>
      </c>
      <c r="L1023" s="3" t="s">
        <v>15</v>
      </c>
      <c r="M1023" s="3" t="s">
        <v>16</v>
      </c>
      <c r="N1023" s="3" t="s">
        <v>17</v>
      </c>
      <c r="O1023" s="3" t="s">
        <v>18</v>
      </c>
      <c r="P1023" s="3" t="s">
        <v>19</v>
      </c>
      <c r="Q1023" s="3" t="s">
        <v>20</v>
      </c>
      <c r="R1023" s="3" t="s">
        <v>21</v>
      </c>
      <c r="S1023" s="3" t="s">
        <v>22</v>
      </c>
      <c r="T1023" s="3" t="s">
        <v>23</v>
      </c>
      <c r="U1023" s="3" t="s">
        <v>24</v>
      </c>
      <c r="V1023" s="3" t="s">
        <v>25</v>
      </c>
      <c r="W1023" s="3" t="s">
        <v>26</v>
      </c>
      <c r="X1023" s="3" t="s">
        <v>27</v>
      </c>
      <c r="Y1023" s="3" t="s">
        <v>28</v>
      </c>
      <c r="Z1023" s="3" t="s">
        <v>29</v>
      </c>
      <c r="AA1023" s="3" t="s">
        <v>30</v>
      </c>
      <c r="AB1023" s="3" t="s">
        <v>31</v>
      </c>
      <c r="AC1023" s="3" t="s">
        <v>32</v>
      </c>
      <c r="AD1023" s="3" t="s">
        <v>33</v>
      </c>
      <c r="AE1023" s="3" t="s">
        <v>34</v>
      </c>
      <c r="AF1023" s="3" t="s">
        <v>35</v>
      </c>
      <c r="AG1023" s="3" t="s">
        <v>36</v>
      </c>
      <c r="AH1023" s="3" t="s">
        <v>37</v>
      </c>
      <c r="AI1023" s="3" t="s">
        <v>38</v>
      </c>
      <c r="AJ1023" s="3" t="s">
        <v>39</v>
      </c>
      <c r="AK1023" s="3" t="s">
        <v>40</v>
      </c>
      <c r="AL1023" s="3" t="s">
        <v>41</v>
      </c>
      <c r="AM1023" s="3" t="s">
        <v>42</v>
      </c>
      <c r="AN1023" s="3" t="s">
        <v>43</v>
      </c>
      <c r="AO1023" s="3" t="s">
        <v>44</v>
      </c>
      <c r="AP1023" s="3" t="s">
        <v>45</v>
      </c>
      <c r="AQ1023" s="3" t="s">
        <v>46</v>
      </c>
      <c r="AR1023" s="3" t="s">
        <v>47</v>
      </c>
      <c r="AS1023" s="3" t="s">
        <v>48</v>
      </c>
      <c r="AT1023" s="3" t="s">
        <v>49</v>
      </c>
      <c r="AU1023" s="3" t="s">
        <v>50</v>
      </c>
      <c r="AV1023" s="3" t="s">
        <v>51</v>
      </c>
      <c r="AW1023" s="3" t="s">
        <v>52</v>
      </c>
      <c r="AX1023" s="3" t="s">
        <v>53</v>
      </c>
      <c r="AY1023" s="3" t="s">
        <v>54</v>
      </c>
      <c r="AZ1023" s="3" t="s">
        <v>55</v>
      </c>
      <c r="BA1023" s="3" t="s">
        <v>56</v>
      </c>
      <c r="BB1023" s="3" t="s">
        <v>57</v>
      </c>
      <c r="BC1023" s="4" t="s">
        <v>58</v>
      </c>
    </row>
    <row r="1024" spans="2:55" x14ac:dyDescent="0.2">
      <c r="B1024" t="s">
        <v>144</v>
      </c>
      <c r="C1024">
        <v>16</v>
      </c>
      <c r="D1024" t="s">
        <v>61</v>
      </c>
      <c r="E1024">
        <v>30</v>
      </c>
      <c r="F1024">
        <v>118</v>
      </c>
      <c r="G1024">
        <v>10</v>
      </c>
      <c r="H1024">
        <v>10</v>
      </c>
      <c r="I1024">
        <v>10</v>
      </c>
      <c r="J1024">
        <v>11</v>
      </c>
      <c r="K1024">
        <v>11</v>
      </c>
      <c r="L1024">
        <v>11</v>
      </c>
      <c r="M1024">
        <v>11</v>
      </c>
      <c r="N1024">
        <v>10</v>
      </c>
      <c r="O1024">
        <v>10</v>
      </c>
      <c r="P1024">
        <v>11</v>
      </c>
      <c r="Q1024">
        <v>10</v>
      </c>
      <c r="R1024">
        <v>11</v>
      </c>
      <c r="S1024">
        <v>11</v>
      </c>
      <c r="T1024">
        <v>10</v>
      </c>
      <c r="U1024">
        <v>10</v>
      </c>
      <c r="V1024">
        <v>10</v>
      </c>
      <c r="W1024">
        <v>10</v>
      </c>
      <c r="X1024">
        <v>11</v>
      </c>
      <c r="Y1024">
        <v>10</v>
      </c>
      <c r="Z1024">
        <v>11</v>
      </c>
      <c r="AA1024">
        <v>10</v>
      </c>
      <c r="AB1024">
        <v>11</v>
      </c>
      <c r="AC1024">
        <v>10</v>
      </c>
      <c r="AD1024">
        <v>10</v>
      </c>
      <c r="AE1024">
        <v>11</v>
      </c>
      <c r="AF1024">
        <v>12</v>
      </c>
      <c r="AG1024">
        <v>12</v>
      </c>
      <c r="AH1024">
        <v>11</v>
      </c>
      <c r="AI1024">
        <v>11</v>
      </c>
      <c r="AJ1024">
        <v>11</v>
      </c>
      <c r="AK1024">
        <v>11</v>
      </c>
      <c r="AL1024">
        <v>11</v>
      </c>
      <c r="AM1024">
        <v>11</v>
      </c>
      <c r="AN1024">
        <v>11</v>
      </c>
      <c r="AO1024">
        <v>11</v>
      </c>
      <c r="AP1024">
        <v>11</v>
      </c>
      <c r="AQ1024">
        <v>11</v>
      </c>
      <c r="AR1024">
        <v>11</v>
      </c>
      <c r="AS1024">
        <v>10</v>
      </c>
      <c r="AT1024">
        <v>10</v>
      </c>
      <c r="AU1024">
        <v>10</v>
      </c>
      <c r="AV1024">
        <v>10</v>
      </c>
      <c r="AW1024">
        <v>10</v>
      </c>
      <c r="AX1024">
        <v>10</v>
      </c>
      <c r="AY1024">
        <v>10</v>
      </c>
      <c r="AZ1024">
        <v>10</v>
      </c>
      <c r="BA1024">
        <v>10</v>
      </c>
      <c r="BB1024">
        <v>10</v>
      </c>
      <c r="BC1024">
        <v>10</v>
      </c>
    </row>
    <row r="1025" spans="2:55" x14ac:dyDescent="0.2">
      <c r="B1025" t="s">
        <v>144</v>
      </c>
      <c r="C1025">
        <v>16</v>
      </c>
      <c r="D1025" t="s">
        <v>61</v>
      </c>
      <c r="E1025">
        <v>30</v>
      </c>
      <c r="F1025">
        <v>119</v>
      </c>
      <c r="G1025">
        <v>10</v>
      </c>
      <c r="H1025">
        <v>10</v>
      </c>
      <c r="I1025">
        <v>10</v>
      </c>
      <c r="J1025">
        <v>10</v>
      </c>
      <c r="K1025">
        <v>11</v>
      </c>
      <c r="L1025">
        <v>10</v>
      </c>
      <c r="M1025">
        <v>11</v>
      </c>
      <c r="N1025">
        <v>10</v>
      </c>
      <c r="O1025">
        <v>11</v>
      </c>
      <c r="P1025">
        <v>11</v>
      </c>
      <c r="Q1025">
        <v>11</v>
      </c>
      <c r="R1025">
        <v>11</v>
      </c>
      <c r="S1025">
        <v>11</v>
      </c>
      <c r="T1025">
        <v>10</v>
      </c>
      <c r="U1025">
        <v>11</v>
      </c>
      <c r="V1025">
        <v>11</v>
      </c>
      <c r="W1025">
        <v>10</v>
      </c>
      <c r="X1025">
        <v>12</v>
      </c>
      <c r="Y1025">
        <v>10</v>
      </c>
      <c r="Z1025">
        <v>11</v>
      </c>
      <c r="AA1025">
        <v>11</v>
      </c>
      <c r="AB1025">
        <v>12</v>
      </c>
      <c r="AC1025">
        <v>10</v>
      </c>
      <c r="AD1025">
        <v>11</v>
      </c>
      <c r="AE1025">
        <v>11</v>
      </c>
      <c r="AF1025">
        <v>13</v>
      </c>
      <c r="AG1025">
        <v>10</v>
      </c>
      <c r="AH1025">
        <v>11</v>
      </c>
      <c r="AI1025">
        <v>12</v>
      </c>
      <c r="AJ1025">
        <v>10</v>
      </c>
      <c r="AK1025">
        <v>11</v>
      </c>
      <c r="AL1025">
        <v>11</v>
      </c>
      <c r="AM1025">
        <v>11</v>
      </c>
      <c r="AN1025">
        <v>10</v>
      </c>
      <c r="AO1025">
        <v>10</v>
      </c>
      <c r="AP1025">
        <v>11</v>
      </c>
      <c r="AQ1025">
        <v>11</v>
      </c>
      <c r="AR1025">
        <v>11</v>
      </c>
      <c r="AS1025">
        <v>10</v>
      </c>
      <c r="AT1025">
        <v>10</v>
      </c>
      <c r="AU1025">
        <v>10</v>
      </c>
      <c r="AV1025">
        <v>10</v>
      </c>
      <c r="AW1025">
        <v>10</v>
      </c>
      <c r="AX1025">
        <v>10</v>
      </c>
      <c r="AY1025">
        <v>10</v>
      </c>
      <c r="AZ1025">
        <v>10</v>
      </c>
      <c r="BA1025">
        <v>10</v>
      </c>
      <c r="BB1025">
        <v>10</v>
      </c>
      <c r="BC1025">
        <v>10</v>
      </c>
    </row>
    <row r="1026" spans="2:55" x14ac:dyDescent="0.2">
      <c r="B1026" t="s">
        <v>144</v>
      </c>
      <c r="C1026">
        <v>16</v>
      </c>
      <c r="D1026" t="s">
        <v>61</v>
      </c>
      <c r="E1026">
        <v>30</v>
      </c>
      <c r="F1026">
        <v>119</v>
      </c>
      <c r="G1026">
        <v>10</v>
      </c>
      <c r="H1026">
        <v>10</v>
      </c>
      <c r="I1026">
        <v>10</v>
      </c>
      <c r="J1026">
        <v>11</v>
      </c>
      <c r="K1026">
        <v>11</v>
      </c>
      <c r="L1026">
        <v>11</v>
      </c>
      <c r="M1026">
        <v>11</v>
      </c>
      <c r="N1026">
        <v>10</v>
      </c>
      <c r="O1026">
        <v>11</v>
      </c>
      <c r="P1026">
        <v>11</v>
      </c>
      <c r="Q1026">
        <v>10</v>
      </c>
      <c r="R1026">
        <v>11</v>
      </c>
      <c r="S1026">
        <v>11</v>
      </c>
      <c r="T1026">
        <v>10</v>
      </c>
      <c r="U1026">
        <v>10</v>
      </c>
      <c r="V1026">
        <v>10</v>
      </c>
      <c r="W1026">
        <v>10</v>
      </c>
      <c r="X1026">
        <v>12</v>
      </c>
      <c r="Y1026">
        <v>10</v>
      </c>
      <c r="Z1026">
        <v>11</v>
      </c>
      <c r="AA1026">
        <v>11</v>
      </c>
      <c r="AB1026">
        <v>12</v>
      </c>
      <c r="AC1026">
        <v>10</v>
      </c>
      <c r="AD1026">
        <v>11</v>
      </c>
      <c r="AE1026">
        <v>10</v>
      </c>
      <c r="AF1026">
        <v>12</v>
      </c>
      <c r="AG1026">
        <v>11</v>
      </c>
      <c r="AH1026">
        <v>11</v>
      </c>
      <c r="AI1026">
        <v>12</v>
      </c>
      <c r="AJ1026">
        <v>10</v>
      </c>
      <c r="AK1026">
        <v>11</v>
      </c>
      <c r="AL1026">
        <v>11</v>
      </c>
      <c r="AM1026">
        <v>11</v>
      </c>
      <c r="AN1026">
        <v>11</v>
      </c>
      <c r="AO1026">
        <v>10</v>
      </c>
      <c r="AP1026">
        <v>11</v>
      </c>
      <c r="AQ1026">
        <v>11</v>
      </c>
      <c r="AR1026">
        <v>11</v>
      </c>
      <c r="AS1026">
        <v>10</v>
      </c>
      <c r="AT1026">
        <v>10</v>
      </c>
      <c r="AU1026">
        <v>10</v>
      </c>
      <c r="AV1026">
        <v>10</v>
      </c>
      <c r="AW1026">
        <v>10</v>
      </c>
      <c r="AX1026">
        <v>10</v>
      </c>
      <c r="AY1026">
        <v>10</v>
      </c>
      <c r="AZ1026">
        <v>10</v>
      </c>
      <c r="BA1026">
        <v>10</v>
      </c>
      <c r="BB1026">
        <v>10</v>
      </c>
      <c r="BC1026">
        <v>10</v>
      </c>
    </row>
    <row r="1027" spans="2:55" x14ac:dyDescent="0.2">
      <c r="B1027" t="s">
        <v>144</v>
      </c>
      <c r="C1027">
        <v>16</v>
      </c>
      <c r="D1027" t="s">
        <v>61</v>
      </c>
      <c r="E1027">
        <v>30</v>
      </c>
      <c r="F1027">
        <v>120</v>
      </c>
      <c r="G1027">
        <v>10</v>
      </c>
      <c r="H1027">
        <v>10</v>
      </c>
      <c r="I1027">
        <v>10</v>
      </c>
      <c r="J1027">
        <v>10</v>
      </c>
      <c r="K1027">
        <v>11</v>
      </c>
      <c r="L1027">
        <v>10</v>
      </c>
      <c r="M1027">
        <v>11</v>
      </c>
      <c r="N1027">
        <v>10</v>
      </c>
      <c r="O1027">
        <v>11</v>
      </c>
      <c r="P1027">
        <v>11</v>
      </c>
      <c r="Q1027">
        <v>10</v>
      </c>
      <c r="R1027">
        <v>11</v>
      </c>
      <c r="S1027">
        <v>11</v>
      </c>
      <c r="T1027">
        <v>10</v>
      </c>
      <c r="U1027">
        <v>10</v>
      </c>
      <c r="V1027">
        <v>12</v>
      </c>
      <c r="W1027">
        <v>10</v>
      </c>
      <c r="X1027">
        <v>12</v>
      </c>
      <c r="Y1027">
        <v>10</v>
      </c>
      <c r="Z1027">
        <v>11</v>
      </c>
      <c r="AA1027">
        <v>11</v>
      </c>
      <c r="AB1027">
        <v>12</v>
      </c>
      <c r="AC1027">
        <v>10</v>
      </c>
      <c r="AD1027">
        <v>11</v>
      </c>
      <c r="AE1027">
        <v>11</v>
      </c>
      <c r="AF1027">
        <v>12</v>
      </c>
      <c r="AG1027">
        <v>11</v>
      </c>
      <c r="AH1027">
        <v>11</v>
      </c>
      <c r="AI1027">
        <v>11</v>
      </c>
      <c r="AJ1027">
        <v>11</v>
      </c>
      <c r="AK1027">
        <v>11</v>
      </c>
      <c r="AL1027">
        <v>11</v>
      </c>
      <c r="AM1027">
        <v>11</v>
      </c>
      <c r="AN1027">
        <v>10</v>
      </c>
      <c r="AO1027">
        <v>11</v>
      </c>
      <c r="AP1027">
        <v>11</v>
      </c>
      <c r="AQ1027">
        <v>11</v>
      </c>
      <c r="AR1027">
        <v>12</v>
      </c>
      <c r="AS1027">
        <v>10</v>
      </c>
      <c r="AT1027">
        <v>10</v>
      </c>
      <c r="AU1027">
        <v>10</v>
      </c>
      <c r="AV1027">
        <v>10</v>
      </c>
      <c r="AW1027">
        <v>10</v>
      </c>
      <c r="AX1027">
        <v>10</v>
      </c>
      <c r="AY1027">
        <v>10</v>
      </c>
      <c r="AZ1027">
        <v>10</v>
      </c>
      <c r="BA1027">
        <v>10</v>
      </c>
      <c r="BB1027">
        <v>10</v>
      </c>
      <c r="BC1027">
        <v>10</v>
      </c>
    </row>
    <row r="1028" spans="2:55" x14ac:dyDescent="0.2">
      <c r="B1028" t="s">
        <v>144</v>
      </c>
      <c r="C1028">
        <v>16</v>
      </c>
      <c r="D1028" t="s">
        <v>61</v>
      </c>
      <c r="E1028">
        <v>30</v>
      </c>
      <c r="F1028">
        <v>121</v>
      </c>
      <c r="G1028">
        <v>10</v>
      </c>
      <c r="H1028">
        <v>10</v>
      </c>
      <c r="I1028">
        <v>10</v>
      </c>
      <c r="J1028">
        <v>11</v>
      </c>
      <c r="K1028">
        <v>11</v>
      </c>
      <c r="L1028">
        <v>11</v>
      </c>
      <c r="M1028">
        <v>11</v>
      </c>
      <c r="N1028">
        <v>10</v>
      </c>
      <c r="O1028">
        <v>11</v>
      </c>
      <c r="P1028">
        <v>12</v>
      </c>
      <c r="Q1028">
        <v>10</v>
      </c>
      <c r="R1028">
        <v>11</v>
      </c>
      <c r="S1028">
        <v>11</v>
      </c>
      <c r="T1028">
        <v>10</v>
      </c>
      <c r="U1028">
        <v>10</v>
      </c>
      <c r="V1028">
        <v>11</v>
      </c>
      <c r="W1028">
        <v>10</v>
      </c>
      <c r="X1028">
        <v>12</v>
      </c>
      <c r="Y1028">
        <v>10</v>
      </c>
      <c r="Z1028">
        <v>11</v>
      </c>
      <c r="AA1028">
        <v>11</v>
      </c>
      <c r="AB1028">
        <v>12</v>
      </c>
      <c r="AC1028">
        <v>10</v>
      </c>
      <c r="AD1028">
        <v>11</v>
      </c>
      <c r="AE1028">
        <v>11</v>
      </c>
      <c r="AF1028">
        <v>12</v>
      </c>
      <c r="AG1028">
        <v>10</v>
      </c>
      <c r="AH1028">
        <v>10</v>
      </c>
      <c r="AI1028">
        <v>11</v>
      </c>
      <c r="AJ1028">
        <v>11</v>
      </c>
      <c r="AK1028">
        <v>11</v>
      </c>
      <c r="AL1028">
        <v>11</v>
      </c>
      <c r="AM1028">
        <v>11</v>
      </c>
      <c r="AN1028">
        <v>11</v>
      </c>
      <c r="AO1028">
        <v>11</v>
      </c>
      <c r="AP1028">
        <v>11</v>
      </c>
      <c r="AQ1028">
        <v>11</v>
      </c>
      <c r="AR1028">
        <v>12</v>
      </c>
      <c r="AS1028">
        <v>10</v>
      </c>
      <c r="AT1028">
        <v>10</v>
      </c>
      <c r="AU1028">
        <v>10</v>
      </c>
      <c r="AV1028">
        <v>10</v>
      </c>
      <c r="AW1028">
        <v>10</v>
      </c>
      <c r="AX1028">
        <v>10</v>
      </c>
      <c r="AY1028">
        <v>10</v>
      </c>
      <c r="AZ1028">
        <v>10</v>
      </c>
      <c r="BA1028">
        <v>10</v>
      </c>
      <c r="BB1028">
        <v>10</v>
      </c>
      <c r="BC1028">
        <v>10</v>
      </c>
    </row>
    <row r="1029" spans="2:55" x14ac:dyDescent="0.2">
      <c r="B1029" t="s">
        <v>144</v>
      </c>
      <c r="C1029">
        <v>16</v>
      </c>
      <c r="D1029" t="s">
        <v>61</v>
      </c>
      <c r="E1029">
        <v>30</v>
      </c>
      <c r="F1029">
        <v>121</v>
      </c>
      <c r="G1029">
        <v>10</v>
      </c>
      <c r="H1029">
        <v>10</v>
      </c>
      <c r="I1029">
        <v>10</v>
      </c>
      <c r="J1029">
        <v>10</v>
      </c>
      <c r="K1029">
        <v>12</v>
      </c>
      <c r="L1029">
        <v>11</v>
      </c>
      <c r="M1029">
        <v>11</v>
      </c>
      <c r="N1029">
        <v>10</v>
      </c>
      <c r="O1029">
        <v>11</v>
      </c>
      <c r="P1029">
        <v>11</v>
      </c>
      <c r="Q1029">
        <v>10</v>
      </c>
      <c r="R1029">
        <v>11</v>
      </c>
      <c r="S1029">
        <v>11</v>
      </c>
      <c r="T1029">
        <v>10</v>
      </c>
      <c r="U1029">
        <v>10</v>
      </c>
      <c r="V1029">
        <v>11</v>
      </c>
      <c r="W1029">
        <v>10</v>
      </c>
      <c r="X1029">
        <v>12</v>
      </c>
      <c r="Y1029">
        <v>10</v>
      </c>
      <c r="Z1029">
        <v>12</v>
      </c>
      <c r="AA1029">
        <v>11</v>
      </c>
      <c r="AB1029">
        <v>12</v>
      </c>
      <c r="AC1029">
        <v>10</v>
      </c>
      <c r="AD1029">
        <v>10</v>
      </c>
      <c r="AE1029">
        <v>11</v>
      </c>
      <c r="AF1029">
        <v>12</v>
      </c>
      <c r="AG1029">
        <v>10</v>
      </c>
      <c r="AH1029">
        <v>11</v>
      </c>
      <c r="AI1029">
        <v>12</v>
      </c>
      <c r="AJ1029">
        <v>11</v>
      </c>
      <c r="AK1029">
        <v>11</v>
      </c>
      <c r="AL1029">
        <v>11</v>
      </c>
      <c r="AM1029">
        <v>11</v>
      </c>
      <c r="AN1029">
        <v>10</v>
      </c>
      <c r="AO1029">
        <v>11</v>
      </c>
      <c r="AP1029">
        <v>11</v>
      </c>
      <c r="AQ1029">
        <v>12</v>
      </c>
      <c r="AR1029">
        <v>11</v>
      </c>
      <c r="AS1029">
        <v>10</v>
      </c>
      <c r="AT1029">
        <v>10</v>
      </c>
      <c r="AU1029">
        <v>10</v>
      </c>
      <c r="AV1029">
        <v>10</v>
      </c>
      <c r="AW1029">
        <v>10</v>
      </c>
      <c r="AX1029">
        <v>10</v>
      </c>
      <c r="AY1029">
        <v>10</v>
      </c>
      <c r="AZ1029">
        <v>10</v>
      </c>
      <c r="BA1029">
        <v>10</v>
      </c>
      <c r="BB1029">
        <v>10</v>
      </c>
      <c r="BC1029">
        <v>10</v>
      </c>
    </row>
    <row r="1030" spans="2:55" x14ac:dyDescent="0.2">
      <c r="B1030" t="s">
        <v>144</v>
      </c>
      <c r="C1030">
        <v>16</v>
      </c>
      <c r="D1030" t="s">
        <v>61</v>
      </c>
      <c r="E1030">
        <v>30</v>
      </c>
      <c r="F1030">
        <v>121</v>
      </c>
      <c r="G1030">
        <v>10</v>
      </c>
      <c r="H1030">
        <v>10</v>
      </c>
      <c r="I1030">
        <v>10</v>
      </c>
      <c r="J1030">
        <v>11</v>
      </c>
      <c r="K1030">
        <v>11</v>
      </c>
      <c r="L1030">
        <v>11</v>
      </c>
      <c r="M1030">
        <v>11</v>
      </c>
      <c r="N1030">
        <v>10</v>
      </c>
      <c r="O1030">
        <v>11</v>
      </c>
      <c r="P1030">
        <v>11</v>
      </c>
      <c r="Q1030">
        <v>10</v>
      </c>
      <c r="R1030">
        <v>10</v>
      </c>
      <c r="S1030">
        <v>12</v>
      </c>
      <c r="T1030">
        <v>10</v>
      </c>
      <c r="U1030">
        <v>10</v>
      </c>
      <c r="V1030">
        <v>11</v>
      </c>
      <c r="W1030">
        <v>10</v>
      </c>
      <c r="X1030">
        <v>12</v>
      </c>
      <c r="Y1030">
        <v>10</v>
      </c>
      <c r="Z1030">
        <v>10</v>
      </c>
      <c r="AA1030">
        <v>11</v>
      </c>
      <c r="AB1030">
        <v>13</v>
      </c>
      <c r="AC1030">
        <v>10</v>
      </c>
      <c r="AD1030">
        <v>10</v>
      </c>
      <c r="AE1030">
        <v>10</v>
      </c>
      <c r="AF1030">
        <v>12</v>
      </c>
      <c r="AG1030">
        <v>11</v>
      </c>
      <c r="AH1030">
        <v>10</v>
      </c>
      <c r="AI1030">
        <v>12</v>
      </c>
      <c r="AJ1030">
        <v>11</v>
      </c>
      <c r="AK1030">
        <v>11</v>
      </c>
      <c r="AL1030">
        <v>11</v>
      </c>
      <c r="AM1030">
        <v>11</v>
      </c>
      <c r="AN1030">
        <v>11</v>
      </c>
      <c r="AO1030">
        <v>10</v>
      </c>
      <c r="AP1030">
        <v>11</v>
      </c>
      <c r="AQ1030">
        <v>11</v>
      </c>
      <c r="AR1030">
        <v>11</v>
      </c>
      <c r="AS1030">
        <v>10</v>
      </c>
      <c r="AT1030">
        <v>10</v>
      </c>
      <c r="AU1030">
        <v>10</v>
      </c>
      <c r="AV1030">
        <v>10</v>
      </c>
      <c r="AW1030">
        <v>10</v>
      </c>
      <c r="AX1030">
        <v>10</v>
      </c>
      <c r="AY1030">
        <v>10</v>
      </c>
      <c r="AZ1030">
        <v>10</v>
      </c>
      <c r="BA1030">
        <v>10</v>
      </c>
      <c r="BB1030">
        <v>10</v>
      </c>
      <c r="BC1030">
        <v>10</v>
      </c>
    </row>
    <row r="1031" spans="2:55" x14ac:dyDescent="0.2">
      <c r="B1031" t="s">
        <v>144</v>
      </c>
      <c r="C1031">
        <v>16</v>
      </c>
      <c r="D1031" t="s">
        <v>61</v>
      </c>
      <c r="E1031">
        <v>30</v>
      </c>
      <c r="F1031">
        <v>123</v>
      </c>
      <c r="G1031">
        <v>10</v>
      </c>
      <c r="H1031">
        <v>10</v>
      </c>
      <c r="I1031">
        <v>10</v>
      </c>
      <c r="J1031">
        <v>10</v>
      </c>
      <c r="K1031">
        <v>12</v>
      </c>
      <c r="L1031">
        <v>11</v>
      </c>
      <c r="M1031">
        <v>11</v>
      </c>
      <c r="N1031">
        <v>10</v>
      </c>
      <c r="O1031">
        <v>11</v>
      </c>
      <c r="P1031">
        <v>12</v>
      </c>
      <c r="Q1031">
        <v>10</v>
      </c>
      <c r="R1031">
        <v>11</v>
      </c>
      <c r="S1031">
        <v>11</v>
      </c>
      <c r="T1031">
        <v>10</v>
      </c>
      <c r="U1031">
        <v>11</v>
      </c>
      <c r="V1031">
        <v>11</v>
      </c>
      <c r="W1031">
        <v>10</v>
      </c>
      <c r="X1031">
        <v>12</v>
      </c>
      <c r="Y1031">
        <v>10</v>
      </c>
      <c r="Z1031">
        <v>11</v>
      </c>
      <c r="AA1031">
        <v>11</v>
      </c>
      <c r="AB1031">
        <v>12</v>
      </c>
      <c r="AC1031">
        <v>10</v>
      </c>
      <c r="AD1031">
        <v>11</v>
      </c>
      <c r="AE1031">
        <v>10</v>
      </c>
      <c r="AF1031">
        <v>13</v>
      </c>
      <c r="AG1031">
        <v>11</v>
      </c>
      <c r="AH1031">
        <v>11</v>
      </c>
      <c r="AI1031">
        <v>12</v>
      </c>
      <c r="AJ1031">
        <v>11</v>
      </c>
      <c r="AK1031">
        <v>11</v>
      </c>
      <c r="AL1031">
        <v>11</v>
      </c>
      <c r="AM1031">
        <v>11</v>
      </c>
      <c r="AN1031">
        <v>10</v>
      </c>
      <c r="AO1031">
        <v>11</v>
      </c>
      <c r="AP1031">
        <v>11</v>
      </c>
      <c r="AQ1031">
        <v>12</v>
      </c>
      <c r="AR1031">
        <v>12</v>
      </c>
      <c r="AS1031">
        <v>10</v>
      </c>
      <c r="AT1031">
        <v>10</v>
      </c>
      <c r="AU1031">
        <v>10</v>
      </c>
      <c r="AV1031">
        <v>10</v>
      </c>
      <c r="AW1031">
        <v>10</v>
      </c>
      <c r="AX1031">
        <v>10</v>
      </c>
      <c r="AY1031">
        <v>10</v>
      </c>
      <c r="AZ1031">
        <v>10</v>
      </c>
      <c r="BA1031">
        <v>10</v>
      </c>
      <c r="BB1031">
        <v>10</v>
      </c>
      <c r="BC1031">
        <v>10</v>
      </c>
    </row>
    <row r="1032" spans="2:55" x14ac:dyDescent="0.2">
      <c r="B1032" t="s">
        <v>144</v>
      </c>
      <c r="C1032">
        <v>16</v>
      </c>
      <c r="D1032" t="s">
        <v>61</v>
      </c>
      <c r="E1032">
        <v>30</v>
      </c>
      <c r="F1032">
        <v>123</v>
      </c>
      <c r="G1032">
        <v>10</v>
      </c>
      <c r="H1032">
        <v>10</v>
      </c>
      <c r="I1032">
        <v>11</v>
      </c>
      <c r="J1032">
        <v>11</v>
      </c>
      <c r="K1032">
        <v>12</v>
      </c>
      <c r="L1032">
        <v>11</v>
      </c>
      <c r="M1032">
        <v>12</v>
      </c>
      <c r="N1032">
        <v>11</v>
      </c>
      <c r="O1032">
        <v>11</v>
      </c>
      <c r="P1032">
        <v>11</v>
      </c>
      <c r="Q1032">
        <v>11</v>
      </c>
      <c r="R1032">
        <v>11</v>
      </c>
      <c r="S1032">
        <v>11</v>
      </c>
      <c r="T1032">
        <v>10</v>
      </c>
      <c r="U1032">
        <v>10</v>
      </c>
      <c r="V1032">
        <v>11</v>
      </c>
      <c r="W1032">
        <v>10</v>
      </c>
      <c r="X1032">
        <v>12</v>
      </c>
      <c r="Y1032">
        <v>10</v>
      </c>
      <c r="Z1032">
        <v>11</v>
      </c>
      <c r="AA1032">
        <v>11</v>
      </c>
      <c r="AB1032">
        <v>12</v>
      </c>
      <c r="AC1032">
        <v>10</v>
      </c>
      <c r="AD1032">
        <v>11</v>
      </c>
      <c r="AE1032">
        <v>10</v>
      </c>
      <c r="AF1032">
        <v>12</v>
      </c>
      <c r="AG1032">
        <v>11</v>
      </c>
      <c r="AH1032">
        <v>11</v>
      </c>
      <c r="AI1032">
        <v>12</v>
      </c>
      <c r="AJ1032">
        <v>11</v>
      </c>
      <c r="AK1032">
        <v>11</v>
      </c>
      <c r="AL1032">
        <v>11</v>
      </c>
      <c r="AM1032">
        <v>11</v>
      </c>
      <c r="AN1032">
        <v>11</v>
      </c>
      <c r="AO1032">
        <v>11</v>
      </c>
      <c r="AP1032">
        <v>11</v>
      </c>
      <c r="AQ1032">
        <v>12</v>
      </c>
      <c r="AR1032">
        <v>11</v>
      </c>
      <c r="AS1032">
        <v>10</v>
      </c>
      <c r="AT1032">
        <v>10</v>
      </c>
      <c r="AU1032">
        <v>10</v>
      </c>
      <c r="AV1032">
        <v>10</v>
      </c>
      <c r="AW1032">
        <v>10</v>
      </c>
      <c r="AX1032">
        <v>10</v>
      </c>
      <c r="AY1032">
        <v>10</v>
      </c>
      <c r="AZ1032">
        <v>10</v>
      </c>
      <c r="BA1032">
        <v>10</v>
      </c>
      <c r="BB1032">
        <v>10</v>
      </c>
      <c r="BC1032">
        <v>10</v>
      </c>
    </row>
    <row r="1033" spans="2:55" x14ac:dyDescent="0.2">
      <c r="B1033" t="s">
        <v>144</v>
      </c>
      <c r="C1033">
        <v>16</v>
      </c>
      <c r="D1033" t="s">
        <v>61</v>
      </c>
      <c r="E1033">
        <v>30</v>
      </c>
      <c r="F1033">
        <v>123</v>
      </c>
      <c r="G1033">
        <v>10</v>
      </c>
      <c r="H1033">
        <v>10</v>
      </c>
      <c r="I1033">
        <v>11</v>
      </c>
      <c r="J1033">
        <v>10</v>
      </c>
      <c r="K1033">
        <v>12</v>
      </c>
      <c r="L1033">
        <v>11</v>
      </c>
      <c r="M1033">
        <v>11</v>
      </c>
      <c r="N1033">
        <v>10</v>
      </c>
      <c r="O1033">
        <v>11</v>
      </c>
      <c r="P1033">
        <v>12</v>
      </c>
      <c r="Q1033">
        <v>10</v>
      </c>
      <c r="R1033">
        <v>11</v>
      </c>
      <c r="S1033">
        <v>11</v>
      </c>
      <c r="T1033">
        <v>11</v>
      </c>
      <c r="U1033">
        <v>11</v>
      </c>
      <c r="V1033">
        <v>11</v>
      </c>
      <c r="W1033">
        <v>10</v>
      </c>
      <c r="X1033">
        <v>12</v>
      </c>
      <c r="Y1033">
        <v>10</v>
      </c>
      <c r="Z1033">
        <v>12</v>
      </c>
      <c r="AA1033">
        <v>11</v>
      </c>
      <c r="AB1033">
        <v>12</v>
      </c>
      <c r="AC1033">
        <v>10</v>
      </c>
      <c r="AD1033">
        <v>11</v>
      </c>
      <c r="AE1033">
        <v>11</v>
      </c>
      <c r="AF1033">
        <v>12</v>
      </c>
      <c r="AG1033">
        <v>11</v>
      </c>
      <c r="AH1033">
        <v>11</v>
      </c>
      <c r="AI1033">
        <v>11</v>
      </c>
      <c r="AJ1033">
        <v>11</v>
      </c>
      <c r="AK1033">
        <v>11</v>
      </c>
      <c r="AL1033">
        <v>12</v>
      </c>
      <c r="AM1033">
        <v>12</v>
      </c>
      <c r="AN1033">
        <v>10</v>
      </c>
      <c r="AO1033">
        <v>11</v>
      </c>
      <c r="AP1033">
        <v>11</v>
      </c>
      <c r="AQ1033">
        <v>11</v>
      </c>
      <c r="AR1033">
        <v>12</v>
      </c>
      <c r="AS1033">
        <v>10</v>
      </c>
      <c r="AT1033">
        <v>10</v>
      </c>
      <c r="AU1033">
        <v>10</v>
      </c>
      <c r="AV1033">
        <v>10</v>
      </c>
      <c r="AW1033">
        <v>10</v>
      </c>
      <c r="AX1033">
        <v>10</v>
      </c>
      <c r="AY1033">
        <v>10</v>
      </c>
      <c r="AZ1033">
        <v>10</v>
      </c>
      <c r="BA1033">
        <v>10</v>
      </c>
      <c r="BB1033">
        <v>10</v>
      </c>
      <c r="BC1033">
        <v>10</v>
      </c>
    </row>
    <row r="1034" spans="2:55" x14ac:dyDescent="0.2">
      <c r="B1034" t="s">
        <v>145</v>
      </c>
      <c r="C1034">
        <v>16</v>
      </c>
      <c r="D1034" t="s">
        <v>87</v>
      </c>
      <c r="E1034">
        <v>29</v>
      </c>
      <c r="F1034">
        <v>112</v>
      </c>
      <c r="G1034">
        <v>10</v>
      </c>
      <c r="H1034">
        <v>10</v>
      </c>
      <c r="I1034">
        <v>10</v>
      </c>
      <c r="J1034">
        <v>11</v>
      </c>
      <c r="K1034">
        <v>11</v>
      </c>
      <c r="L1034">
        <v>10</v>
      </c>
      <c r="M1034">
        <v>11</v>
      </c>
      <c r="N1034">
        <v>10</v>
      </c>
      <c r="O1034">
        <v>11</v>
      </c>
      <c r="P1034">
        <v>11</v>
      </c>
      <c r="Q1034">
        <v>10</v>
      </c>
      <c r="R1034">
        <v>11</v>
      </c>
      <c r="S1034">
        <v>11</v>
      </c>
      <c r="T1034">
        <v>10</v>
      </c>
      <c r="U1034">
        <v>10</v>
      </c>
      <c r="V1034">
        <v>11</v>
      </c>
      <c r="W1034">
        <v>10</v>
      </c>
      <c r="X1034">
        <v>12</v>
      </c>
      <c r="Y1034">
        <v>10</v>
      </c>
      <c r="Z1034">
        <v>11</v>
      </c>
      <c r="AA1034">
        <v>10</v>
      </c>
      <c r="AB1034">
        <v>12</v>
      </c>
      <c r="AC1034">
        <v>10</v>
      </c>
      <c r="AD1034">
        <v>11</v>
      </c>
      <c r="AE1034">
        <v>10</v>
      </c>
      <c r="AF1034">
        <v>12</v>
      </c>
      <c r="AG1034">
        <v>10</v>
      </c>
      <c r="AH1034">
        <v>11</v>
      </c>
      <c r="AI1034">
        <v>11</v>
      </c>
      <c r="AJ1034">
        <v>11</v>
      </c>
      <c r="AK1034">
        <v>11</v>
      </c>
      <c r="AL1034">
        <v>11</v>
      </c>
      <c r="AM1034">
        <v>11</v>
      </c>
      <c r="AN1034">
        <v>10</v>
      </c>
      <c r="AO1034">
        <v>10</v>
      </c>
      <c r="AP1034">
        <v>11</v>
      </c>
      <c r="AQ1034">
        <v>11</v>
      </c>
      <c r="AR1034">
        <v>11</v>
      </c>
      <c r="AS1034">
        <v>10</v>
      </c>
      <c r="AT1034">
        <v>10</v>
      </c>
      <c r="AU1034">
        <v>10</v>
      </c>
      <c r="AV1034">
        <v>10</v>
      </c>
      <c r="AW1034">
        <v>10</v>
      </c>
      <c r="AX1034">
        <v>10</v>
      </c>
      <c r="AY1034">
        <v>10</v>
      </c>
      <c r="AZ1034">
        <v>10</v>
      </c>
      <c r="BA1034">
        <v>10</v>
      </c>
      <c r="BB1034">
        <v>10</v>
      </c>
      <c r="BC1034">
        <v>10</v>
      </c>
    </row>
    <row r="1035" spans="2:55" x14ac:dyDescent="0.2">
      <c r="B1035" t="s">
        <v>145</v>
      </c>
      <c r="C1035">
        <v>16</v>
      </c>
      <c r="D1035" t="s">
        <v>87</v>
      </c>
      <c r="E1035">
        <v>27</v>
      </c>
      <c r="F1035">
        <v>115</v>
      </c>
      <c r="G1035">
        <v>10</v>
      </c>
      <c r="H1035">
        <v>10</v>
      </c>
      <c r="I1035">
        <v>10</v>
      </c>
      <c r="J1035">
        <v>11</v>
      </c>
      <c r="K1035">
        <v>11</v>
      </c>
      <c r="L1035">
        <v>10</v>
      </c>
      <c r="M1035">
        <v>11</v>
      </c>
      <c r="N1035">
        <v>10</v>
      </c>
      <c r="O1035">
        <v>11</v>
      </c>
      <c r="P1035">
        <v>11</v>
      </c>
      <c r="Q1035">
        <v>11</v>
      </c>
      <c r="R1035">
        <v>11</v>
      </c>
      <c r="S1035">
        <v>11</v>
      </c>
      <c r="T1035">
        <v>10</v>
      </c>
      <c r="U1035">
        <v>10</v>
      </c>
      <c r="V1035">
        <v>11</v>
      </c>
      <c r="W1035">
        <v>10</v>
      </c>
      <c r="X1035">
        <v>11</v>
      </c>
      <c r="Y1035">
        <v>8</v>
      </c>
      <c r="Z1035">
        <v>11</v>
      </c>
      <c r="AA1035">
        <v>11</v>
      </c>
      <c r="AB1035">
        <v>12</v>
      </c>
      <c r="AC1035">
        <v>10</v>
      </c>
      <c r="AD1035">
        <v>10</v>
      </c>
      <c r="AE1035">
        <v>10</v>
      </c>
      <c r="AF1035">
        <v>12</v>
      </c>
      <c r="AG1035">
        <v>11</v>
      </c>
      <c r="AH1035">
        <v>11</v>
      </c>
      <c r="AI1035">
        <v>11</v>
      </c>
      <c r="AJ1035">
        <v>11</v>
      </c>
      <c r="AK1035">
        <v>11</v>
      </c>
      <c r="AL1035">
        <v>11</v>
      </c>
      <c r="AM1035">
        <v>11</v>
      </c>
      <c r="AN1035">
        <v>12</v>
      </c>
      <c r="AO1035">
        <v>10</v>
      </c>
      <c r="AP1035">
        <v>11</v>
      </c>
      <c r="AQ1035">
        <v>11</v>
      </c>
      <c r="AR1035">
        <v>12</v>
      </c>
      <c r="AS1035">
        <v>10</v>
      </c>
      <c r="AT1035">
        <v>10</v>
      </c>
      <c r="AU1035">
        <v>10</v>
      </c>
      <c r="AV1035">
        <v>10</v>
      </c>
      <c r="AW1035">
        <v>10</v>
      </c>
      <c r="AX1035">
        <v>10</v>
      </c>
      <c r="AY1035">
        <v>10</v>
      </c>
      <c r="AZ1035">
        <v>10</v>
      </c>
      <c r="BA1035">
        <v>10</v>
      </c>
      <c r="BB1035">
        <v>10</v>
      </c>
      <c r="BC1035">
        <v>10</v>
      </c>
    </row>
    <row r="1036" spans="2:55" x14ac:dyDescent="0.2">
      <c r="B1036" t="s">
        <v>145</v>
      </c>
      <c r="C1036">
        <v>16</v>
      </c>
      <c r="D1036" t="s">
        <v>87</v>
      </c>
      <c r="E1036">
        <v>29</v>
      </c>
      <c r="F1036">
        <v>116</v>
      </c>
      <c r="G1036">
        <v>10</v>
      </c>
      <c r="H1036">
        <v>10</v>
      </c>
      <c r="I1036">
        <v>10</v>
      </c>
      <c r="J1036">
        <v>11</v>
      </c>
      <c r="K1036">
        <v>11</v>
      </c>
      <c r="L1036">
        <v>10</v>
      </c>
      <c r="M1036">
        <v>11</v>
      </c>
      <c r="N1036">
        <v>10</v>
      </c>
      <c r="O1036">
        <v>10</v>
      </c>
      <c r="P1036">
        <v>11</v>
      </c>
      <c r="Q1036">
        <v>10</v>
      </c>
      <c r="R1036">
        <v>11</v>
      </c>
      <c r="S1036">
        <v>11</v>
      </c>
      <c r="T1036">
        <v>10</v>
      </c>
      <c r="U1036">
        <v>10</v>
      </c>
      <c r="V1036">
        <v>11</v>
      </c>
      <c r="W1036">
        <v>10</v>
      </c>
      <c r="X1036">
        <v>11</v>
      </c>
      <c r="Y1036">
        <v>10</v>
      </c>
      <c r="Z1036">
        <v>11</v>
      </c>
      <c r="AA1036">
        <v>11</v>
      </c>
      <c r="AB1036">
        <v>12</v>
      </c>
      <c r="AC1036">
        <v>10</v>
      </c>
      <c r="AD1036">
        <v>11</v>
      </c>
      <c r="AE1036">
        <v>10</v>
      </c>
      <c r="AF1036">
        <v>11</v>
      </c>
      <c r="AG1036">
        <v>11</v>
      </c>
      <c r="AH1036">
        <v>11</v>
      </c>
      <c r="AI1036">
        <v>11</v>
      </c>
      <c r="AJ1036">
        <v>11</v>
      </c>
      <c r="AK1036">
        <v>11</v>
      </c>
      <c r="AL1036">
        <v>11</v>
      </c>
      <c r="AM1036">
        <v>11</v>
      </c>
      <c r="AN1036">
        <v>10</v>
      </c>
      <c r="AO1036">
        <v>11</v>
      </c>
      <c r="AP1036">
        <v>11</v>
      </c>
      <c r="AQ1036">
        <v>11</v>
      </c>
      <c r="AR1036">
        <v>11</v>
      </c>
      <c r="AS1036">
        <v>10</v>
      </c>
      <c r="AT1036">
        <v>10</v>
      </c>
      <c r="AU1036">
        <v>10</v>
      </c>
      <c r="AV1036">
        <v>10</v>
      </c>
      <c r="AW1036">
        <v>10</v>
      </c>
      <c r="AX1036">
        <v>10</v>
      </c>
      <c r="AY1036">
        <v>10</v>
      </c>
      <c r="AZ1036">
        <v>10</v>
      </c>
      <c r="BA1036">
        <v>10</v>
      </c>
      <c r="BB1036">
        <v>10</v>
      </c>
      <c r="BC1036">
        <v>10</v>
      </c>
    </row>
    <row r="1037" spans="2:55" x14ac:dyDescent="0.2">
      <c r="B1037" t="s">
        <v>145</v>
      </c>
      <c r="C1037">
        <v>16</v>
      </c>
      <c r="D1037" t="s">
        <v>87</v>
      </c>
      <c r="E1037">
        <v>29</v>
      </c>
      <c r="F1037">
        <v>116</v>
      </c>
      <c r="G1037">
        <v>10</v>
      </c>
      <c r="H1037">
        <v>10</v>
      </c>
      <c r="I1037">
        <v>10</v>
      </c>
      <c r="J1037">
        <v>11</v>
      </c>
      <c r="K1037">
        <v>12</v>
      </c>
      <c r="L1037">
        <v>11</v>
      </c>
      <c r="M1037">
        <v>11</v>
      </c>
      <c r="N1037">
        <v>10</v>
      </c>
      <c r="O1037">
        <v>11</v>
      </c>
      <c r="P1037">
        <v>11</v>
      </c>
      <c r="Q1037">
        <v>11</v>
      </c>
      <c r="R1037">
        <v>11</v>
      </c>
      <c r="S1037">
        <v>11</v>
      </c>
      <c r="T1037">
        <v>10</v>
      </c>
      <c r="U1037">
        <v>10</v>
      </c>
      <c r="V1037">
        <v>11</v>
      </c>
      <c r="W1037">
        <v>10</v>
      </c>
      <c r="X1037">
        <v>12</v>
      </c>
      <c r="Y1037">
        <v>10</v>
      </c>
      <c r="Z1037">
        <v>11</v>
      </c>
      <c r="AA1037">
        <v>11</v>
      </c>
      <c r="AB1037">
        <v>12</v>
      </c>
      <c r="AC1037">
        <v>10</v>
      </c>
      <c r="AD1037">
        <v>11</v>
      </c>
      <c r="AE1037">
        <v>10</v>
      </c>
      <c r="AF1037">
        <v>12</v>
      </c>
      <c r="AG1037">
        <v>11</v>
      </c>
      <c r="AH1037">
        <v>11</v>
      </c>
      <c r="AI1037">
        <v>12</v>
      </c>
      <c r="AJ1037">
        <v>11</v>
      </c>
      <c r="AK1037">
        <v>11</v>
      </c>
      <c r="AL1037">
        <v>11</v>
      </c>
      <c r="AM1037">
        <v>11</v>
      </c>
      <c r="AN1037">
        <v>10</v>
      </c>
      <c r="AO1037">
        <v>11</v>
      </c>
      <c r="AP1037">
        <v>11</v>
      </c>
      <c r="AQ1037">
        <v>12</v>
      </c>
      <c r="AR1037">
        <v>11</v>
      </c>
      <c r="AS1037">
        <v>10</v>
      </c>
      <c r="AT1037">
        <v>10</v>
      </c>
      <c r="AU1037">
        <v>10</v>
      </c>
      <c r="AV1037">
        <v>10</v>
      </c>
      <c r="AW1037">
        <v>10</v>
      </c>
      <c r="AX1037">
        <v>10</v>
      </c>
      <c r="AY1037">
        <v>10</v>
      </c>
      <c r="AZ1037">
        <v>10</v>
      </c>
      <c r="BA1037">
        <v>10</v>
      </c>
      <c r="BB1037">
        <v>10</v>
      </c>
      <c r="BC1037">
        <v>10</v>
      </c>
    </row>
    <row r="1038" spans="2:55" x14ac:dyDescent="0.2">
      <c r="B1038" t="s">
        <v>145</v>
      </c>
      <c r="C1038">
        <v>16</v>
      </c>
      <c r="D1038" t="s">
        <v>87</v>
      </c>
      <c r="E1038">
        <v>29</v>
      </c>
      <c r="F1038">
        <v>117</v>
      </c>
      <c r="G1038">
        <v>10</v>
      </c>
      <c r="H1038">
        <v>10</v>
      </c>
      <c r="I1038">
        <v>10</v>
      </c>
      <c r="J1038">
        <v>11</v>
      </c>
      <c r="K1038">
        <v>11</v>
      </c>
      <c r="L1038">
        <v>10</v>
      </c>
      <c r="M1038">
        <v>11</v>
      </c>
      <c r="N1038">
        <v>10</v>
      </c>
      <c r="O1038">
        <v>11</v>
      </c>
      <c r="P1038">
        <v>12</v>
      </c>
      <c r="Q1038">
        <v>10</v>
      </c>
      <c r="R1038">
        <v>12</v>
      </c>
      <c r="S1038">
        <v>11</v>
      </c>
      <c r="T1038">
        <v>10</v>
      </c>
      <c r="U1038">
        <v>10</v>
      </c>
      <c r="V1038">
        <v>11</v>
      </c>
      <c r="W1038">
        <v>10</v>
      </c>
      <c r="X1038">
        <v>12</v>
      </c>
      <c r="Y1038">
        <v>10</v>
      </c>
      <c r="Z1038">
        <v>12</v>
      </c>
      <c r="AA1038">
        <v>11</v>
      </c>
      <c r="AB1038">
        <v>12</v>
      </c>
      <c r="AC1038">
        <v>10</v>
      </c>
      <c r="AD1038">
        <v>11</v>
      </c>
      <c r="AE1038">
        <v>11</v>
      </c>
      <c r="AF1038">
        <v>11</v>
      </c>
      <c r="AG1038">
        <v>11</v>
      </c>
      <c r="AH1038">
        <v>11</v>
      </c>
      <c r="AI1038">
        <v>11</v>
      </c>
      <c r="AJ1038">
        <v>11</v>
      </c>
      <c r="AK1038">
        <v>11</v>
      </c>
      <c r="AL1038">
        <v>11</v>
      </c>
      <c r="AM1038">
        <v>11</v>
      </c>
      <c r="AN1038">
        <v>11</v>
      </c>
      <c r="AO1038">
        <v>11</v>
      </c>
      <c r="AP1038">
        <v>11</v>
      </c>
      <c r="AQ1038">
        <v>12</v>
      </c>
      <c r="AR1038">
        <v>12</v>
      </c>
      <c r="AS1038">
        <v>10</v>
      </c>
      <c r="AT1038">
        <v>10</v>
      </c>
      <c r="AU1038">
        <v>10</v>
      </c>
      <c r="AV1038">
        <v>10</v>
      </c>
      <c r="AW1038">
        <v>10</v>
      </c>
      <c r="AX1038">
        <v>10</v>
      </c>
      <c r="AY1038">
        <v>10</v>
      </c>
      <c r="AZ1038">
        <v>10</v>
      </c>
      <c r="BA1038">
        <v>10</v>
      </c>
      <c r="BB1038">
        <v>10</v>
      </c>
      <c r="BC1038">
        <v>10</v>
      </c>
    </row>
    <row r="1039" spans="2:55" x14ac:dyDescent="0.2">
      <c r="B1039" t="s">
        <v>145</v>
      </c>
      <c r="C1039">
        <v>16</v>
      </c>
      <c r="D1039" t="s">
        <v>87</v>
      </c>
      <c r="E1039">
        <v>30</v>
      </c>
      <c r="F1039">
        <v>117</v>
      </c>
      <c r="G1039">
        <v>10</v>
      </c>
      <c r="H1039">
        <v>10</v>
      </c>
      <c r="I1039">
        <v>10</v>
      </c>
      <c r="J1039">
        <v>11</v>
      </c>
      <c r="K1039">
        <v>12</v>
      </c>
      <c r="L1039">
        <v>10</v>
      </c>
      <c r="M1039">
        <v>11</v>
      </c>
      <c r="N1039">
        <v>11</v>
      </c>
      <c r="O1039">
        <v>10</v>
      </c>
      <c r="P1039">
        <v>11</v>
      </c>
      <c r="Q1039">
        <v>10</v>
      </c>
      <c r="R1039">
        <v>10</v>
      </c>
      <c r="S1039">
        <v>11</v>
      </c>
      <c r="T1039">
        <v>10</v>
      </c>
      <c r="U1039">
        <v>10</v>
      </c>
      <c r="V1039">
        <v>11</v>
      </c>
      <c r="W1039">
        <v>10</v>
      </c>
      <c r="X1039">
        <v>12</v>
      </c>
      <c r="Y1039">
        <v>10</v>
      </c>
      <c r="Z1039">
        <v>12</v>
      </c>
      <c r="AA1039">
        <v>11</v>
      </c>
      <c r="AB1039">
        <v>12</v>
      </c>
      <c r="AC1039">
        <v>10</v>
      </c>
      <c r="AD1039">
        <v>11</v>
      </c>
      <c r="AE1039">
        <v>11</v>
      </c>
      <c r="AF1039">
        <v>12</v>
      </c>
      <c r="AG1039">
        <v>11</v>
      </c>
      <c r="AH1039">
        <v>11</v>
      </c>
      <c r="AI1039">
        <v>11</v>
      </c>
      <c r="AJ1039">
        <v>11</v>
      </c>
      <c r="AK1039">
        <v>11</v>
      </c>
      <c r="AL1039">
        <v>11</v>
      </c>
      <c r="AM1039">
        <v>11</v>
      </c>
      <c r="AN1039">
        <v>12</v>
      </c>
      <c r="AO1039">
        <v>10</v>
      </c>
      <c r="AP1039">
        <v>11</v>
      </c>
      <c r="AQ1039">
        <v>11</v>
      </c>
      <c r="AR1039">
        <v>11</v>
      </c>
      <c r="AS1039">
        <v>10</v>
      </c>
      <c r="AT1039">
        <v>10</v>
      </c>
      <c r="AU1039">
        <v>10</v>
      </c>
      <c r="AV1039">
        <v>10</v>
      </c>
      <c r="AW1039">
        <v>10</v>
      </c>
      <c r="AX1039">
        <v>10</v>
      </c>
      <c r="AY1039">
        <v>10</v>
      </c>
      <c r="AZ1039">
        <v>10</v>
      </c>
      <c r="BA1039">
        <v>10</v>
      </c>
      <c r="BB1039">
        <v>10</v>
      </c>
      <c r="BC1039">
        <v>10</v>
      </c>
    </row>
    <row r="1040" spans="2:55" x14ac:dyDescent="0.2">
      <c r="B1040" t="s">
        <v>145</v>
      </c>
      <c r="C1040">
        <v>16</v>
      </c>
      <c r="D1040" t="s">
        <v>87</v>
      </c>
      <c r="E1040">
        <v>30</v>
      </c>
      <c r="F1040">
        <v>118</v>
      </c>
      <c r="G1040">
        <v>10</v>
      </c>
      <c r="H1040">
        <v>10</v>
      </c>
      <c r="I1040">
        <v>10</v>
      </c>
      <c r="J1040">
        <v>11</v>
      </c>
      <c r="K1040">
        <v>11</v>
      </c>
      <c r="L1040">
        <v>11</v>
      </c>
      <c r="M1040">
        <v>11</v>
      </c>
      <c r="N1040">
        <v>11</v>
      </c>
      <c r="O1040">
        <v>11</v>
      </c>
      <c r="P1040">
        <v>12</v>
      </c>
      <c r="Q1040">
        <v>11</v>
      </c>
      <c r="R1040">
        <v>11</v>
      </c>
      <c r="S1040">
        <v>11</v>
      </c>
      <c r="T1040">
        <v>10</v>
      </c>
      <c r="U1040">
        <v>11</v>
      </c>
      <c r="V1040">
        <v>12</v>
      </c>
      <c r="W1040">
        <v>10</v>
      </c>
      <c r="X1040">
        <v>12</v>
      </c>
      <c r="Y1040">
        <v>10</v>
      </c>
      <c r="Z1040">
        <v>11</v>
      </c>
      <c r="AA1040">
        <v>11</v>
      </c>
      <c r="AB1040">
        <v>13</v>
      </c>
      <c r="AC1040">
        <v>10</v>
      </c>
      <c r="AD1040">
        <v>11</v>
      </c>
      <c r="AE1040">
        <v>10</v>
      </c>
      <c r="AF1040">
        <v>12</v>
      </c>
      <c r="AG1040">
        <v>10</v>
      </c>
      <c r="AH1040">
        <v>11</v>
      </c>
      <c r="AI1040">
        <v>11</v>
      </c>
      <c r="AJ1040">
        <v>11</v>
      </c>
      <c r="AK1040">
        <v>11</v>
      </c>
      <c r="AL1040">
        <v>11</v>
      </c>
      <c r="AM1040">
        <v>11</v>
      </c>
      <c r="AN1040">
        <v>10</v>
      </c>
      <c r="AO1040">
        <v>11</v>
      </c>
      <c r="AP1040">
        <v>11</v>
      </c>
      <c r="AQ1040">
        <v>11</v>
      </c>
      <c r="AR1040">
        <v>12</v>
      </c>
      <c r="AS1040">
        <v>10</v>
      </c>
      <c r="AT1040">
        <v>10</v>
      </c>
      <c r="AU1040">
        <v>10</v>
      </c>
      <c r="AV1040">
        <v>10</v>
      </c>
      <c r="AW1040">
        <v>10</v>
      </c>
      <c r="AX1040">
        <v>10</v>
      </c>
      <c r="AY1040">
        <v>10</v>
      </c>
      <c r="AZ1040">
        <v>10</v>
      </c>
      <c r="BA1040">
        <v>10</v>
      </c>
      <c r="BB1040">
        <v>10</v>
      </c>
      <c r="BC1040">
        <v>10</v>
      </c>
    </row>
    <row r="1041" spans="2:55" x14ac:dyDescent="0.2">
      <c r="B1041" t="s">
        <v>145</v>
      </c>
      <c r="C1041">
        <v>16</v>
      </c>
      <c r="D1041" t="s">
        <v>87</v>
      </c>
      <c r="E1041">
        <v>30</v>
      </c>
      <c r="F1041">
        <v>119</v>
      </c>
      <c r="G1041">
        <v>10</v>
      </c>
      <c r="H1041">
        <v>10</v>
      </c>
      <c r="I1041">
        <v>10</v>
      </c>
      <c r="J1041">
        <v>11</v>
      </c>
      <c r="K1041">
        <v>12</v>
      </c>
      <c r="L1041">
        <v>11</v>
      </c>
      <c r="M1041">
        <v>11</v>
      </c>
      <c r="N1041">
        <v>11</v>
      </c>
      <c r="O1041">
        <v>11</v>
      </c>
      <c r="P1041">
        <v>11</v>
      </c>
      <c r="Q1041">
        <v>10</v>
      </c>
      <c r="R1041">
        <v>11</v>
      </c>
      <c r="S1041">
        <v>11</v>
      </c>
      <c r="T1041">
        <v>11</v>
      </c>
      <c r="U1041">
        <v>11</v>
      </c>
      <c r="V1041">
        <v>11</v>
      </c>
      <c r="W1041">
        <v>10</v>
      </c>
      <c r="X1041">
        <v>12</v>
      </c>
      <c r="Y1041">
        <v>10</v>
      </c>
      <c r="Z1041">
        <v>12</v>
      </c>
      <c r="AA1041">
        <v>12</v>
      </c>
      <c r="AB1041">
        <v>12</v>
      </c>
      <c r="AC1041">
        <v>10</v>
      </c>
      <c r="AD1041">
        <v>11</v>
      </c>
      <c r="AE1041">
        <v>11</v>
      </c>
      <c r="AF1041">
        <v>12</v>
      </c>
      <c r="AG1041">
        <v>11</v>
      </c>
      <c r="AH1041">
        <v>11</v>
      </c>
      <c r="AI1041">
        <v>11</v>
      </c>
      <c r="AJ1041">
        <v>11</v>
      </c>
      <c r="AK1041">
        <v>12</v>
      </c>
      <c r="AL1041">
        <v>11</v>
      </c>
      <c r="AM1041">
        <v>11</v>
      </c>
      <c r="AN1041">
        <v>11</v>
      </c>
      <c r="AO1041">
        <v>11</v>
      </c>
      <c r="AP1041">
        <v>11</v>
      </c>
      <c r="AQ1041">
        <v>12</v>
      </c>
      <c r="AR1041">
        <v>11</v>
      </c>
      <c r="AS1041">
        <v>10</v>
      </c>
      <c r="AT1041">
        <v>10</v>
      </c>
      <c r="AU1041">
        <v>10</v>
      </c>
      <c r="AV1041">
        <v>10</v>
      </c>
      <c r="AW1041">
        <v>10</v>
      </c>
      <c r="AX1041">
        <v>10</v>
      </c>
      <c r="AY1041">
        <v>10</v>
      </c>
      <c r="AZ1041">
        <v>10</v>
      </c>
      <c r="BA1041">
        <v>10</v>
      </c>
      <c r="BB1041">
        <v>10</v>
      </c>
      <c r="BC1041">
        <v>10</v>
      </c>
    </row>
    <row r="1042" spans="2:55" x14ac:dyDescent="0.2">
      <c r="B1042" t="s">
        <v>145</v>
      </c>
      <c r="C1042">
        <v>16</v>
      </c>
      <c r="D1042" t="s">
        <v>87</v>
      </c>
      <c r="E1042">
        <v>30</v>
      </c>
      <c r="F1042">
        <v>119</v>
      </c>
      <c r="G1042">
        <v>10</v>
      </c>
      <c r="H1042">
        <v>10</v>
      </c>
      <c r="I1042">
        <v>11</v>
      </c>
      <c r="J1042">
        <v>11</v>
      </c>
      <c r="K1042">
        <v>11</v>
      </c>
      <c r="L1042">
        <v>10</v>
      </c>
      <c r="M1042">
        <v>11</v>
      </c>
      <c r="N1042">
        <v>10</v>
      </c>
      <c r="O1042">
        <v>11</v>
      </c>
      <c r="P1042">
        <v>11</v>
      </c>
      <c r="Q1042">
        <v>10</v>
      </c>
      <c r="R1042">
        <v>10</v>
      </c>
      <c r="S1042">
        <v>10</v>
      </c>
      <c r="T1042">
        <v>10</v>
      </c>
      <c r="U1042">
        <v>10</v>
      </c>
      <c r="V1042">
        <v>11</v>
      </c>
      <c r="W1042">
        <v>10</v>
      </c>
      <c r="X1042">
        <v>13</v>
      </c>
      <c r="Y1042">
        <v>10</v>
      </c>
      <c r="Z1042">
        <v>12</v>
      </c>
      <c r="AA1042">
        <v>11</v>
      </c>
      <c r="AB1042">
        <v>12</v>
      </c>
      <c r="AC1042">
        <v>10</v>
      </c>
      <c r="AD1042">
        <v>11</v>
      </c>
      <c r="AE1042">
        <v>11</v>
      </c>
      <c r="AF1042">
        <v>11</v>
      </c>
      <c r="AG1042">
        <v>11</v>
      </c>
      <c r="AH1042">
        <v>10</v>
      </c>
      <c r="AI1042">
        <v>11</v>
      </c>
      <c r="AJ1042">
        <v>11</v>
      </c>
      <c r="AK1042">
        <v>12</v>
      </c>
      <c r="AL1042">
        <v>12</v>
      </c>
      <c r="AM1042">
        <v>11</v>
      </c>
      <c r="AN1042">
        <v>11</v>
      </c>
      <c r="AO1042">
        <v>11</v>
      </c>
      <c r="AP1042">
        <v>12</v>
      </c>
      <c r="AQ1042">
        <v>12</v>
      </c>
      <c r="AR1042">
        <v>11</v>
      </c>
      <c r="AS1042">
        <v>10</v>
      </c>
      <c r="AT1042">
        <v>10</v>
      </c>
      <c r="AU1042">
        <v>10</v>
      </c>
      <c r="AV1042">
        <v>10</v>
      </c>
      <c r="AW1042">
        <v>10</v>
      </c>
      <c r="AX1042">
        <v>10</v>
      </c>
      <c r="AY1042">
        <v>10</v>
      </c>
      <c r="AZ1042">
        <v>10</v>
      </c>
      <c r="BA1042">
        <v>10</v>
      </c>
      <c r="BB1042">
        <v>10</v>
      </c>
      <c r="BC1042">
        <v>10</v>
      </c>
    </row>
    <row r="1043" spans="2:55" x14ac:dyDescent="0.2">
      <c r="B1043" t="s">
        <v>145</v>
      </c>
      <c r="C1043">
        <v>16</v>
      </c>
      <c r="D1043" t="s">
        <v>87</v>
      </c>
      <c r="E1043">
        <v>30</v>
      </c>
      <c r="F1043">
        <v>121</v>
      </c>
      <c r="G1043">
        <v>10</v>
      </c>
      <c r="H1043">
        <v>10</v>
      </c>
      <c r="I1043">
        <v>11</v>
      </c>
      <c r="J1043">
        <v>11</v>
      </c>
      <c r="K1043">
        <v>11</v>
      </c>
      <c r="L1043">
        <v>11</v>
      </c>
      <c r="M1043">
        <v>12</v>
      </c>
      <c r="N1043">
        <v>11</v>
      </c>
      <c r="O1043">
        <v>11</v>
      </c>
      <c r="P1043">
        <v>12</v>
      </c>
      <c r="Q1043">
        <v>10</v>
      </c>
      <c r="R1043">
        <v>11</v>
      </c>
      <c r="S1043">
        <v>11</v>
      </c>
      <c r="T1043">
        <v>10</v>
      </c>
      <c r="U1043">
        <v>10</v>
      </c>
      <c r="V1043">
        <v>12</v>
      </c>
      <c r="W1043">
        <v>10</v>
      </c>
      <c r="X1043">
        <v>12</v>
      </c>
      <c r="Y1043">
        <v>10</v>
      </c>
      <c r="Z1043">
        <v>11</v>
      </c>
      <c r="AA1043">
        <v>11</v>
      </c>
      <c r="AB1043">
        <v>12</v>
      </c>
      <c r="AC1043">
        <v>10</v>
      </c>
      <c r="AD1043">
        <v>11</v>
      </c>
      <c r="AE1043">
        <v>11</v>
      </c>
      <c r="AF1043">
        <v>11</v>
      </c>
      <c r="AG1043">
        <v>11</v>
      </c>
      <c r="AH1043">
        <v>11</v>
      </c>
      <c r="AI1043">
        <v>11</v>
      </c>
      <c r="AJ1043">
        <v>11</v>
      </c>
      <c r="AK1043">
        <v>12</v>
      </c>
      <c r="AL1043">
        <v>12</v>
      </c>
      <c r="AM1043">
        <v>12</v>
      </c>
      <c r="AN1043">
        <v>10</v>
      </c>
      <c r="AO1043">
        <v>11</v>
      </c>
      <c r="AP1043">
        <v>12</v>
      </c>
      <c r="AQ1043">
        <v>11</v>
      </c>
      <c r="AR1043">
        <v>12</v>
      </c>
      <c r="AS1043">
        <v>10</v>
      </c>
      <c r="AT1043">
        <v>10</v>
      </c>
      <c r="AU1043">
        <v>10</v>
      </c>
      <c r="AV1043">
        <v>10</v>
      </c>
      <c r="AW1043">
        <v>10</v>
      </c>
      <c r="AX1043">
        <v>10</v>
      </c>
      <c r="AY1043">
        <v>10</v>
      </c>
      <c r="AZ1043">
        <v>10</v>
      </c>
      <c r="BA1043">
        <v>10</v>
      </c>
      <c r="BB1043">
        <v>10</v>
      </c>
      <c r="BC1043">
        <v>10</v>
      </c>
    </row>
    <row r="1044" spans="2:55" x14ac:dyDescent="0.2">
      <c r="B1044" t="s">
        <v>146</v>
      </c>
      <c r="C1044">
        <v>16</v>
      </c>
      <c r="D1044" t="s">
        <v>102</v>
      </c>
      <c r="E1044">
        <v>29</v>
      </c>
      <c r="F1044">
        <v>114</v>
      </c>
      <c r="G1044">
        <v>10</v>
      </c>
      <c r="H1044">
        <v>10</v>
      </c>
      <c r="I1044">
        <v>10</v>
      </c>
      <c r="J1044">
        <v>11</v>
      </c>
      <c r="K1044">
        <v>11</v>
      </c>
      <c r="L1044">
        <v>11</v>
      </c>
      <c r="M1044">
        <v>11</v>
      </c>
      <c r="N1044">
        <v>10</v>
      </c>
      <c r="O1044">
        <v>11</v>
      </c>
      <c r="P1044">
        <v>11</v>
      </c>
      <c r="Q1044">
        <v>10</v>
      </c>
      <c r="R1044">
        <v>11</v>
      </c>
      <c r="S1044">
        <v>11</v>
      </c>
      <c r="T1044">
        <v>10</v>
      </c>
      <c r="U1044">
        <v>10</v>
      </c>
      <c r="V1044">
        <v>11</v>
      </c>
      <c r="W1044">
        <v>10</v>
      </c>
      <c r="X1044">
        <v>11</v>
      </c>
      <c r="Y1044">
        <v>10</v>
      </c>
      <c r="Z1044">
        <v>11</v>
      </c>
      <c r="AA1044">
        <v>11</v>
      </c>
      <c r="AB1044">
        <v>11</v>
      </c>
      <c r="AC1044">
        <v>10</v>
      </c>
      <c r="AD1044">
        <v>11</v>
      </c>
      <c r="AE1044">
        <v>11</v>
      </c>
      <c r="AF1044">
        <v>12</v>
      </c>
      <c r="AG1044">
        <v>11</v>
      </c>
      <c r="AH1044">
        <v>10</v>
      </c>
      <c r="AI1044">
        <v>12</v>
      </c>
      <c r="AJ1044">
        <v>10</v>
      </c>
      <c r="AK1044">
        <v>11</v>
      </c>
      <c r="AL1044">
        <v>12</v>
      </c>
      <c r="AM1044">
        <v>11</v>
      </c>
      <c r="AN1044">
        <v>10</v>
      </c>
      <c r="AO1044">
        <v>11</v>
      </c>
      <c r="AP1044">
        <v>11</v>
      </c>
      <c r="AQ1044">
        <v>11</v>
      </c>
      <c r="AR1044">
        <v>12</v>
      </c>
      <c r="AS1044">
        <v>10</v>
      </c>
      <c r="AT1044">
        <v>10</v>
      </c>
      <c r="AU1044">
        <v>10</v>
      </c>
      <c r="AV1044">
        <v>10</v>
      </c>
      <c r="AW1044">
        <v>10</v>
      </c>
      <c r="AX1044">
        <v>10</v>
      </c>
      <c r="AY1044">
        <v>10</v>
      </c>
      <c r="AZ1044">
        <v>10</v>
      </c>
      <c r="BA1044">
        <v>10</v>
      </c>
      <c r="BB1044">
        <v>10</v>
      </c>
      <c r="BC1044">
        <v>10</v>
      </c>
    </row>
    <row r="1045" spans="2:55" x14ac:dyDescent="0.2">
      <c r="B1045" t="s">
        <v>146</v>
      </c>
      <c r="C1045">
        <v>16</v>
      </c>
      <c r="D1045" t="s">
        <v>102</v>
      </c>
      <c r="E1045">
        <v>30</v>
      </c>
      <c r="F1045">
        <v>116</v>
      </c>
      <c r="G1045">
        <v>10</v>
      </c>
      <c r="H1045">
        <v>10</v>
      </c>
      <c r="I1045">
        <v>10</v>
      </c>
      <c r="J1045">
        <v>11</v>
      </c>
      <c r="K1045">
        <v>11</v>
      </c>
      <c r="L1045">
        <v>11</v>
      </c>
      <c r="M1045">
        <v>10</v>
      </c>
      <c r="N1045">
        <v>10</v>
      </c>
      <c r="O1045">
        <v>11</v>
      </c>
      <c r="P1045">
        <v>12</v>
      </c>
      <c r="Q1045">
        <v>10</v>
      </c>
      <c r="R1045">
        <v>11</v>
      </c>
      <c r="S1045">
        <v>10</v>
      </c>
      <c r="T1045">
        <v>10</v>
      </c>
      <c r="U1045">
        <v>10</v>
      </c>
      <c r="V1045">
        <v>11</v>
      </c>
      <c r="W1045">
        <v>10</v>
      </c>
      <c r="X1045">
        <v>12</v>
      </c>
      <c r="Y1045">
        <v>10</v>
      </c>
      <c r="Z1045">
        <v>11</v>
      </c>
      <c r="AA1045">
        <v>11</v>
      </c>
      <c r="AB1045">
        <v>12</v>
      </c>
      <c r="AC1045">
        <v>10</v>
      </c>
      <c r="AD1045">
        <v>11</v>
      </c>
      <c r="AE1045">
        <v>10</v>
      </c>
      <c r="AF1045">
        <v>11</v>
      </c>
      <c r="AG1045">
        <v>11</v>
      </c>
      <c r="AH1045">
        <v>11</v>
      </c>
      <c r="AI1045">
        <v>12</v>
      </c>
      <c r="AJ1045">
        <v>11</v>
      </c>
      <c r="AK1045">
        <v>11</v>
      </c>
      <c r="AL1045">
        <v>12</v>
      </c>
      <c r="AM1045">
        <v>11</v>
      </c>
      <c r="AN1045">
        <v>10</v>
      </c>
      <c r="AO1045">
        <v>10</v>
      </c>
      <c r="AP1045">
        <v>11</v>
      </c>
      <c r="AQ1045">
        <v>11</v>
      </c>
      <c r="AR1045">
        <v>11</v>
      </c>
      <c r="AS1045">
        <v>10</v>
      </c>
      <c r="AT1045">
        <v>10</v>
      </c>
      <c r="AU1045">
        <v>10</v>
      </c>
      <c r="AV1045">
        <v>10</v>
      </c>
      <c r="AW1045">
        <v>10</v>
      </c>
      <c r="AX1045">
        <v>10</v>
      </c>
      <c r="AY1045">
        <v>10</v>
      </c>
      <c r="AZ1045">
        <v>10</v>
      </c>
      <c r="BA1045">
        <v>10</v>
      </c>
      <c r="BB1045">
        <v>10</v>
      </c>
      <c r="BC1045">
        <v>10</v>
      </c>
    </row>
    <row r="1046" spans="2:55" x14ac:dyDescent="0.2">
      <c r="B1046" t="s">
        <v>146</v>
      </c>
      <c r="C1046">
        <v>16</v>
      </c>
      <c r="D1046" t="s">
        <v>102</v>
      </c>
      <c r="E1046">
        <v>30</v>
      </c>
      <c r="F1046">
        <v>116</v>
      </c>
      <c r="G1046">
        <v>10</v>
      </c>
      <c r="H1046">
        <v>10</v>
      </c>
      <c r="I1046">
        <v>10</v>
      </c>
      <c r="J1046">
        <v>11</v>
      </c>
      <c r="K1046">
        <v>11</v>
      </c>
      <c r="L1046">
        <v>10</v>
      </c>
      <c r="M1046">
        <v>11</v>
      </c>
      <c r="N1046">
        <v>10</v>
      </c>
      <c r="O1046">
        <v>11</v>
      </c>
      <c r="P1046">
        <v>11</v>
      </c>
      <c r="Q1046">
        <v>10</v>
      </c>
      <c r="R1046">
        <v>11</v>
      </c>
      <c r="S1046">
        <v>11</v>
      </c>
      <c r="T1046">
        <v>10</v>
      </c>
      <c r="U1046">
        <v>10</v>
      </c>
      <c r="V1046">
        <v>11</v>
      </c>
      <c r="W1046">
        <v>10</v>
      </c>
      <c r="X1046">
        <v>11</v>
      </c>
      <c r="Y1046">
        <v>10</v>
      </c>
      <c r="Z1046">
        <v>12</v>
      </c>
      <c r="AA1046">
        <v>11</v>
      </c>
      <c r="AB1046">
        <v>12</v>
      </c>
      <c r="AC1046">
        <v>10</v>
      </c>
      <c r="AD1046">
        <v>11</v>
      </c>
      <c r="AE1046">
        <v>11</v>
      </c>
      <c r="AF1046">
        <v>11</v>
      </c>
      <c r="AG1046">
        <v>11</v>
      </c>
      <c r="AH1046">
        <v>10</v>
      </c>
      <c r="AI1046">
        <v>12</v>
      </c>
      <c r="AJ1046">
        <v>11</v>
      </c>
      <c r="AK1046">
        <v>11</v>
      </c>
      <c r="AL1046">
        <v>11</v>
      </c>
      <c r="AM1046">
        <v>11</v>
      </c>
      <c r="AN1046">
        <v>11</v>
      </c>
      <c r="AO1046">
        <v>11</v>
      </c>
      <c r="AP1046">
        <v>11</v>
      </c>
      <c r="AQ1046">
        <v>12</v>
      </c>
      <c r="AR1046">
        <v>12</v>
      </c>
      <c r="AS1046">
        <v>10</v>
      </c>
      <c r="AT1046">
        <v>10</v>
      </c>
      <c r="AU1046">
        <v>10</v>
      </c>
      <c r="AV1046">
        <v>10</v>
      </c>
      <c r="AW1046">
        <v>10</v>
      </c>
      <c r="AX1046">
        <v>10</v>
      </c>
      <c r="AY1046">
        <v>10</v>
      </c>
      <c r="AZ1046">
        <v>10</v>
      </c>
      <c r="BA1046">
        <v>10</v>
      </c>
      <c r="BB1046">
        <v>10</v>
      </c>
      <c r="BC1046">
        <v>10</v>
      </c>
    </row>
    <row r="1047" spans="2:55" x14ac:dyDescent="0.2">
      <c r="B1047" t="s">
        <v>146</v>
      </c>
      <c r="C1047">
        <v>16</v>
      </c>
      <c r="D1047" t="s">
        <v>102</v>
      </c>
      <c r="E1047">
        <v>30</v>
      </c>
      <c r="F1047">
        <v>116</v>
      </c>
      <c r="G1047">
        <v>10</v>
      </c>
      <c r="H1047">
        <v>10</v>
      </c>
      <c r="I1047">
        <v>10</v>
      </c>
      <c r="J1047">
        <v>11</v>
      </c>
      <c r="K1047">
        <v>11</v>
      </c>
      <c r="L1047">
        <v>10</v>
      </c>
      <c r="M1047">
        <v>11</v>
      </c>
      <c r="N1047">
        <v>10</v>
      </c>
      <c r="O1047">
        <v>11</v>
      </c>
      <c r="P1047">
        <v>11</v>
      </c>
      <c r="Q1047">
        <v>10</v>
      </c>
      <c r="R1047">
        <v>11</v>
      </c>
      <c r="S1047">
        <v>11</v>
      </c>
      <c r="T1047">
        <v>10</v>
      </c>
      <c r="U1047">
        <v>11</v>
      </c>
      <c r="V1047">
        <v>11</v>
      </c>
      <c r="W1047">
        <v>10</v>
      </c>
      <c r="X1047">
        <v>12</v>
      </c>
      <c r="Y1047">
        <v>10</v>
      </c>
      <c r="Z1047">
        <v>11</v>
      </c>
      <c r="AA1047">
        <v>11</v>
      </c>
      <c r="AB1047">
        <v>13</v>
      </c>
      <c r="AC1047">
        <v>10</v>
      </c>
      <c r="AD1047">
        <v>11</v>
      </c>
      <c r="AE1047">
        <v>10</v>
      </c>
      <c r="AF1047">
        <v>11</v>
      </c>
      <c r="AG1047">
        <v>11</v>
      </c>
      <c r="AH1047">
        <v>10</v>
      </c>
      <c r="AI1047">
        <v>11</v>
      </c>
      <c r="AJ1047">
        <v>11</v>
      </c>
      <c r="AK1047">
        <v>11</v>
      </c>
      <c r="AL1047">
        <v>11</v>
      </c>
      <c r="AM1047">
        <v>11</v>
      </c>
      <c r="AN1047">
        <v>11</v>
      </c>
      <c r="AO1047">
        <v>11</v>
      </c>
      <c r="AP1047">
        <v>11</v>
      </c>
      <c r="AQ1047">
        <v>11</v>
      </c>
      <c r="AR1047">
        <v>11</v>
      </c>
      <c r="AS1047">
        <v>10</v>
      </c>
      <c r="AT1047">
        <v>10</v>
      </c>
      <c r="AU1047">
        <v>10</v>
      </c>
      <c r="AV1047">
        <v>10</v>
      </c>
      <c r="AW1047">
        <v>10</v>
      </c>
      <c r="AX1047">
        <v>10</v>
      </c>
      <c r="AY1047">
        <v>10</v>
      </c>
      <c r="AZ1047">
        <v>10</v>
      </c>
      <c r="BA1047">
        <v>10</v>
      </c>
      <c r="BB1047">
        <v>10</v>
      </c>
      <c r="BC1047">
        <v>10</v>
      </c>
    </row>
    <row r="1048" spans="2:55" x14ac:dyDescent="0.2">
      <c r="B1048" t="s">
        <v>146</v>
      </c>
      <c r="C1048">
        <v>16</v>
      </c>
      <c r="D1048" t="s">
        <v>102</v>
      </c>
      <c r="E1048">
        <v>29</v>
      </c>
      <c r="F1048">
        <v>116</v>
      </c>
      <c r="G1048">
        <v>10</v>
      </c>
      <c r="H1048">
        <v>10</v>
      </c>
      <c r="I1048">
        <v>10</v>
      </c>
      <c r="J1048">
        <v>11</v>
      </c>
      <c r="K1048">
        <v>11</v>
      </c>
      <c r="L1048">
        <v>11</v>
      </c>
      <c r="M1048">
        <v>11</v>
      </c>
      <c r="N1048">
        <v>10</v>
      </c>
      <c r="O1048">
        <v>10</v>
      </c>
      <c r="P1048">
        <v>11</v>
      </c>
      <c r="Q1048">
        <v>10</v>
      </c>
      <c r="R1048">
        <v>11</v>
      </c>
      <c r="S1048">
        <v>11</v>
      </c>
      <c r="T1048">
        <v>10</v>
      </c>
      <c r="U1048">
        <v>10</v>
      </c>
      <c r="V1048">
        <v>11</v>
      </c>
      <c r="W1048">
        <v>10</v>
      </c>
      <c r="X1048">
        <v>12</v>
      </c>
      <c r="Y1048">
        <v>10</v>
      </c>
      <c r="Z1048">
        <v>11</v>
      </c>
      <c r="AA1048">
        <v>11</v>
      </c>
      <c r="AB1048">
        <v>12</v>
      </c>
      <c r="AC1048">
        <v>10</v>
      </c>
      <c r="AD1048">
        <v>11</v>
      </c>
      <c r="AE1048">
        <v>11</v>
      </c>
      <c r="AF1048">
        <v>11</v>
      </c>
      <c r="AG1048">
        <v>11</v>
      </c>
      <c r="AH1048">
        <v>11</v>
      </c>
      <c r="AI1048">
        <v>12</v>
      </c>
      <c r="AJ1048">
        <v>10</v>
      </c>
      <c r="AK1048">
        <v>12</v>
      </c>
      <c r="AL1048">
        <v>11</v>
      </c>
      <c r="AM1048">
        <v>11</v>
      </c>
      <c r="AN1048">
        <v>11</v>
      </c>
      <c r="AO1048">
        <v>11</v>
      </c>
      <c r="AP1048">
        <v>11</v>
      </c>
      <c r="AQ1048">
        <v>11</v>
      </c>
      <c r="AR1048">
        <v>12</v>
      </c>
      <c r="AS1048">
        <v>10</v>
      </c>
      <c r="AT1048">
        <v>10</v>
      </c>
      <c r="AU1048">
        <v>10</v>
      </c>
      <c r="AV1048">
        <v>10</v>
      </c>
      <c r="AW1048">
        <v>10</v>
      </c>
      <c r="AX1048">
        <v>10</v>
      </c>
      <c r="AY1048">
        <v>10</v>
      </c>
      <c r="AZ1048">
        <v>10</v>
      </c>
      <c r="BA1048">
        <v>10</v>
      </c>
      <c r="BB1048">
        <v>10</v>
      </c>
      <c r="BC1048">
        <v>10</v>
      </c>
    </row>
    <row r="1049" spans="2:55" x14ac:dyDescent="0.2">
      <c r="B1049" t="s">
        <v>146</v>
      </c>
      <c r="C1049">
        <v>16</v>
      </c>
      <c r="D1049" t="s">
        <v>102</v>
      </c>
      <c r="E1049">
        <v>30</v>
      </c>
      <c r="F1049">
        <v>117</v>
      </c>
      <c r="G1049">
        <v>10</v>
      </c>
      <c r="H1049">
        <v>10</v>
      </c>
      <c r="I1049">
        <v>10</v>
      </c>
      <c r="J1049">
        <v>11</v>
      </c>
      <c r="K1049">
        <v>11</v>
      </c>
      <c r="L1049">
        <v>10</v>
      </c>
      <c r="M1049">
        <v>11</v>
      </c>
      <c r="N1049">
        <v>10</v>
      </c>
      <c r="O1049">
        <v>10</v>
      </c>
      <c r="P1049">
        <v>11</v>
      </c>
      <c r="Q1049">
        <v>10</v>
      </c>
      <c r="R1049">
        <v>11</v>
      </c>
      <c r="S1049">
        <v>11</v>
      </c>
      <c r="T1049">
        <v>10</v>
      </c>
      <c r="U1049">
        <v>11</v>
      </c>
      <c r="V1049">
        <v>11</v>
      </c>
      <c r="W1049">
        <v>10</v>
      </c>
      <c r="X1049">
        <v>13</v>
      </c>
      <c r="Y1049">
        <v>10</v>
      </c>
      <c r="Z1049">
        <v>11</v>
      </c>
      <c r="AA1049">
        <v>11</v>
      </c>
      <c r="AB1049">
        <v>12</v>
      </c>
      <c r="AC1049">
        <v>10</v>
      </c>
      <c r="AD1049">
        <v>11</v>
      </c>
      <c r="AE1049">
        <v>11</v>
      </c>
      <c r="AF1049">
        <v>12</v>
      </c>
      <c r="AG1049">
        <v>11</v>
      </c>
      <c r="AH1049">
        <v>11</v>
      </c>
      <c r="AI1049">
        <v>11</v>
      </c>
      <c r="AJ1049">
        <v>11</v>
      </c>
      <c r="AK1049">
        <v>12</v>
      </c>
      <c r="AL1049">
        <v>11</v>
      </c>
      <c r="AM1049">
        <v>11</v>
      </c>
      <c r="AN1049">
        <v>11</v>
      </c>
      <c r="AO1049">
        <v>11</v>
      </c>
      <c r="AP1049">
        <v>11</v>
      </c>
      <c r="AQ1049">
        <v>11</v>
      </c>
      <c r="AR1049">
        <v>12</v>
      </c>
      <c r="AS1049">
        <v>10</v>
      </c>
      <c r="AT1049">
        <v>10</v>
      </c>
      <c r="AU1049">
        <v>10</v>
      </c>
      <c r="AV1049">
        <v>10</v>
      </c>
      <c r="AW1049">
        <v>10</v>
      </c>
      <c r="AX1049">
        <v>10</v>
      </c>
      <c r="AY1049">
        <v>10</v>
      </c>
      <c r="AZ1049">
        <v>10</v>
      </c>
      <c r="BA1049">
        <v>10</v>
      </c>
      <c r="BB1049">
        <v>10</v>
      </c>
      <c r="BC1049">
        <v>10</v>
      </c>
    </row>
    <row r="1050" spans="2:55" x14ac:dyDescent="0.2">
      <c r="B1050" t="s">
        <v>146</v>
      </c>
      <c r="C1050">
        <v>16</v>
      </c>
      <c r="D1050" t="s">
        <v>102</v>
      </c>
      <c r="E1050">
        <v>30</v>
      </c>
      <c r="F1050">
        <v>118</v>
      </c>
      <c r="G1050">
        <v>10</v>
      </c>
      <c r="H1050">
        <v>10</v>
      </c>
      <c r="I1050">
        <v>10</v>
      </c>
      <c r="J1050">
        <v>11</v>
      </c>
      <c r="K1050">
        <v>11</v>
      </c>
      <c r="L1050">
        <v>11</v>
      </c>
      <c r="M1050">
        <v>11</v>
      </c>
      <c r="N1050">
        <v>11</v>
      </c>
      <c r="O1050">
        <v>11</v>
      </c>
      <c r="P1050">
        <v>11</v>
      </c>
      <c r="Q1050">
        <v>10</v>
      </c>
      <c r="R1050">
        <v>11</v>
      </c>
      <c r="S1050">
        <v>11</v>
      </c>
      <c r="T1050">
        <v>10</v>
      </c>
      <c r="U1050">
        <v>10</v>
      </c>
      <c r="V1050">
        <v>11</v>
      </c>
      <c r="W1050">
        <v>10</v>
      </c>
      <c r="X1050">
        <v>12</v>
      </c>
      <c r="Y1050">
        <v>10</v>
      </c>
      <c r="Z1050">
        <v>11</v>
      </c>
      <c r="AA1050">
        <v>10</v>
      </c>
      <c r="AB1050">
        <v>12</v>
      </c>
      <c r="AC1050">
        <v>10</v>
      </c>
      <c r="AD1050">
        <v>11</v>
      </c>
      <c r="AE1050">
        <v>11</v>
      </c>
      <c r="AF1050">
        <v>11</v>
      </c>
      <c r="AG1050">
        <v>12</v>
      </c>
      <c r="AH1050">
        <v>11</v>
      </c>
      <c r="AI1050">
        <v>12</v>
      </c>
      <c r="AJ1050">
        <v>11</v>
      </c>
      <c r="AK1050">
        <v>11</v>
      </c>
      <c r="AL1050">
        <v>11</v>
      </c>
      <c r="AM1050">
        <v>11</v>
      </c>
      <c r="AN1050">
        <v>10</v>
      </c>
      <c r="AO1050">
        <v>11</v>
      </c>
      <c r="AP1050">
        <v>11</v>
      </c>
      <c r="AQ1050">
        <v>12</v>
      </c>
      <c r="AR1050">
        <v>11</v>
      </c>
      <c r="AS1050">
        <v>10</v>
      </c>
      <c r="AT1050">
        <v>10</v>
      </c>
      <c r="AU1050">
        <v>10</v>
      </c>
      <c r="AV1050">
        <v>10</v>
      </c>
      <c r="AW1050">
        <v>10</v>
      </c>
      <c r="AX1050">
        <v>10</v>
      </c>
      <c r="AY1050">
        <v>10</v>
      </c>
      <c r="AZ1050">
        <v>10</v>
      </c>
      <c r="BA1050">
        <v>10</v>
      </c>
      <c r="BB1050">
        <v>10</v>
      </c>
      <c r="BC1050">
        <v>10</v>
      </c>
    </row>
    <row r="1051" spans="2:55" x14ac:dyDescent="0.2">
      <c r="B1051" t="s">
        <v>146</v>
      </c>
      <c r="C1051">
        <v>16</v>
      </c>
      <c r="D1051" t="s">
        <v>102</v>
      </c>
      <c r="E1051">
        <v>30</v>
      </c>
      <c r="F1051">
        <v>119</v>
      </c>
      <c r="G1051">
        <v>10</v>
      </c>
      <c r="H1051">
        <v>10</v>
      </c>
      <c r="I1051">
        <v>10</v>
      </c>
      <c r="J1051">
        <v>11</v>
      </c>
      <c r="K1051">
        <v>11</v>
      </c>
      <c r="L1051">
        <v>10</v>
      </c>
      <c r="M1051">
        <v>12</v>
      </c>
      <c r="N1051">
        <v>10</v>
      </c>
      <c r="O1051">
        <v>11</v>
      </c>
      <c r="P1051">
        <v>11</v>
      </c>
      <c r="Q1051">
        <v>10</v>
      </c>
      <c r="R1051">
        <v>11</v>
      </c>
      <c r="S1051">
        <v>11</v>
      </c>
      <c r="T1051">
        <v>10</v>
      </c>
      <c r="U1051">
        <v>10</v>
      </c>
      <c r="V1051">
        <v>11</v>
      </c>
      <c r="W1051">
        <v>10</v>
      </c>
      <c r="X1051">
        <v>12</v>
      </c>
      <c r="Y1051">
        <v>10</v>
      </c>
      <c r="Z1051">
        <v>11</v>
      </c>
      <c r="AA1051">
        <v>11</v>
      </c>
      <c r="AB1051">
        <v>13</v>
      </c>
      <c r="AC1051">
        <v>10</v>
      </c>
      <c r="AD1051">
        <v>11</v>
      </c>
      <c r="AE1051">
        <v>10</v>
      </c>
      <c r="AF1051">
        <v>12</v>
      </c>
      <c r="AG1051">
        <v>11</v>
      </c>
      <c r="AH1051">
        <v>11</v>
      </c>
      <c r="AI1051">
        <v>12</v>
      </c>
      <c r="AJ1051">
        <v>11</v>
      </c>
      <c r="AK1051">
        <v>11</v>
      </c>
      <c r="AL1051">
        <v>11</v>
      </c>
      <c r="AM1051">
        <v>11</v>
      </c>
      <c r="AN1051">
        <v>12</v>
      </c>
      <c r="AO1051">
        <v>11</v>
      </c>
      <c r="AP1051">
        <v>11</v>
      </c>
      <c r="AQ1051">
        <v>11</v>
      </c>
      <c r="AR1051">
        <v>12</v>
      </c>
      <c r="AS1051">
        <v>10</v>
      </c>
      <c r="AT1051">
        <v>10</v>
      </c>
      <c r="AU1051">
        <v>10</v>
      </c>
      <c r="AV1051">
        <v>10</v>
      </c>
      <c r="AW1051">
        <v>10</v>
      </c>
      <c r="AX1051">
        <v>10</v>
      </c>
      <c r="AY1051">
        <v>10</v>
      </c>
      <c r="AZ1051">
        <v>10</v>
      </c>
      <c r="BA1051">
        <v>10</v>
      </c>
      <c r="BB1051">
        <v>10</v>
      </c>
      <c r="BC1051">
        <v>10</v>
      </c>
    </row>
    <row r="1052" spans="2:55" x14ac:dyDescent="0.2">
      <c r="B1052" t="s">
        <v>146</v>
      </c>
      <c r="C1052">
        <v>16</v>
      </c>
      <c r="D1052" t="s">
        <v>102</v>
      </c>
      <c r="E1052">
        <v>30</v>
      </c>
      <c r="F1052">
        <v>120</v>
      </c>
      <c r="G1052">
        <v>10</v>
      </c>
      <c r="H1052">
        <v>10</v>
      </c>
      <c r="I1052">
        <v>10</v>
      </c>
      <c r="J1052">
        <v>11</v>
      </c>
      <c r="K1052">
        <v>12</v>
      </c>
      <c r="L1052">
        <v>10</v>
      </c>
      <c r="M1052">
        <v>11</v>
      </c>
      <c r="N1052">
        <v>10</v>
      </c>
      <c r="O1052">
        <v>11</v>
      </c>
      <c r="P1052">
        <v>12</v>
      </c>
      <c r="Q1052">
        <v>11</v>
      </c>
      <c r="R1052">
        <v>11</v>
      </c>
      <c r="S1052">
        <v>12</v>
      </c>
      <c r="T1052">
        <v>11</v>
      </c>
      <c r="U1052">
        <v>10</v>
      </c>
      <c r="V1052">
        <v>11</v>
      </c>
      <c r="W1052">
        <v>10</v>
      </c>
      <c r="X1052">
        <v>12</v>
      </c>
      <c r="Y1052">
        <v>10</v>
      </c>
      <c r="Z1052">
        <v>11</v>
      </c>
      <c r="AA1052">
        <v>11</v>
      </c>
      <c r="AB1052">
        <v>12</v>
      </c>
      <c r="AC1052">
        <v>10</v>
      </c>
      <c r="AD1052">
        <v>11</v>
      </c>
      <c r="AE1052">
        <v>11</v>
      </c>
      <c r="AF1052">
        <v>12</v>
      </c>
      <c r="AG1052">
        <v>11</v>
      </c>
      <c r="AH1052">
        <v>11</v>
      </c>
      <c r="AI1052">
        <v>12</v>
      </c>
      <c r="AJ1052">
        <v>11</v>
      </c>
      <c r="AK1052">
        <v>11</v>
      </c>
      <c r="AL1052">
        <v>11</v>
      </c>
      <c r="AM1052">
        <v>12</v>
      </c>
      <c r="AN1052">
        <v>10</v>
      </c>
      <c r="AO1052">
        <v>11</v>
      </c>
      <c r="AP1052">
        <v>12</v>
      </c>
      <c r="AQ1052">
        <v>11</v>
      </c>
      <c r="AR1052">
        <v>12</v>
      </c>
      <c r="AS1052">
        <v>10</v>
      </c>
      <c r="AT1052">
        <v>10</v>
      </c>
      <c r="AU1052">
        <v>10</v>
      </c>
      <c r="AV1052">
        <v>10</v>
      </c>
      <c r="AW1052">
        <v>10</v>
      </c>
      <c r="AX1052">
        <v>10</v>
      </c>
      <c r="AY1052">
        <v>10</v>
      </c>
      <c r="AZ1052">
        <v>10</v>
      </c>
      <c r="BA1052">
        <v>10</v>
      </c>
      <c r="BB1052">
        <v>10</v>
      </c>
      <c r="BC1052">
        <v>10</v>
      </c>
    </row>
    <row r="1053" spans="2:55" x14ac:dyDescent="0.2">
      <c r="B1053" t="s">
        <v>146</v>
      </c>
      <c r="C1053">
        <v>16</v>
      </c>
      <c r="D1053" t="s">
        <v>102</v>
      </c>
      <c r="E1053">
        <v>29</v>
      </c>
      <c r="F1053">
        <v>120</v>
      </c>
      <c r="G1053">
        <v>10</v>
      </c>
      <c r="H1053">
        <v>10</v>
      </c>
      <c r="I1053">
        <v>10</v>
      </c>
      <c r="J1053">
        <v>11</v>
      </c>
      <c r="K1053">
        <v>12</v>
      </c>
      <c r="L1053">
        <v>11</v>
      </c>
      <c r="M1053">
        <v>11</v>
      </c>
      <c r="N1053">
        <v>10</v>
      </c>
      <c r="O1053">
        <v>11</v>
      </c>
      <c r="P1053">
        <v>12</v>
      </c>
      <c r="Q1053">
        <v>10</v>
      </c>
      <c r="R1053">
        <v>11</v>
      </c>
      <c r="S1053">
        <v>11</v>
      </c>
      <c r="T1053">
        <v>10</v>
      </c>
      <c r="U1053">
        <v>10</v>
      </c>
      <c r="V1053">
        <v>11</v>
      </c>
      <c r="W1053">
        <v>10</v>
      </c>
      <c r="X1053">
        <v>13</v>
      </c>
      <c r="Y1053">
        <v>10</v>
      </c>
      <c r="Z1053">
        <v>11</v>
      </c>
      <c r="AA1053">
        <v>11</v>
      </c>
      <c r="AB1053">
        <v>12</v>
      </c>
      <c r="AC1053">
        <v>10</v>
      </c>
      <c r="AD1053">
        <v>10</v>
      </c>
      <c r="AE1053">
        <v>11</v>
      </c>
      <c r="AF1053">
        <v>12</v>
      </c>
      <c r="AG1053">
        <v>11</v>
      </c>
      <c r="AH1053">
        <v>11</v>
      </c>
      <c r="AI1053">
        <v>11</v>
      </c>
      <c r="AJ1053">
        <v>10</v>
      </c>
      <c r="AK1053">
        <v>11</v>
      </c>
      <c r="AL1053">
        <v>12</v>
      </c>
      <c r="AM1053">
        <v>11</v>
      </c>
      <c r="AN1053">
        <v>10</v>
      </c>
      <c r="AO1053">
        <v>11</v>
      </c>
      <c r="AP1053">
        <v>11</v>
      </c>
      <c r="AQ1053">
        <v>11</v>
      </c>
      <c r="AR1053">
        <v>12</v>
      </c>
      <c r="AS1053">
        <v>10</v>
      </c>
      <c r="AT1053">
        <v>10</v>
      </c>
      <c r="AU1053">
        <v>10</v>
      </c>
      <c r="AV1053">
        <v>10</v>
      </c>
      <c r="AW1053">
        <v>10</v>
      </c>
      <c r="AX1053">
        <v>10</v>
      </c>
      <c r="AY1053">
        <v>10</v>
      </c>
      <c r="AZ1053">
        <v>10</v>
      </c>
      <c r="BA1053">
        <v>10</v>
      </c>
      <c r="BB1053">
        <v>10</v>
      </c>
      <c r="BC1053">
        <v>10</v>
      </c>
    </row>
    <row r="1054" spans="2:55" x14ac:dyDescent="0.2">
      <c r="B1054" t="s">
        <v>147</v>
      </c>
      <c r="C1054">
        <v>16</v>
      </c>
      <c r="D1054" t="s">
        <v>107</v>
      </c>
      <c r="E1054">
        <v>30</v>
      </c>
      <c r="F1054">
        <v>112</v>
      </c>
      <c r="G1054">
        <v>10</v>
      </c>
      <c r="H1054">
        <v>10</v>
      </c>
      <c r="I1054">
        <v>10</v>
      </c>
      <c r="J1054">
        <v>11</v>
      </c>
      <c r="K1054">
        <v>11</v>
      </c>
      <c r="L1054">
        <v>10</v>
      </c>
      <c r="M1054">
        <v>10</v>
      </c>
      <c r="N1054">
        <v>10</v>
      </c>
      <c r="O1054">
        <v>11</v>
      </c>
      <c r="P1054">
        <v>10</v>
      </c>
      <c r="Q1054">
        <v>10</v>
      </c>
      <c r="R1054">
        <v>11</v>
      </c>
      <c r="S1054">
        <v>10</v>
      </c>
      <c r="T1054">
        <v>10</v>
      </c>
      <c r="U1054">
        <v>11</v>
      </c>
      <c r="V1054">
        <v>11</v>
      </c>
      <c r="W1054">
        <v>10</v>
      </c>
      <c r="X1054">
        <v>12</v>
      </c>
      <c r="Y1054">
        <v>10</v>
      </c>
      <c r="Z1054">
        <v>11</v>
      </c>
      <c r="AA1054">
        <v>12</v>
      </c>
      <c r="AB1054">
        <v>12</v>
      </c>
      <c r="AC1054">
        <v>10</v>
      </c>
      <c r="AD1054">
        <v>11</v>
      </c>
      <c r="AE1054">
        <v>10</v>
      </c>
      <c r="AF1054">
        <v>11</v>
      </c>
      <c r="AG1054">
        <v>11</v>
      </c>
      <c r="AH1054">
        <v>11</v>
      </c>
      <c r="AI1054">
        <v>11</v>
      </c>
      <c r="AJ1054">
        <v>11</v>
      </c>
      <c r="AK1054">
        <v>11</v>
      </c>
      <c r="AL1054">
        <v>11</v>
      </c>
      <c r="AM1054">
        <v>11</v>
      </c>
      <c r="AN1054">
        <v>11</v>
      </c>
      <c r="AO1054">
        <v>11</v>
      </c>
      <c r="AP1054">
        <v>11</v>
      </c>
      <c r="AQ1054">
        <v>12</v>
      </c>
      <c r="AR1054">
        <v>11</v>
      </c>
      <c r="AS1054">
        <v>10</v>
      </c>
      <c r="AT1054">
        <v>10</v>
      </c>
      <c r="AU1054">
        <v>10</v>
      </c>
      <c r="AV1054">
        <v>10</v>
      </c>
      <c r="AW1054">
        <v>10</v>
      </c>
      <c r="AX1054">
        <v>10</v>
      </c>
      <c r="AY1054">
        <v>10</v>
      </c>
      <c r="AZ1054">
        <v>10</v>
      </c>
      <c r="BA1054">
        <v>10</v>
      </c>
      <c r="BB1054">
        <v>10</v>
      </c>
      <c r="BC1054">
        <v>10</v>
      </c>
    </row>
    <row r="1055" spans="2:55" x14ac:dyDescent="0.2">
      <c r="B1055" t="s">
        <v>147</v>
      </c>
      <c r="C1055">
        <v>16</v>
      </c>
      <c r="D1055" t="s">
        <v>107</v>
      </c>
      <c r="E1055">
        <v>30</v>
      </c>
      <c r="F1055">
        <v>113</v>
      </c>
      <c r="G1055">
        <v>10</v>
      </c>
      <c r="H1055">
        <v>10</v>
      </c>
      <c r="I1055">
        <v>10</v>
      </c>
      <c r="J1055">
        <v>10</v>
      </c>
      <c r="K1055">
        <v>10</v>
      </c>
      <c r="L1055">
        <v>11</v>
      </c>
      <c r="M1055">
        <v>11</v>
      </c>
      <c r="N1055">
        <v>10</v>
      </c>
      <c r="O1055">
        <v>11</v>
      </c>
      <c r="P1055">
        <v>10</v>
      </c>
      <c r="Q1055">
        <v>10</v>
      </c>
      <c r="R1055">
        <v>11</v>
      </c>
      <c r="S1055">
        <v>10</v>
      </c>
      <c r="T1055">
        <v>10</v>
      </c>
      <c r="U1055">
        <v>11</v>
      </c>
      <c r="V1055">
        <v>11</v>
      </c>
      <c r="W1055">
        <v>10</v>
      </c>
      <c r="X1055">
        <v>12</v>
      </c>
      <c r="Y1055">
        <v>10</v>
      </c>
      <c r="Z1055">
        <v>11</v>
      </c>
      <c r="AA1055">
        <v>11</v>
      </c>
      <c r="AB1055">
        <v>11</v>
      </c>
      <c r="AC1055">
        <v>10</v>
      </c>
      <c r="AD1055">
        <v>11</v>
      </c>
      <c r="AE1055">
        <v>11</v>
      </c>
      <c r="AF1055">
        <v>12</v>
      </c>
      <c r="AG1055">
        <v>11</v>
      </c>
      <c r="AH1055">
        <v>11</v>
      </c>
      <c r="AI1055">
        <v>12</v>
      </c>
      <c r="AJ1055">
        <v>10</v>
      </c>
      <c r="AK1055">
        <v>11</v>
      </c>
      <c r="AL1055">
        <v>11</v>
      </c>
      <c r="AM1055">
        <v>12</v>
      </c>
      <c r="AN1055">
        <v>10</v>
      </c>
      <c r="AO1055">
        <v>10</v>
      </c>
      <c r="AP1055">
        <v>12</v>
      </c>
      <c r="AQ1055">
        <v>11</v>
      </c>
      <c r="AR1055">
        <v>11</v>
      </c>
      <c r="AS1055">
        <v>10</v>
      </c>
      <c r="AT1055">
        <v>10</v>
      </c>
      <c r="AU1055">
        <v>10</v>
      </c>
      <c r="AV1055">
        <v>10</v>
      </c>
      <c r="AW1055">
        <v>10</v>
      </c>
      <c r="AX1055">
        <v>10</v>
      </c>
      <c r="AY1055">
        <v>10</v>
      </c>
      <c r="AZ1055">
        <v>10</v>
      </c>
      <c r="BA1055">
        <v>10</v>
      </c>
      <c r="BB1055">
        <v>10</v>
      </c>
      <c r="BC1055">
        <v>10</v>
      </c>
    </row>
    <row r="1056" spans="2:55" x14ac:dyDescent="0.2">
      <c r="B1056" t="s">
        <v>147</v>
      </c>
      <c r="C1056">
        <v>16</v>
      </c>
      <c r="D1056" t="s">
        <v>107</v>
      </c>
      <c r="E1056">
        <v>30</v>
      </c>
      <c r="F1056">
        <v>114</v>
      </c>
      <c r="G1056">
        <v>10</v>
      </c>
      <c r="H1056">
        <v>10</v>
      </c>
      <c r="I1056">
        <v>11</v>
      </c>
      <c r="J1056">
        <v>10</v>
      </c>
      <c r="K1056">
        <v>11</v>
      </c>
      <c r="L1056">
        <v>10</v>
      </c>
      <c r="M1056">
        <v>11</v>
      </c>
      <c r="N1056">
        <v>10</v>
      </c>
      <c r="O1056">
        <v>11</v>
      </c>
      <c r="P1056">
        <v>10</v>
      </c>
      <c r="Q1056">
        <v>10</v>
      </c>
      <c r="R1056">
        <v>11</v>
      </c>
      <c r="S1056">
        <v>11</v>
      </c>
      <c r="T1056">
        <v>10</v>
      </c>
      <c r="U1056">
        <v>11</v>
      </c>
      <c r="V1056">
        <v>11</v>
      </c>
      <c r="W1056">
        <v>10</v>
      </c>
      <c r="X1056">
        <v>11</v>
      </c>
      <c r="Y1056">
        <v>10</v>
      </c>
      <c r="Z1056">
        <v>11</v>
      </c>
      <c r="AA1056">
        <v>11</v>
      </c>
      <c r="AB1056">
        <v>12</v>
      </c>
      <c r="AC1056">
        <v>10</v>
      </c>
      <c r="AD1056">
        <v>11</v>
      </c>
      <c r="AE1056">
        <v>10</v>
      </c>
      <c r="AF1056">
        <v>11</v>
      </c>
      <c r="AG1056">
        <v>11</v>
      </c>
      <c r="AH1056">
        <v>10</v>
      </c>
      <c r="AI1056">
        <v>12</v>
      </c>
      <c r="AJ1056">
        <v>10</v>
      </c>
      <c r="AK1056">
        <v>11</v>
      </c>
      <c r="AL1056">
        <v>11</v>
      </c>
      <c r="AM1056">
        <v>12</v>
      </c>
      <c r="AN1056">
        <v>10</v>
      </c>
      <c r="AO1056">
        <v>11</v>
      </c>
      <c r="AP1056">
        <v>11</v>
      </c>
      <c r="AQ1056">
        <v>11</v>
      </c>
      <c r="AR1056">
        <v>11</v>
      </c>
      <c r="AS1056">
        <v>10</v>
      </c>
      <c r="AT1056">
        <v>10</v>
      </c>
      <c r="AU1056">
        <v>10</v>
      </c>
      <c r="AV1056">
        <v>10</v>
      </c>
      <c r="AW1056">
        <v>10</v>
      </c>
      <c r="AX1056">
        <v>10</v>
      </c>
      <c r="AY1056">
        <v>10</v>
      </c>
      <c r="AZ1056">
        <v>10</v>
      </c>
      <c r="BA1056">
        <v>10</v>
      </c>
      <c r="BB1056">
        <v>10</v>
      </c>
      <c r="BC1056">
        <v>10</v>
      </c>
    </row>
    <row r="1057" spans="2:55" x14ac:dyDescent="0.2">
      <c r="B1057" t="s">
        <v>147</v>
      </c>
      <c r="C1057">
        <v>16</v>
      </c>
      <c r="D1057" t="s">
        <v>107</v>
      </c>
      <c r="E1057">
        <v>30</v>
      </c>
      <c r="F1057">
        <v>114</v>
      </c>
      <c r="G1057">
        <v>10</v>
      </c>
      <c r="H1057">
        <v>10</v>
      </c>
      <c r="I1057">
        <v>11</v>
      </c>
      <c r="J1057">
        <v>10</v>
      </c>
      <c r="K1057">
        <v>11</v>
      </c>
      <c r="L1057">
        <v>10</v>
      </c>
      <c r="M1057">
        <v>11</v>
      </c>
      <c r="N1057">
        <v>10</v>
      </c>
      <c r="O1057">
        <v>11</v>
      </c>
      <c r="P1057">
        <v>10</v>
      </c>
      <c r="Q1057">
        <v>10</v>
      </c>
      <c r="R1057">
        <v>12</v>
      </c>
      <c r="S1057">
        <v>10</v>
      </c>
      <c r="T1057">
        <v>10</v>
      </c>
      <c r="U1057">
        <v>11</v>
      </c>
      <c r="V1057">
        <v>11</v>
      </c>
      <c r="W1057">
        <v>10</v>
      </c>
      <c r="X1057">
        <v>12</v>
      </c>
      <c r="Y1057">
        <v>10</v>
      </c>
      <c r="Z1057">
        <v>11</v>
      </c>
      <c r="AA1057">
        <v>12</v>
      </c>
      <c r="AB1057">
        <v>11</v>
      </c>
      <c r="AC1057">
        <v>10</v>
      </c>
      <c r="AD1057">
        <v>11</v>
      </c>
      <c r="AE1057">
        <v>11</v>
      </c>
      <c r="AF1057">
        <v>11</v>
      </c>
      <c r="AG1057">
        <v>11</v>
      </c>
      <c r="AH1057">
        <v>11</v>
      </c>
      <c r="AI1057">
        <v>11</v>
      </c>
      <c r="AJ1057">
        <v>10</v>
      </c>
      <c r="AK1057">
        <v>11</v>
      </c>
      <c r="AL1057">
        <v>11</v>
      </c>
      <c r="AM1057">
        <v>11</v>
      </c>
      <c r="AN1057">
        <v>11</v>
      </c>
      <c r="AO1057">
        <v>11</v>
      </c>
      <c r="AP1057">
        <v>11</v>
      </c>
      <c r="AQ1057">
        <v>12</v>
      </c>
      <c r="AR1057">
        <v>11</v>
      </c>
      <c r="AS1057">
        <v>10</v>
      </c>
      <c r="AT1057">
        <v>10</v>
      </c>
      <c r="AU1057">
        <v>10</v>
      </c>
      <c r="AV1057">
        <v>10</v>
      </c>
      <c r="AW1057">
        <v>10</v>
      </c>
      <c r="AX1057">
        <v>10</v>
      </c>
      <c r="AY1057">
        <v>10</v>
      </c>
      <c r="AZ1057">
        <v>10</v>
      </c>
      <c r="BA1057">
        <v>10</v>
      </c>
      <c r="BB1057">
        <v>10</v>
      </c>
      <c r="BC1057">
        <v>10</v>
      </c>
    </row>
    <row r="1058" spans="2:55" x14ac:dyDescent="0.2">
      <c r="B1058" t="s">
        <v>147</v>
      </c>
      <c r="C1058">
        <v>16</v>
      </c>
      <c r="D1058" t="s">
        <v>107</v>
      </c>
      <c r="E1058">
        <v>30</v>
      </c>
      <c r="F1058">
        <v>114</v>
      </c>
      <c r="G1058">
        <v>10</v>
      </c>
      <c r="H1058">
        <v>10</v>
      </c>
      <c r="I1058">
        <v>10</v>
      </c>
      <c r="J1058">
        <v>10</v>
      </c>
      <c r="K1058">
        <v>11</v>
      </c>
      <c r="L1058">
        <v>10</v>
      </c>
      <c r="M1058">
        <v>11</v>
      </c>
      <c r="N1058">
        <v>10</v>
      </c>
      <c r="O1058">
        <v>11</v>
      </c>
      <c r="P1058">
        <v>10</v>
      </c>
      <c r="Q1058">
        <v>10</v>
      </c>
      <c r="R1058">
        <v>11</v>
      </c>
      <c r="S1058">
        <v>11</v>
      </c>
      <c r="T1058">
        <v>10</v>
      </c>
      <c r="U1058">
        <v>11</v>
      </c>
      <c r="V1058">
        <v>11</v>
      </c>
      <c r="W1058">
        <v>10</v>
      </c>
      <c r="X1058">
        <v>12</v>
      </c>
      <c r="Y1058">
        <v>10</v>
      </c>
      <c r="Z1058">
        <v>11</v>
      </c>
      <c r="AA1058">
        <v>11</v>
      </c>
      <c r="AB1058">
        <v>12</v>
      </c>
      <c r="AC1058">
        <v>10</v>
      </c>
      <c r="AD1058">
        <v>11</v>
      </c>
      <c r="AE1058">
        <v>11</v>
      </c>
      <c r="AF1058">
        <v>11</v>
      </c>
      <c r="AG1058">
        <v>11</v>
      </c>
      <c r="AH1058">
        <v>11</v>
      </c>
      <c r="AI1058">
        <v>11</v>
      </c>
      <c r="AJ1058">
        <v>10</v>
      </c>
      <c r="AK1058">
        <v>11</v>
      </c>
      <c r="AL1058">
        <v>12</v>
      </c>
      <c r="AM1058">
        <v>11</v>
      </c>
      <c r="AN1058">
        <v>11</v>
      </c>
      <c r="AO1058">
        <v>11</v>
      </c>
      <c r="AP1058">
        <v>11</v>
      </c>
      <c r="AQ1058">
        <v>11</v>
      </c>
      <c r="AR1058">
        <v>12</v>
      </c>
      <c r="AS1058">
        <v>10</v>
      </c>
      <c r="AT1058">
        <v>10</v>
      </c>
      <c r="AU1058">
        <v>10</v>
      </c>
      <c r="AV1058">
        <v>10</v>
      </c>
      <c r="AW1058">
        <v>10</v>
      </c>
      <c r="AX1058">
        <v>10</v>
      </c>
      <c r="AY1058">
        <v>10</v>
      </c>
      <c r="AZ1058">
        <v>10</v>
      </c>
      <c r="BA1058">
        <v>10</v>
      </c>
      <c r="BB1058">
        <v>10</v>
      </c>
      <c r="BC1058">
        <v>10</v>
      </c>
    </row>
    <row r="1059" spans="2:55" x14ac:dyDescent="0.2">
      <c r="B1059" t="s">
        <v>147</v>
      </c>
      <c r="C1059">
        <v>16</v>
      </c>
      <c r="D1059" t="s">
        <v>107</v>
      </c>
      <c r="E1059">
        <v>30</v>
      </c>
      <c r="F1059">
        <v>114</v>
      </c>
      <c r="G1059">
        <v>10</v>
      </c>
      <c r="H1059">
        <v>10</v>
      </c>
      <c r="I1059">
        <v>10</v>
      </c>
      <c r="J1059">
        <v>10</v>
      </c>
      <c r="K1059">
        <v>11</v>
      </c>
      <c r="L1059">
        <v>10</v>
      </c>
      <c r="M1059">
        <v>11</v>
      </c>
      <c r="N1059">
        <v>10</v>
      </c>
      <c r="O1059">
        <v>11</v>
      </c>
      <c r="P1059">
        <v>10</v>
      </c>
      <c r="Q1059">
        <v>10</v>
      </c>
      <c r="R1059">
        <v>11</v>
      </c>
      <c r="S1059">
        <v>11</v>
      </c>
      <c r="T1059">
        <v>10</v>
      </c>
      <c r="U1059">
        <v>11</v>
      </c>
      <c r="V1059">
        <v>11</v>
      </c>
      <c r="W1059">
        <v>10</v>
      </c>
      <c r="X1059">
        <v>12</v>
      </c>
      <c r="Y1059">
        <v>10</v>
      </c>
      <c r="Z1059">
        <v>11</v>
      </c>
      <c r="AA1059">
        <v>12</v>
      </c>
      <c r="AB1059">
        <v>12</v>
      </c>
      <c r="AC1059">
        <v>10</v>
      </c>
      <c r="AD1059">
        <v>10</v>
      </c>
      <c r="AE1059">
        <v>11</v>
      </c>
      <c r="AF1059">
        <v>12</v>
      </c>
      <c r="AG1059">
        <v>11</v>
      </c>
      <c r="AH1059">
        <v>10</v>
      </c>
      <c r="AI1059">
        <v>11</v>
      </c>
      <c r="AJ1059">
        <v>11</v>
      </c>
      <c r="AK1059">
        <v>12</v>
      </c>
      <c r="AL1059">
        <v>11</v>
      </c>
      <c r="AM1059">
        <v>12</v>
      </c>
      <c r="AN1059">
        <v>11</v>
      </c>
      <c r="AO1059">
        <v>11</v>
      </c>
      <c r="AP1059">
        <v>11</v>
      </c>
      <c r="AQ1059">
        <v>12</v>
      </c>
      <c r="AR1059">
        <v>11</v>
      </c>
      <c r="AS1059">
        <v>10</v>
      </c>
      <c r="AT1059">
        <v>10</v>
      </c>
      <c r="AU1059">
        <v>10</v>
      </c>
      <c r="AV1059">
        <v>10</v>
      </c>
      <c r="AW1059">
        <v>10</v>
      </c>
      <c r="AX1059">
        <v>10</v>
      </c>
      <c r="AY1059">
        <v>10</v>
      </c>
      <c r="AZ1059">
        <v>10</v>
      </c>
      <c r="BA1059">
        <v>10</v>
      </c>
      <c r="BB1059">
        <v>10</v>
      </c>
      <c r="BC1059">
        <v>10</v>
      </c>
    </row>
    <row r="1060" spans="2:55" x14ac:dyDescent="0.2">
      <c r="B1060" t="s">
        <v>147</v>
      </c>
      <c r="C1060">
        <v>16</v>
      </c>
      <c r="D1060" t="s">
        <v>107</v>
      </c>
      <c r="E1060">
        <v>29</v>
      </c>
      <c r="F1060">
        <v>115</v>
      </c>
      <c r="G1060">
        <v>10</v>
      </c>
      <c r="H1060">
        <v>10</v>
      </c>
      <c r="I1060">
        <v>10</v>
      </c>
      <c r="J1060">
        <v>10</v>
      </c>
      <c r="K1060">
        <v>11</v>
      </c>
      <c r="L1060">
        <v>10</v>
      </c>
      <c r="M1060">
        <v>11</v>
      </c>
      <c r="N1060">
        <v>10</v>
      </c>
      <c r="O1060">
        <v>12</v>
      </c>
      <c r="P1060">
        <v>10</v>
      </c>
      <c r="Q1060">
        <v>10</v>
      </c>
      <c r="R1060">
        <v>11</v>
      </c>
      <c r="S1060">
        <v>10</v>
      </c>
      <c r="T1060">
        <v>10</v>
      </c>
      <c r="U1060">
        <v>11</v>
      </c>
      <c r="V1060">
        <v>11</v>
      </c>
      <c r="W1060">
        <v>10</v>
      </c>
      <c r="X1060">
        <v>11</v>
      </c>
      <c r="Y1060">
        <v>10</v>
      </c>
      <c r="Z1060">
        <v>11</v>
      </c>
      <c r="AA1060">
        <v>12</v>
      </c>
      <c r="AB1060">
        <v>12</v>
      </c>
      <c r="AC1060">
        <v>10</v>
      </c>
      <c r="AD1060">
        <v>10</v>
      </c>
      <c r="AE1060">
        <v>11</v>
      </c>
      <c r="AF1060">
        <v>11</v>
      </c>
      <c r="AG1060">
        <v>11</v>
      </c>
      <c r="AH1060">
        <v>11</v>
      </c>
      <c r="AI1060">
        <v>10</v>
      </c>
      <c r="AJ1060">
        <v>11</v>
      </c>
      <c r="AK1060">
        <v>11</v>
      </c>
      <c r="AL1060">
        <v>12</v>
      </c>
      <c r="AM1060">
        <v>12</v>
      </c>
      <c r="AN1060">
        <v>11</v>
      </c>
      <c r="AO1060">
        <v>11</v>
      </c>
      <c r="AP1060">
        <v>11</v>
      </c>
      <c r="AQ1060">
        <v>12</v>
      </c>
      <c r="AR1060">
        <v>11</v>
      </c>
      <c r="AS1060">
        <v>10</v>
      </c>
      <c r="AT1060">
        <v>10</v>
      </c>
      <c r="AU1060">
        <v>10</v>
      </c>
      <c r="AV1060">
        <v>10</v>
      </c>
      <c r="AW1060">
        <v>10</v>
      </c>
      <c r="AX1060">
        <v>10</v>
      </c>
      <c r="AY1060">
        <v>10</v>
      </c>
      <c r="AZ1060">
        <v>10</v>
      </c>
      <c r="BA1060">
        <v>10</v>
      </c>
      <c r="BB1060">
        <v>10</v>
      </c>
      <c r="BC1060">
        <v>10</v>
      </c>
    </row>
    <row r="1061" spans="2:55" x14ac:dyDescent="0.2">
      <c r="B1061" t="s">
        <v>147</v>
      </c>
      <c r="C1061">
        <v>16</v>
      </c>
      <c r="D1061" t="s">
        <v>107</v>
      </c>
      <c r="E1061">
        <v>30</v>
      </c>
      <c r="F1061">
        <v>115</v>
      </c>
      <c r="G1061">
        <v>10</v>
      </c>
      <c r="H1061">
        <v>10</v>
      </c>
      <c r="I1061">
        <v>10</v>
      </c>
      <c r="J1061">
        <v>10</v>
      </c>
      <c r="K1061">
        <v>10</v>
      </c>
      <c r="L1061">
        <v>11</v>
      </c>
      <c r="M1061">
        <v>10</v>
      </c>
      <c r="N1061">
        <v>10</v>
      </c>
      <c r="O1061">
        <v>11</v>
      </c>
      <c r="P1061">
        <v>10</v>
      </c>
      <c r="Q1061">
        <v>10</v>
      </c>
      <c r="R1061">
        <v>12</v>
      </c>
      <c r="S1061">
        <v>10</v>
      </c>
      <c r="T1061">
        <v>10</v>
      </c>
      <c r="U1061">
        <v>11</v>
      </c>
      <c r="V1061">
        <v>11</v>
      </c>
      <c r="W1061">
        <v>10</v>
      </c>
      <c r="X1061">
        <v>12</v>
      </c>
      <c r="Y1061">
        <v>10</v>
      </c>
      <c r="Z1061">
        <v>11</v>
      </c>
      <c r="AA1061">
        <v>11</v>
      </c>
      <c r="AB1061">
        <v>12</v>
      </c>
      <c r="AC1061">
        <v>10</v>
      </c>
      <c r="AD1061">
        <v>10</v>
      </c>
      <c r="AE1061">
        <v>10</v>
      </c>
      <c r="AF1061">
        <v>12</v>
      </c>
      <c r="AG1061">
        <v>11</v>
      </c>
      <c r="AH1061">
        <v>11</v>
      </c>
      <c r="AI1061">
        <v>11</v>
      </c>
      <c r="AJ1061">
        <v>11</v>
      </c>
      <c r="AK1061">
        <v>11</v>
      </c>
      <c r="AL1061">
        <v>11</v>
      </c>
      <c r="AM1061">
        <v>11</v>
      </c>
      <c r="AN1061">
        <v>12</v>
      </c>
      <c r="AO1061">
        <v>11</v>
      </c>
      <c r="AP1061">
        <v>11</v>
      </c>
      <c r="AQ1061">
        <v>11</v>
      </c>
      <c r="AR1061">
        <v>11</v>
      </c>
      <c r="AS1061">
        <v>10</v>
      </c>
      <c r="AT1061">
        <v>10</v>
      </c>
      <c r="AU1061">
        <v>10</v>
      </c>
      <c r="AV1061">
        <v>10</v>
      </c>
      <c r="AW1061">
        <v>10</v>
      </c>
      <c r="AX1061">
        <v>10</v>
      </c>
      <c r="AY1061">
        <v>10</v>
      </c>
      <c r="AZ1061">
        <v>10</v>
      </c>
      <c r="BA1061">
        <v>10</v>
      </c>
      <c r="BB1061">
        <v>10</v>
      </c>
      <c r="BC1061">
        <v>10</v>
      </c>
    </row>
    <row r="1062" spans="2:55" x14ac:dyDescent="0.2">
      <c r="B1062" t="s">
        <v>147</v>
      </c>
      <c r="C1062">
        <v>16</v>
      </c>
      <c r="D1062" t="s">
        <v>107</v>
      </c>
      <c r="E1062">
        <v>30</v>
      </c>
      <c r="F1062">
        <v>117</v>
      </c>
      <c r="G1062">
        <v>10</v>
      </c>
      <c r="H1062">
        <v>10</v>
      </c>
      <c r="I1062">
        <v>10</v>
      </c>
      <c r="J1062">
        <v>11</v>
      </c>
      <c r="K1062">
        <v>11</v>
      </c>
      <c r="L1062">
        <v>10</v>
      </c>
      <c r="M1062">
        <v>11</v>
      </c>
      <c r="N1062">
        <v>11</v>
      </c>
      <c r="O1062">
        <v>11</v>
      </c>
      <c r="P1062">
        <v>11</v>
      </c>
      <c r="Q1062">
        <v>11</v>
      </c>
      <c r="R1062">
        <v>11</v>
      </c>
      <c r="S1062">
        <v>11</v>
      </c>
      <c r="T1062">
        <v>10</v>
      </c>
      <c r="U1062">
        <v>11</v>
      </c>
      <c r="V1062">
        <v>10</v>
      </c>
      <c r="W1062">
        <v>10</v>
      </c>
      <c r="X1062">
        <v>12</v>
      </c>
      <c r="Y1062">
        <v>10</v>
      </c>
      <c r="Z1062">
        <v>11</v>
      </c>
      <c r="AA1062">
        <v>12</v>
      </c>
      <c r="AB1062">
        <v>12</v>
      </c>
      <c r="AC1062">
        <v>10</v>
      </c>
      <c r="AD1062">
        <v>10</v>
      </c>
      <c r="AE1062">
        <v>10</v>
      </c>
      <c r="AF1062">
        <v>11</v>
      </c>
      <c r="AG1062">
        <v>12</v>
      </c>
      <c r="AH1062">
        <v>11</v>
      </c>
      <c r="AI1062">
        <v>11</v>
      </c>
      <c r="AJ1062">
        <v>11</v>
      </c>
      <c r="AK1062">
        <v>11</v>
      </c>
      <c r="AL1062">
        <v>11</v>
      </c>
      <c r="AM1062">
        <v>11</v>
      </c>
      <c r="AN1062">
        <v>11</v>
      </c>
      <c r="AO1062">
        <v>11</v>
      </c>
      <c r="AP1062">
        <v>12</v>
      </c>
      <c r="AQ1062">
        <v>11</v>
      </c>
      <c r="AR1062">
        <v>12</v>
      </c>
      <c r="AS1062">
        <v>10</v>
      </c>
      <c r="AT1062">
        <v>10</v>
      </c>
      <c r="AU1062">
        <v>10</v>
      </c>
      <c r="AV1062">
        <v>10</v>
      </c>
      <c r="AW1062">
        <v>10</v>
      </c>
      <c r="AX1062">
        <v>10</v>
      </c>
      <c r="AY1062">
        <v>10</v>
      </c>
      <c r="AZ1062">
        <v>10</v>
      </c>
      <c r="BA1062">
        <v>10</v>
      </c>
      <c r="BB1062">
        <v>10</v>
      </c>
      <c r="BC1062">
        <v>10</v>
      </c>
    </row>
    <row r="1063" spans="2:55" x14ac:dyDescent="0.2">
      <c r="B1063" t="s">
        <v>147</v>
      </c>
      <c r="C1063">
        <v>16</v>
      </c>
      <c r="D1063" t="s">
        <v>107</v>
      </c>
      <c r="E1063">
        <v>29</v>
      </c>
      <c r="F1063">
        <v>119</v>
      </c>
      <c r="G1063">
        <v>10</v>
      </c>
      <c r="H1063">
        <v>10</v>
      </c>
      <c r="I1063">
        <v>11</v>
      </c>
      <c r="J1063">
        <v>11</v>
      </c>
      <c r="K1063">
        <v>11</v>
      </c>
      <c r="L1063">
        <v>11</v>
      </c>
      <c r="M1063">
        <v>11</v>
      </c>
      <c r="N1063">
        <v>11</v>
      </c>
      <c r="O1063">
        <v>11</v>
      </c>
      <c r="P1063">
        <v>10</v>
      </c>
      <c r="Q1063">
        <v>10</v>
      </c>
      <c r="R1063">
        <v>12</v>
      </c>
      <c r="S1063">
        <v>11</v>
      </c>
      <c r="T1063">
        <v>10</v>
      </c>
      <c r="U1063">
        <v>12</v>
      </c>
      <c r="V1063">
        <v>11</v>
      </c>
      <c r="W1063">
        <v>10</v>
      </c>
      <c r="X1063">
        <v>12</v>
      </c>
      <c r="Y1063">
        <v>10</v>
      </c>
      <c r="Z1063">
        <v>11</v>
      </c>
      <c r="AA1063">
        <v>12</v>
      </c>
      <c r="AB1063">
        <v>12</v>
      </c>
      <c r="AC1063">
        <v>10</v>
      </c>
      <c r="AD1063">
        <v>10</v>
      </c>
      <c r="AE1063">
        <v>10</v>
      </c>
      <c r="AF1063">
        <v>11</v>
      </c>
      <c r="AG1063">
        <v>11</v>
      </c>
      <c r="AH1063">
        <v>11</v>
      </c>
      <c r="AI1063">
        <v>12</v>
      </c>
      <c r="AJ1063">
        <v>11</v>
      </c>
      <c r="AK1063">
        <v>11</v>
      </c>
      <c r="AL1063">
        <v>12</v>
      </c>
      <c r="AM1063">
        <v>11</v>
      </c>
      <c r="AN1063">
        <v>11</v>
      </c>
      <c r="AO1063">
        <v>11</v>
      </c>
      <c r="AP1063">
        <v>12</v>
      </c>
      <c r="AQ1063">
        <v>11</v>
      </c>
      <c r="AR1063">
        <v>12</v>
      </c>
      <c r="AS1063">
        <v>10</v>
      </c>
      <c r="AT1063">
        <v>10</v>
      </c>
      <c r="AU1063">
        <v>10</v>
      </c>
      <c r="AV1063">
        <v>10</v>
      </c>
      <c r="AW1063">
        <v>10</v>
      </c>
      <c r="AX1063">
        <v>10</v>
      </c>
      <c r="AY1063">
        <v>10</v>
      </c>
      <c r="AZ1063">
        <v>10</v>
      </c>
      <c r="BA1063">
        <v>10</v>
      </c>
      <c r="BB1063">
        <v>10</v>
      </c>
      <c r="BC1063">
        <v>10</v>
      </c>
    </row>
    <row r="1064" spans="2:55" x14ac:dyDescent="0.2">
      <c r="B1064" t="s">
        <v>148</v>
      </c>
      <c r="C1064">
        <v>16</v>
      </c>
      <c r="D1064" t="s">
        <v>107</v>
      </c>
      <c r="E1064">
        <v>29</v>
      </c>
      <c r="F1064">
        <v>109</v>
      </c>
      <c r="G1064">
        <v>10</v>
      </c>
      <c r="H1064">
        <v>10</v>
      </c>
      <c r="I1064">
        <v>10</v>
      </c>
      <c r="J1064">
        <v>11</v>
      </c>
      <c r="K1064">
        <v>11</v>
      </c>
      <c r="L1064">
        <v>10</v>
      </c>
      <c r="M1064">
        <v>11</v>
      </c>
      <c r="N1064">
        <v>10</v>
      </c>
      <c r="O1064">
        <v>11</v>
      </c>
      <c r="P1064">
        <v>10</v>
      </c>
      <c r="Q1064">
        <v>10</v>
      </c>
      <c r="R1064">
        <v>11</v>
      </c>
      <c r="S1064">
        <v>10</v>
      </c>
      <c r="T1064">
        <v>10</v>
      </c>
      <c r="U1064">
        <v>10</v>
      </c>
      <c r="V1064">
        <v>10</v>
      </c>
      <c r="W1064">
        <v>10</v>
      </c>
      <c r="X1064">
        <v>12</v>
      </c>
      <c r="Y1064">
        <v>10</v>
      </c>
      <c r="Z1064">
        <v>11</v>
      </c>
      <c r="AA1064">
        <v>11</v>
      </c>
      <c r="AB1064">
        <v>11</v>
      </c>
      <c r="AC1064">
        <v>10</v>
      </c>
      <c r="AD1064">
        <v>10</v>
      </c>
      <c r="AE1064">
        <v>11</v>
      </c>
      <c r="AF1064">
        <v>12</v>
      </c>
      <c r="AG1064">
        <v>11</v>
      </c>
      <c r="AH1064">
        <v>10</v>
      </c>
      <c r="AI1064">
        <v>11</v>
      </c>
      <c r="AJ1064">
        <v>10</v>
      </c>
      <c r="AK1064">
        <v>11</v>
      </c>
      <c r="AL1064">
        <v>11</v>
      </c>
      <c r="AM1064">
        <v>11</v>
      </c>
      <c r="AN1064">
        <v>10</v>
      </c>
      <c r="AO1064">
        <v>11</v>
      </c>
      <c r="AP1064">
        <v>11</v>
      </c>
      <c r="AQ1064">
        <v>11</v>
      </c>
      <c r="AR1064">
        <v>11</v>
      </c>
      <c r="AS1064">
        <v>10</v>
      </c>
      <c r="AT1064">
        <v>10</v>
      </c>
      <c r="AU1064">
        <v>10</v>
      </c>
      <c r="AV1064">
        <v>10</v>
      </c>
      <c r="AW1064">
        <v>10</v>
      </c>
      <c r="AX1064">
        <v>10</v>
      </c>
      <c r="AY1064">
        <v>10</v>
      </c>
      <c r="AZ1064">
        <v>10</v>
      </c>
      <c r="BA1064">
        <v>10</v>
      </c>
      <c r="BB1064">
        <v>10</v>
      </c>
      <c r="BC1064">
        <v>10</v>
      </c>
    </row>
    <row r="1065" spans="2:55" x14ac:dyDescent="0.2">
      <c r="B1065" t="s">
        <v>148</v>
      </c>
      <c r="C1065">
        <v>16</v>
      </c>
      <c r="D1065" t="s">
        <v>107</v>
      </c>
      <c r="E1065">
        <v>30</v>
      </c>
      <c r="F1065">
        <v>112</v>
      </c>
      <c r="G1065">
        <v>10</v>
      </c>
      <c r="H1065">
        <v>10</v>
      </c>
      <c r="I1065">
        <v>10</v>
      </c>
      <c r="J1065">
        <v>11</v>
      </c>
      <c r="K1065">
        <v>11</v>
      </c>
      <c r="L1065">
        <v>10</v>
      </c>
      <c r="M1065">
        <v>11</v>
      </c>
      <c r="N1065">
        <v>10</v>
      </c>
      <c r="O1065">
        <v>11</v>
      </c>
      <c r="P1065">
        <v>10</v>
      </c>
      <c r="Q1065">
        <v>10</v>
      </c>
      <c r="R1065">
        <v>10</v>
      </c>
      <c r="S1065">
        <v>11</v>
      </c>
      <c r="T1065">
        <v>10</v>
      </c>
      <c r="U1065">
        <v>11</v>
      </c>
      <c r="V1065">
        <v>10</v>
      </c>
      <c r="W1065">
        <v>10</v>
      </c>
      <c r="X1065">
        <v>12</v>
      </c>
      <c r="Y1065">
        <v>10</v>
      </c>
      <c r="Z1065">
        <v>11</v>
      </c>
      <c r="AA1065">
        <v>11</v>
      </c>
      <c r="AB1065">
        <v>12</v>
      </c>
      <c r="AC1065">
        <v>10</v>
      </c>
      <c r="AD1065">
        <v>10</v>
      </c>
      <c r="AE1065">
        <v>11</v>
      </c>
      <c r="AF1065">
        <v>12</v>
      </c>
      <c r="AG1065">
        <v>11</v>
      </c>
      <c r="AH1065">
        <v>11</v>
      </c>
      <c r="AI1065">
        <v>11</v>
      </c>
      <c r="AJ1065">
        <v>10</v>
      </c>
      <c r="AK1065">
        <v>11</v>
      </c>
      <c r="AL1065">
        <v>11</v>
      </c>
      <c r="AM1065">
        <v>11</v>
      </c>
      <c r="AN1065">
        <v>10</v>
      </c>
      <c r="AO1065">
        <v>11</v>
      </c>
      <c r="AP1065">
        <v>11</v>
      </c>
      <c r="AQ1065">
        <v>11</v>
      </c>
      <c r="AR1065">
        <v>11</v>
      </c>
      <c r="AS1065">
        <v>10</v>
      </c>
      <c r="AT1065">
        <v>10</v>
      </c>
      <c r="AU1065">
        <v>10</v>
      </c>
      <c r="AV1065">
        <v>10</v>
      </c>
      <c r="AW1065">
        <v>10</v>
      </c>
      <c r="AX1065">
        <v>10</v>
      </c>
      <c r="AY1065">
        <v>10</v>
      </c>
      <c r="AZ1065">
        <v>10</v>
      </c>
      <c r="BA1065">
        <v>10</v>
      </c>
      <c r="BB1065">
        <v>10</v>
      </c>
      <c r="BC1065">
        <v>10</v>
      </c>
    </row>
    <row r="1066" spans="2:55" x14ac:dyDescent="0.2">
      <c r="B1066" t="s">
        <v>148</v>
      </c>
      <c r="C1066">
        <v>16</v>
      </c>
      <c r="D1066" t="s">
        <v>107</v>
      </c>
      <c r="E1066">
        <v>29</v>
      </c>
      <c r="F1066">
        <v>112</v>
      </c>
      <c r="G1066">
        <v>10</v>
      </c>
      <c r="H1066">
        <v>10</v>
      </c>
      <c r="I1066">
        <v>10</v>
      </c>
      <c r="J1066">
        <v>10</v>
      </c>
      <c r="K1066">
        <v>11</v>
      </c>
      <c r="L1066">
        <v>10</v>
      </c>
      <c r="M1066">
        <v>11</v>
      </c>
      <c r="N1066">
        <v>10</v>
      </c>
      <c r="O1066">
        <v>11</v>
      </c>
      <c r="P1066">
        <v>10</v>
      </c>
      <c r="Q1066">
        <v>11</v>
      </c>
      <c r="R1066">
        <v>11</v>
      </c>
      <c r="S1066">
        <v>11</v>
      </c>
      <c r="T1066">
        <v>11</v>
      </c>
      <c r="U1066">
        <v>10</v>
      </c>
      <c r="V1066">
        <v>10</v>
      </c>
      <c r="W1066">
        <v>10</v>
      </c>
      <c r="X1066">
        <v>12</v>
      </c>
      <c r="Y1066">
        <v>10</v>
      </c>
      <c r="Z1066">
        <v>11</v>
      </c>
      <c r="AA1066">
        <v>12</v>
      </c>
      <c r="AB1066">
        <v>12</v>
      </c>
      <c r="AC1066">
        <v>10</v>
      </c>
      <c r="AD1066">
        <v>10</v>
      </c>
      <c r="AE1066">
        <v>11</v>
      </c>
      <c r="AF1066">
        <v>11</v>
      </c>
      <c r="AG1066">
        <v>11</v>
      </c>
      <c r="AH1066">
        <v>10</v>
      </c>
      <c r="AI1066">
        <v>11</v>
      </c>
      <c r="AJ1066">
        <v>11</v>
      </c>
      <c r="AK1066">
        <v>11</v>
      </c>
      <c r="AL1066">
        <v>11</v>
      </c>
      <c r="AM1066">
        <v>11</v>
      </c>
      <c r="AN1066">
        <v>10</v>
      </c>
      <c r="AO1066">
        <v>11</v>
      </c>
      <c r="AP1066">
        <v>11</v>
      </c>
      <c r="AQ1066">
        <v>11</v>
      </c>
      <c r="AR1066">
        <v>12</v>
      </c>
      <c r="AS1066">
        <v>10</v>
      </c>
      <c r="AT1066">
        <v>10</v>
      </c>
      <c r="AU1066">
        <v>10</v>
      </c>
      <c r="AV1066">
        <v>10</v>
      </c>
      <c r="AW1066">
        <v>10</v>
      </c>
      <c r="AX1066">
        <v>10</v>
      </c>
      <c r="AY1066">
        <v>10</v>
      </c>
      <c r="AZ1066">
        <v>10</v>
      </c>
      <c r="BA1066">
        <v>10</v>
      </c>
      <c r="BB1066">
        <v>10</v>
      </c>
      <c r="BC1066">
        <v>10</v>
      </c>
    </row>
    <row r="1067" spans="2:55" x14ac:dyDescent="0.2">
      <c r="B1067" t="s">
        <v>148</v>
      </c>
      <c r="C1067">
        <v>16</v>
      </c>
      <c r="D1067" t="s">
        <v>107</v>
      </c>
      <c r="E1067">
        <v>30</v>
      </c>
      <c r="F1067">
        <v>112</v>
      </c>
      <c r="G1067">
        <v>10</v>
      </c>
      <c r="H1067">
        <v>10</v>
      </c>
      <c r="I1067">
        <v>10</v>
      </c>
      <c r="J1067">
        <v>10</v>
      </c>
      <c r="K1067">
        <v>10</v>
      </c>
      <c r="L1067">
        <v>11</v>
      </c>
      <c r="M1067">
        <v>11</v>
      </c>
      <c r="N1067">
        <v>10</v>
      </c>
      <c r="O1067">
        <v>11</v>
      </c>
      <c r="P1067">
        <v>10</v>
      </c>
      <c r="Q1067">
        <v>10</v>
      </c>
      <c r="R1067">
        <v>11</v>
      </c>
      <c r="S1067">
        <v>11</v>
      </c>
      <c r="T1067">
        <v>10</v>
      </c>
      <c r="U1067">
        <v>11</v>
      </c>
      <c r="V1067">
        <v>10</v>
      </c>
      <c r="W1067">
        <v>10</v>
      </c>
      <c r="X1067">
        <v>12</v>
      </c>
      <c r="Y1067">
        <v>10</v>
      </c>
      <c r="Z1067">
        <v>11</v>
      </c>
      <c r="AA1067">
        <v>12</v>
      </c>
      <c r="AB1067">
        <v>12</v>
      </c>
      <c r="AC1067">
        <v>10</v>
      </c>
      <c r="AD1067">
        <v>10</v>
      </c>
      <c r="AE1067">
        <v>10</v>
      </c>
      <c r="AF1067">
        <v>11</v>
      </c>
      <c r="AG1067">
        <v>11</v>
      </c>
      <c r="AH1067">
        <v>10</v>
      </c>
      <c r="AI1067">
        <v>11</v>
      </c>
      <c r="AJ1067">
        <v>11</v>
      </c>
      <c r="AK1067">
        <v>11</v>
      </c>
      <c r="AL1067">
        <v>11</v>
      </c>
      <c r="AM1067">
        <v>11</v>
      </c>
      <c r="AN1067">
        <v>10</v>
      </c>
      <c r="AO1067">
        <v>10</v>
      </c>
      <c r="AP1067">
        <v>10</v>
      </c>
      <c r="AQ1067">
        <v>12</v>
      </c>
      <c r="AR1067">
        <v>11</v>
      </c>
      <c r="AS1067">
        <v>10</v>
      </c>
      <c r="AT1067">
        <v>10</v>
      </c>
      <c r="AU1067">
        <v>10</v>
      </c>
      <c r="AV1067">
        <v>10</v>
      </c>
      <c r="AW1067">
        <v>10</v>
      </c>
      <c r="AX1067">
        <v>10</v>
      </c>
      <c r="AY1067">
        <v>10</v>
      </c>
      <c r="AZ1067">
        <v>10</v>
      </c>
      <c r="BA1067">
        <v>10</v>
      </c>
      <c r="BB1067">
        <v>10</v>
      </c>
      <c r="BC1067">
        <v>10</v>
      </c>
    </row>
    <row r="1068" spans="2:55" x14ac:dyDescent="0.2">
      <c r="B1068" t="s">
        <v>148</v>
      </c>
      <c r="C1068">
        <v>16</v>
      </c>
      <c r="D1068" t="s">
        <v>107</v>
      </c>
      <c r="E1068">
        <v>30</v>
      </c>
      <c r="F1068">
        <v>112</v>
      </c>
      <c r="G1068">
        <v>10</v>
      </c>
      <c r="H1068">
        <v>10</v>
      </c>
      <c r="I1068">
        <v>10</v>
      </c>
      <c r="J1068">
        <v>10</v>
      </c>
      <c r="K1068">
        <v>11</v>
      </c>
      <c r="L1068">
        <v>10</v>
      </c>
      <c r="M1068">
        <v>11</v>
      </c>
      <c r="N1068">
        <v>10</v>
      </c>
      <c r="O1068">
        <v>11</v>
      </c>
      <c r="P1068">
        <v>10</v>
      </c>
      <c r="Q1068">
        <v>10</v>
      </c>
      <c r="R1068">
        <v>11</v>
      </c>
      <c r="S1068">
        <v>11</v>
      </c>
      <c r="T1068">
        <v>10</v>
      </c>
      <c r="U1068">
        <v>10</v>
      </c>
      <c r="V1068">
        <v>10</v>
      </c>
      <c r="W1068">
        <v>10</v>
      </c>
      <c r="X1068">
        <v>11</v>
      </c>
      <c r="Y1068">
        <v>10</v>
      </c>
      <c r="Z1068">
        <v>11</v>
      </c>
      <c r="AA1068">
        <v>11</v>
      </c>
      <c r="AB1068">
        <v>12</v>
      </c>
      <c r="AC1068">
        <v>10</v>
      </c>
      <c r="AD1068">
        <v>11</v>
      </c>
      <c r="AE1068">
        <v>11</v>
      </c>
      <c r="AF1068">
        <v>12</v>
      </c>
      <c r="AG1068">
        <v>11</v>
      </c>
      <c r="AH1068">
        <v>11</v>
      </c>
      <c r="AI1068">
        <v>11</v>
      </c>
      <c r="AJ1068">
        <v>11</v>
      </c>
      <c r="AK1068">
        <v>12</v>
      </c>
      <c r="AL1068">
        <v>11</v>
      </c>
      <c r="AM1068">
        <v>11</v>
      </c>
      <c r="AN1068">
        <v>10</v>
      </c>
      <c r="AO1068">
        <v>11</v>
      </c>
      <c r="AP1068">
        <v>11</v>
      </c>
      <c r="AQ1068">
        <v>11</v>
      </c>
      <c r="AR1068">
        <v>11</v>
      </c>
      <c r="AS1068">
        <v>10</v>
      </c>
      <c r="AT1068">
        <v>10</v>
      </c>
      <c r="AU1068">
        <v>10</v>
      </c>
      <c r="AV1068">
        <v>10</v>
      </c>
      <c r="AW1068">
        <v>10</v>
      </c>
      <c r="AX1068">
        <v>10</v>
      </c>
      <c r="AY1068">
        <v>10</v>
      </c>
      <c r="AZ1068">
        <v>10</v>
      </c>
      <c r="BA1068">
        <v>10</v>
      </c>
      <c r="BB1068">
        <v>10</v>
      </c>
      <c r="BC1068">
        <v>10</v>
      </c>
    </row>
    <row r="1069" spans="2:55" x14ac:dyDescent="0.2">
      <c r="B1069" t="s">
        <v>148</v>
      </c>
      <c r="C1069">
        <v>16</v>
      </c>
      <c r="D1069" t="s">
        <v>107</v>
      </c>
      <c r="E1069">
        <v>30</v>
      </c>
      <c r="F1069">
        <v>113</v>
      </c>
      <c r="G1069">
        <v>10</v>
      </c>
      <c r="H1069">
        <v>10</v>
      </c>
      <c r="I1069">
        <v>10</v>
      </c>
      <c r="J1069">
        <v>10</v>
      </c>
      <c r="K1069">
        <v>10</v>
      </c>
      <c r="L1069">
        <v>11</v>
      </c>
      <c r="M1069">
        <v>11</v>
      </c>
      <c r="N1069">
        <v>10</v>
      </c>
      <c r="O1069">
        <v>11</v>
      </c>
      <c r="P1069">
        <v>10</v>
      </c>
      <c r="Q1069">
        <v>10</v>
      </c>
      <c r="R1069">
        <v>11</v>
      </c>
      <c r="S1069">
        <v>11</v>
      </c>
      <c r="T1069">
        <v>10</v>
      </c>
      <c r="U1069">
        <v>10</v>
      </c>
      <c r="V1069">
        <v>10</v>
      </c>
      <c r="W1069">
        <v>10</v>
      </c>
      <c r="X1069">
        <v>12</v>
      </c>
      <c r="Y1069">
        <v>10</v>
      </c>
      <c r="Z1069">
        <v>11</v>
      </c>
      <c r="AA1069">
        <v>11</v>
      </c>
      <c r="AB1069">
        <v>12</v>
      </c>
      <c r="AC1069">
        <v>10</v>
      </c>
      <c r="AD1069">
        <v>11</v>
      </c>
      <c r="AE1069">
        <v>11</v>
      </c>
      <c r="AF1069">
        <v>12</v>
      </c>
      <c r="AG1069">
        <v>11</v>
      </c>
      <c r="AH1069">
        <v>11</v>
      </c>
      <c r="AI1069">
        <v>11</v>
      </c>
      <c r="AJ1069">
        <v>11</v>
      </c>
      <c r="AK1069">
        <v>11</v>
      </c>
      <c r="AL1069">
        <v>11</v>
      </c>
      <c r="AM1069">
        <v>12</v>
      </c>
      <c r="AN1069">
        <v>11</v>
      </c>
      <c r="AO1069">
        <v>11</v>
      </c>
      <c r="AP1069">
        <v>11</v>
      </c>
      <c r="AQ1069">
        <v>11</v>
      </c>
      <c r="AR1069">
        <v>11</v>
      </c>
      <c r="AS1069">
        <v>10</v>
      </c>
      <c r="AT1069">
        <v>10</v>
      </c>
      <c r="AU1069">
        <v>10</v>
      </c>
      <c r="AV1069">
        <v>10</v>
      </c>
      <c r="AW1069">
        <v>10</v>
      </c>
      <c r="AX1069">
        <v>10</v>
      </c>
      <c r="AY1069">
        <v>10</v>
      </c>
      <c r="AZ1069">
        <v>10</v>
      </c>
      <c r="BA1069">
        <v>10</v>
      </c>
      <c r="BB1069">
        <v>10</v>
      </c>
      <c r="BC1069">
        <v>10</v>
      </c>
    </row>
    <row r="1070" spans="2:55" x14ac:dyDescent="0.2">
      <c r="B1070" t="s">
        <v>148</v>
      </c>
      <c r="C1070">
        <v>16</v>
      </c>
      <c r="D1070" t="s">
        <v>107</v>
      </c>
      <c r="E1070">
        <v>30</v>
      </c>
      <c r="F1070">
        <v>113</v>
      </c>
      <c r="G1070">
        <v>10</v>
      </c>
      <c r="H1070">
        <v>10</v>
      </c>
      <c r="I1070">
        <v>10</v>
      </c>
      <c r="J1070">
        <v>11</v>
      </c>
      <c r="K1070">
        <v>11</v>
      </c>
      <c r="L1070">
        <v>10</v>
      </c>
      <c r="M1070">
        <v>11</v>
      </c>
      <c r="N1070">
        <v>11</v>
      </c>
      <c r="O1070">
        <v>11</v>
      </c>
      <c r="P1070">
        <v>10</v>
      </c>
      <c r="Q1070">
        <v>10</v>
      </c>
      <c r="R1070">
        <v>11</v>
      </c>
      <c r="S1070">
        <v>11</v>
      </c>
      <c r="T1070">
        <v>10</v>
      </c>
      <c r="U1070">
        <v>11</v>
      </c>
      <c r="V1070">
        <v>11</v>
      </c>
      <c r="W1070">
        <v>10</v>
      </c>
      <c r="X1070">
        <v>12</v>
      </c>
      <c r="Y1070">
        <v>10</v>
      </c>
      <c r="Z1070">
        <v>11</v>
      </c>
      <c r="AA1070">
        <v>12</v>
      </c>
      <c r="AB1070">
        <v>12</v>
      </c>
      <c r="AC1070">
        <v>10</v>
      </c>
      <c r="AD1070">
        <v>10</v>
      </c>
      <c r="AE1070">
        <v>10</v>
      </c>
      <c r="AF1070">
        <v>12</v>
      </c>
      <c r="AG1070">
        <v>11</v>
      </c>
      <c r="AH1070">
        <v>11</v>
      </c>
      <c r="AI1070">
        <v>11</v>
      </c>
      <c r="AJ1070">
        <v>11</v>
      </c>
      <c r="AK1070">
        <v>11</v>
      </c>
      <c r="AL1070">
        <v>11</v>
      </c>
      <c r="AM1070">
        <v>11</v>
      </c>
      <c r="AN1070">
        <v>10</v>
      </c>
      <c r="AO1070">
        <v>11</v>
      </c>
      <c r="AP1070">
        <v>12</v>
      </c>
      <c r="AQ1070">
        <v>12</v>
      </c>
      <c r="AR1070">
        <v>11</v>
      </c>
      <c r="AS1070">
        <v>10</v>
      </c>
      <c r="AT1070">
        <v>10</v>
      </c>
      <c r="AU1070">
        <v>10</v>
      </c>
      <c r="AV1070">
        <v>10</v>
      </c>
      <c r="AW1070">
        <v>10</v>
      </c>
      <c r="AX1070">
        <v>10</v>
      </c>
      <c r="AY1070">
        <v>10</v>
      </c>
      <c r="AZ1070">
        <v>10</v>
      </c>
      <c r="BA1070">
        <v>10</v>
      </c>
      <c r="BB1070">
        <v>10</v>
      </c>
      <c r="BC1070">
        <v>10</v>
      </c>
    </row>
    <row r="1071" spans="2:55" x14ac:dyDescent="0.2">
      <c r="B1071" t="s">
        <v>148</v>
      </c>
      <c r="C1071">
        <v>16</v>
      </c>
      <c r="D1071" t="s">
        <v>107</v>
      </c>
      <c r="E1071">
        <v>30</v>
      </c>
      <c r="F1071">
        <v>115</v>
      </c>
      <c r="G1071">
        <v>10</v>
      </c>
      <c r="H1071">
        <v>10</v>
      </c>
      <c r="I1071">
        <v>11</v>
      </c>
      <c r="J1071">
        <v>10</v>
      </c>
      <c r="K1071">
        <v>10</v>
      </c>
      <c r="L1071">
        <v>11</v>
      </c>
      <c r="M1071">
        <v>10</v>
      </c>
      <c r="N1071">
        <v>10</v>
      </c>
      <c r="O1071">
        <v>11</v>
      </c>
      <c r="P1071">
        <v>10</v>
      </c>
      <c r="Q1071">
        <v>10</v>
      </c>
      <c r="R1071">
        <v>11</v>
      </c>
      <c r="S1071">
        <v>11</v>
      </c>
      <c r="T1071">
        <v>10</v>
      </c>
      <c r="U1071">
        <v>11</v>
      </c>
      <c r="V1071">
        <v>11</v>
      </c>
      <c r="W1071">
        <v>10</v>
      </c>
      <c r="X1071">
        <v>12</v>
      </c>
      <c r="Y1071">
        <v>10</v>
      </c>
      <c r="Z1071">
        <v>11</v>
      </c>
      <c r="AA1071">
        <v>12</v>
      </c>
      <c r="AB1071">
        <v>12</v>
      </c>
      <c r="AC1071">
        <v>10</v>
      </c>
      <c r="AD1071">
        <v>10</v>
      </c>
      <c r="AE1071">
        <v>11</v>
      </c>
      <c r="AF1071">
        <v>12</v>
      </c>
      <c r="AG1071">
        <v>11</v>
      </c>
      <c r="AH1071">
        <v>11</v>
      </c>
      <c r="AI1071">
        <v>11</v>
      </c>
      <c r="AJ1071">
        <v>11</v>
      </c>
      <c r="AK1071">
        <v>12</v>
      </c>
      <c r="AL1071">
        <v>11</v>
      </c>
      <c r="AM1071">
        <v>11</v>
      </c>
      <c r="AN1071">
        <v>10</v>
      </c>
      <c r="AO1071">
        <v>10</v>
      </c>
      <c r="AP1071">
        <v>12</v>
      </c>
      <c r="AQ1071">
        <v>11</v>
      </c>
      <c r="AR1071">
        <v>12</v>
      </c>
      <c r="AS1071">
        <v>10</v>
      </c>
      <c r="AT1071">
        <v>10</v>
      </c>
      <c r="AU1071">
        <v>10</v>
      </c>
      <c r="AV1071">
        <v>10</v>
      </c>
      <c r="AW1071">
        <v>10</v>
      </c>
      <c r="AX1071">
        <v>10</v>
      </c>
      <c r="AY1071">
        <v>10</v>
      </c>
      <c r="AZ1071">
        <v>10</v>
      </c>
      <c r="BA1071">
        <v>10</v>
      </c>
      <c r="BB1071">
        <v>10</v>
      </c>
      <c r="BC1071">
        <v>10</v>
      </c>
    </row>
    <row r="1072" spans="2:55" x14ac:dyDescent="0.2">
      <c r="B1072" t="s">
        <v>148</v>
      </c>
      <c r="C1072">
        <v>16</v>
      </c>
      <c r="D1072" t="s">
        <v>107</v>
      </c>
      <c r="E1072">
        <v>30</v>
      </c>
      <c r="F1072">
        <v>115</v>
      </c>
      <c r="G1072">
        <v>10</v>
      </c>
      <c r="H1072">
        <v>10</v>
      </c>
      <c r="I1072">
        <v>10</v>
      </c>
      <c r="J1072">
        <v>10</v>
      </c>
      <c r="K1072">
        <v>11</v>
      </c>
      <c r="L1072">
        <v>11</v>
      </c>
      <c r="M1072">
        <v>11</v>
      </c>
      <c r="N1072">
        <v>11</v>
      </c>
      <c r="O1072">
        <v>12</v>
      </c>
      <c r="P1072">
        <v>11</v>
      </c>
      <c r="Q1072">
        <v>11</v>
      </c>
      <c r="R1072">
        <v>11</v>
      </c>
      <c r="S1072">
        <v>11</v>
      </c>
      <c r="T1072">
        <v>10</v>
      </c>
      <c r="U1072">
        <v>11</v>
      </c>
      <c r="V1072">
        <v>11</v>
      </c>
      <c r="W1072">
        <v>10</v>
      </c>
      <c r="X1072">
        <v>12</v>
      </c>
      <c r="Y1072">
        <v>10</v>
      </c>
      <c r="Z1072">
        <v>11</v>
      </c>
      <c r="AA1072">
        <v>11</v>
      </c>
      <c r="AB1072">
        <v>12</v>
      </c>
      <c r="AC1072">
        <v>10</v>
      </c>
      <c r="AD1072">
        <v>10</v>
      </c>
      <c r="AE1072">
        <v>10</v>
      </c>
      <c r="AF1072">
        <v>11</v>
      </c>
      <c r="AG1072">
        <v>11</v>
      </c>
      <c r="AH1072">
        <v>11</v>
      </c>
      <c r="AI1072">
        <v>10</v>
      </c>
      <c r="AJ1072">
        <v>10</v>
      </c>
      <c r="AK1072">
        <v>11</v>
      </c>
      <c r="AL1072">
        <v>11</v>
      </c>
      <c r="AM1072">
        <v>11</v>
      </c>
      <c r="AN1072">
        <v>11</v>
      </c>
      <c r="AO1072">
        <v>11</v>
      </c>
      <c r="AP1072">
        <v>11</v>
      </c>
      <c r="AQ1072">
        <v>11</v>
      </c>
      <c r="AR1072">
        <v>12</v>
      </c>
      <c r="AS1072">
        <v>10</v>
      </c>
      <c r="AT1072">
        <v>10</v>
      </c>
      <c r="AU1072">
        <v>10</v>
      </c>
      <c r="AV1072">
        <v>10</v>
      </c>
      <c r="AW1072">
        <v>10</v>
      </c>
      <c r="AX1072">
        <v>10</v>
      </c>
      <c r="AY1072">
        <v>10</v>
      </c>
      <c r="AZ1072">
        <v>10</v>
      </c>
      <c r="BA1072">
        <v>10</v>
      </c>
      <c r="BB1072">
        <v>10</v>
      </c>
      <c r="BC1072">
        <v>10</v>
      </c>
    </row>
    <row r="1073" spans="2:55" x14ac:dyDescent="0.2">
      <c r="B1073" t="s">
        <v>148</v>
      </c>
      <c r="C1073">
        <v>16</v>
      </c>
      <c r="D1073" t="s">
        <v>107</v>
      </c>
      <c r="E1073">
        <v>30</v>
      </c>
      <c r="F1073">
        <v>116</v>
      </c>
      <c r="G1073">
        <v>10</v>
      </c>
      <c r="H1073">
        <v>10</v>
      </c>
      <c r="I1073">
        <v>10</v>
      </c>
      <c r="J1073">
        <v>11</v>
      </c>
      <c r="K1073">
        <v>10</v>
      </c>
      <c r="L1073">
        <v>11</v>
      </c>
      <c r="M1073">
        <v>11</v>
      </c>
      <c r="N1073">
        <v>11</v>
      </c>
      <c r="O1073">
        <v>11</v>
      </c>
      <c r="P1073">
        <v>11</v>
      </c>
      <c r="Q1073">
        <v>11</v>
      </c>
      <c r="R1073">
        <v>12</v>
      </c>
      <c r="S1073">
        <v>10</v>
      </c>
      <c r="T1073">
        <v>11</v>
      </c>
      <c r="U1073">
        <v>11</v>
      </c>
      <c r="V1073">
        <v>11</v>
      </c>
      <c r="W1073">
        <v>10</v>
      </c>
      <c r="X1073">
        <v>11</v>
      </c>
      <c r="Y1073">
        <v>10</v>
      </c>
      <c r="Z1073">
        <v>11</v>
      </c>
      <c r="AA1073">
        <v>11</v>
      </c>
      <c r="AB1073">
        <v>12</v>
      </c>
      <c r="AC1073">
        <v>10</v>
      </c>
      <c r="AD1073">
        <v>10</v>
      </c>
      <c r="AE1073">
        <v>11</v>
      </c>
      <c r="AF1073">
        <v>12</v>
      </c>
      <c r="AG1073">
        <v>12</v>
      </c>
      <c r="AH1073">
        <v>11</v>
      </c>
      <c r="AI1073">
        <v>12</v>
      </c>
      <c r="AJ1073">
        <v>10</v>
      </c>
      <c r="AK1073">
        <v>12</v>
      </c>
      <c r="AL1073">
        <v>12</v>
      </c>
      <c r="AM1073">
        <v>11</v>
      </c>
      <c r="AN1073">
        <v>10</v>
      </c>
      <c r="AO1073">
        <v>10</v>
      </c>
      <c r="AP1073">
        <v>12</v>
      </c>
      <c r="AQ1073">
        <v>11</v>
      </c>
      <c r="AR1073">
        <v>11</v>
      </c>
      <c r="AS1073">
        <v>10</v>
      </c>
      <c r="AT1073">
        <v>10</v>
      </c>
      <c r="AU1073">
        <v>10</v>
      </c>
      <c r="AV1073">
        <v>10</v>
      </c>
      <c r="AW1073">
        <v>10</v>
      </c>
      <c r="AX1073">
        <v>10</v>
      </c>
      <c r="AY1073">
        <v>10</v>
      </c>
      <c r="AZ1073">
        <v>10</v>
      </c>
      <c r="BA1073">
        <v>10</v>
      </c>
      <c r="BB1073">
        <v>10</v>
      </c>
      <c r="BC1073">
        <v>10</v>
      </c>
    </row>
    <row r="1074" spans="2:55" x14ac:dyDescent="0.2">
      <c r="B1074" t="s">
        <v>149</v>
      </c>
      <c r="C1074">
        <v>16</v>
      </c>
      <c r="D1074" t="s">
        <v>116</v>
      </c>
      <c r="E1074">
        <v>30</v>
      </c>
      <c r="F1074">
        <v>109</v>
      </c>
      <c r="G1074">
        <v>10</v>
      </c>
      <c r="H1074">
        <v>10</v>
      </c>
      <c r="I1074">
        <v>10</v>
      </c>
      <c r="J1074">
        <v>11</v>
      </c>
      <c r="K1074">
        <v>11</v>
      </c>
      <c r="L1074">
        <v>10</v>
      </c>
      <c r="M1074">
        <v>11</v>
      </c>
      <c r="N1074">
        <v>11</v>
      </c>
      <c r="O1074">
        <v>11</v>
      </c>
      <c r="P1074">
        <v>10</v>
      </c>
      <c r="Q1074">
        <v>10</v>
      </c>
      <c r="R1074">
        <v>11</v>
      </c>
      <c r="S1074">
        <v>11</v>
      </c>
      <c r="T1074">
        <v>10</v>
      </c>
      <c r="U1074">
        <v>10</v>
      </c>
      <c r="V1074">
        <v>10</v>
      </c>
      <c r="W1074">
        <v>10</v>
      </c>
      <c r="X1074">
        <v>12</v>
      </c>
      <c r="Y1074">
        <v>10</v>
      </c>
      <c r="Z1074">
        <v>10</v>
      </c>
      <c r="AA1074">
        <v>11</v>
      </c>
      <c r="AB1074">
        <v>11</v>
      </c>
      <c r="AC1074">
        <v>10</v>
      </c>
      <c r="AD1074">
        <v>11</v>
      </c>
      <c r="AE1074">
        <v>10</v>
      </c>
      <c r="AF1074">
        <v>11</v>
      </c>
      <c r="AG1074">
        <v>11</v>
      </c>
      <c r="AH1074">
        <v>11</v>
      </c>
      <c r="AI1074">
        <v>11</v>
      </c>
      <c r="AJ1074">
        <v>11</v>
      </c>
      <c r="AK1074">
        <v>11</v>
      </c>
      <c r="AL1074">
        <v>11</v>
      </c>
      <c r="AM1074">
        <v>11</v>
      </c>
      <c r="AN1074">
        <v>10</v>
      </c>
      <c r="AO1074">
        <v>11</v>
      </c>
      <c r="AP1074">
        <v>11</v>
      </c>
      <c r="AQ1074">
        <v>11</v>
      </c>
      <c r="AR1074">
        <v>11</v>
      </c>
      <c r="AS1074">
        <v>10</v>
      </c>
      <c r="AT1074">
        <v>10</v>
      </c>
      <c r="AU1074">
        <v>10</v>
      </c>
      <c r="AV1074">
        <v>10</v>
      </c>
      <c r="AW1074">
        <v>10</v>
      </c>
      <c r="AX1074">
        <v>10</v>
      </c>
      <c r="AY1074">
        <v>10</v>
      </c>
      <c r="AZ1074">
        <v>10</v>
      </c>
      <c r="BA1074">
        <v>10</v>
      </c>
      <c r="BB1074">
        <v>10</v>
      </c>
      <c r="BC1074">
        <v>10</v>
      </c>
    </row>
    <row r="1075" spans="2:55" x14ac:dyDescent="0.2">
      <c r="B1075" t="s">
        <v>149</v>
      </c>
      <c r="C1075">
        <v>16</v>
      </c>
      <c r="D1075" t="s">
        <v>116</v>
      </c>
      <c r="E1075">
        <v>30</v>
      </c>
      <c r="F1075">
        <v>110</v>
      </c>
      <c r="G1075">
        <v>10</v>
      </c>
      <c r="H1075">
        <v>10</v>
      </c>
      <c r="I1075">
        <v>10</v>
      </c>
      <c r="J1075">
        <v>10</v>
      </c>
      <c r="K1075">
        <v>10</v>
      </c>
      <c r="L1075">
        <v>10</v>
      </c>
      <c r="M1075">
        <v>11</v>
      </c>
      <c r="N1075">
        <v>10</v>
      </c>
      <c r="O1075">
        <v>11</v>
      </c>
      <c r="P1075">
        <v>10</v>
      </c>
      <c r="Q1075">
        <v>10</v>
      </c>
      <c r="R1075">
        <v>12</v>
      </c>
      <c r="S1075">
        <v>10</v>
      </c>
      <c r="T1075">
        <v>10</v>
      </c>
      <c r="U1075">
        <v>11</v>
      </c>
      <c r="V1075">
        <v>10</v>
      </c>
      <c r="W1075">
        <v>10</v>
      </c>
      <c r="X1075">
        <v>12</v>
      </c>
      <c r="Y1075">
        <v>10</v>
      </c>
      <c r="Z1075">
        <v>11</v>
      </c>
      <c r="AA1075">
        <v>11</v>
      </c>
      <c r="AB1075">
        <v>12</v>
      </c>
      <c r="AC1075">
        <v>10</v>
      </c>
      <c r="AD1075">
        <v>10</v>
      </c>
      <c r="AE1075">
        <v>11</v>
      </c>
      <c r="AF1075">
        <v>11</v>
      </c>
      <c r="AG1075">
        <v>11</v>
      </c>
      <c r="AH1075">
        <v>10</v>
      </c>
      <c r="AI1075">
        <v>11</v>
      </c>
      <c r="AJ1075">
        <v>11</v>
      </c>
      <c r="AK1075">
        <v>11</v>
      </c>
      <c r="AL1075">
        <v>10</v>
      </c>
      <c r="AM1075">
        <v>11</v>
      </c>
      <c r="AN1075">
        <v>11</v>
      </c>
      <c r="AO1075">
        <v>11</v>
      </c>
      <c r="AP1075">
        <v>11</v>
      </c>
      <c r="AQ1075">
        <v>11</v>
      </c>
      <c r="AR1075">
        <v>11</v>
      </c>
      <c r="AS1075">
        <v>10</v>
      </c>
      <c r="AT1075">
        <v>10</v>
      </c>
      <c r="AU1075">
        <v>10</v>
      </c>
      <c r="AV1075">
        <v>10</v>
      </c>
      <c r="AW1075">
        <v>10</v>
      </c>
      <c r="AX1075">
        <v>10</v>
      </c>
      <c r="AY1075">
        <v>10</v>
      </c>
      <c r="AZ1075">
        <v>10</v>
      </c>
      <c r="BA1075">
        <v>10</v>
      </c>
      <c r="BB1075">
        <v>10</v>
      </c>
      <c r="BC1075">
        <v>10</v>
      </c>
    </row>
    <row r="1076" spans="2:55" x14ac:dyDescent="0.2">
      <c r="B1076" t="s">
        <v>149</v>
      </c>
      <c r="C1076">
        <v>16</v>
      </c>
      <c r="D1076" t="s">
        <v>116</v>
      </c>
      <c r="E1076">
        <v>30</v>
      </c>
      <c r="F1076">
        <v>112</v>
      </c>
      <c r="G1076">
        <v>10</v>
      </c>
      <c r="H1076">
        <v>10</v>
      </c>
      <c r="I1076">
        <v>10</v>
      </c>
      <c r="J1076">
        <v>10</v>
      </c>
      <c r="K1076">
        <v>10</v>
      </c>
      <c r="L1076">
        <v>10</v>
      </c>
      <c r="M1076">
        <v>11</v>
      </c>
      <c r="N1076">
        <v>10</v>
      </c>
      <c r="O1076">
        <v>11</v>
      </c>
      <c r="P1076">
        <v>11</v>
      </c>
      <c r="Q1076">
        <v>10</v>
      </c>
      <c r="R1076">
        <v>11</v>
      </c>
      <c r="S1076">
        <v>11</v>
      </c>
      <c r="T1076">
        <v>10</v>
      </c>
      <c r="U1076">
        <v>11</v>
      </c>
      <c r="V1076">
        <v>10</v>
      </c>
      <c r="W1076">
        <v>10</v>
      </c>
      <c r="X1076">
        <v>12</v>
      </c>
      <c r="Y1076">
        <v>10</v>
      </c>
      <c r="Z1076">
        <v>11</v>
      </c>
      <c r="AA1076">
        <v>11</v>
      </c>
      <c r="AB1076">
        <v>12</v>
      </c>
      <c r="AC1076">
        <v>10</v>
      </c>
      <c r="AD1076">
        <v>11</v>
      </c>
      <c r="AE1076">
        <v>10</v>
      </c>
      <c r="AF1076">
        <v>10</v>
      </c>
      <c r="AG1076">
        <v>12</v>
      </c>
      <c r="AH1076">
        <v>10</v>
      </c>
      <c r="AI1076">
        <v>11</v>
      </c>
      <c r="AJ1076">
        <v>11</v>
      </c>
      <c r="AK1076">
        <v>11</v>
      </c>
      <c r="AL1076">
        <v>11</v>
      </c>
      <c r="AM1076">
        <v>11</v>
      </c>
      <c r="AN1076">
        <v>10</v>
      </c>
      <c r="AO1076">
        <v>11</v>
      </c>
      <c r="AP1076">
        <v>11</v>
      </c>
      <c r="AQ1076">
        <v>12</v>
      </c>
      <c r="AR1076">
        <v>12</v>
      </c>
      <c r="AS1076">
        <v>10</v>
      </c>
      <c r="AT1076">
        <v>10</v>
      </c>
      <c r="AU1076">
        <v>10</v>
      </c>
      <c r="AV1076">
        <v>10</v>
      </c>
      <c r="AW1076">
        <v>10</v>
      </c>
      <c r="AX1076">
        <v>10</v>
      </c>
      <c r="AY1076">
        <v>10</v>
      </c>
      <c r="AZ1076">
        <v>10</v>
      </c>
      <c r="BA1076">
        <v>10</v>
      </c>
      <c r="BB1076">
        <v>10</v>
      </c>
      <c r="BC1076">
        <v>10</v>
      </c>
    </row>
    <row r="1077" spans="2:55" x14ac:dyDescent="0.2">
      <c r="B1077" t="s">
        <v>149</v>
      </c>
      <c r="C1077">
        <v>16</v>
      </c>
      <c r="D1077" t="s">
        <v>116</v>
      </c>
      <c r="E1077">
        <v>30</v>
      </c>
      <c r="F1077">
        <v>113</v>
      </c>
      <c r="G1077">
        <v>10</v>
      </c>
      <c r="H1077">
        <v>10</v>
      </c>
      <c r="I1077">
        <v>10</v>
      </c>
      <c r="J1077">
        <v>11</v>
      </c>
      <c r="K1077">
        <v>10</v>
      </c>
      <c r="L1077">
        <v>10</v>
      </c>
      <c r="M1077">
        <v>11</v>
      </c>
      <c r="N1077">
        <v>10</v>
      </c>
      <c r="O1077">
        <v>11</v>
      </c>
      <c r="P1077">
        <v>11</v>
      </c>
      <c r="Q1077">
        <v>10</v>
      </c>
      <c r="R1077">
        <v>12</v>
      </c>
      <c r="S1077">
        <v>11</v>
      </c>
      <c r="T1077">
        <v>10</v>
      </c>
      <c r="U1077">
        <v>11</v>
      </c>
      <c r="V1077">
        <v>10</v>
      </c>
      <c r="W1077">
        <v>10</v>
      </c>
      <c r="X1077">
        <v>11</v>
      </c>
      <c r="Y1077">
        <v>10</v>
      </c>
      <c r="Z1077">
        <v>10</v>
      </c>
      <c r="AA1077">
        <v>12</v>
      </c>
      <c r="AB1077">
        <v>12</v>
      </c>
      <c r="AC1077">
        <v>10</v>
      </c>
      <c r="AD1077">
        <v>10</v>
      </c>
      <c r="AE1077">
        <v>10</v>
      </c>
      <c r="AF1077">
        <v>11</v>
      </c>
      <c r="AG1077">
        <v>12</v>
      </c>
      <c r="AH1077">
        <v>10</v>
      </c>
      <c r="AI1077">
        <v>10</v>
      </c>
      <c r="AJ1077">
        <v>10</v>
      </c>
      <c r="AK1077">
        <v>11</v>
      </c>
      <c r="AL1077">
        <v>11</v>
      </c>
      <c r="AM1077">
        <v>11</v>
      </c>
      <c r="AN1077">
        <v>11</v>
      </c>
      <c r="AO1077">
        <v>11</v>
      </c>
      <c r="AP1077">
        <v>11</v>
      </c>
      <c r="AQ1077">
        <v>11</v>
      </c>
      <c r="AR1077">
        <v>11</v>
      </c>
      <c r="AS1077">
        <v>10</v>
      </c>
      <c r="AT1077">
        <v>10</v>
      </c>
      <c r="AU1077">
        <v>10</v>
      </c>
      <c r="AV1077">
        <v>10</v>
      </c>
      <c r="AW1077">
        <v>10</v>
      </c>
      <c r="AX1077">
        <v>10</v>
      </c>
      <c r="AY1077">
        <v>10</v>
      </c>
      <c r="AZ1077">
        <v>10</v>
      </c>
      <c r="BA1077">
        <v>10</v>
      </c>
      <c r="BB1077">
        <v>10</v>
      </c>
      <c r="BC1077">
        <v>10</v>
      </c>
    </row>
    <row r="1078" spans="2:55" x14ac:dyDescent="0.2">
      <c r="B1078" t="s">
        <v>149</v>
      </c>
      <c r="C1078">
        <v>16</v>
      </c>
      <c r="D1078" t="s">
        <v>116</v>
      </c>
      <c r="E1078">
        <v>29</v>
      </c>
      <c r="F1078">
        <v>114</v>
      </c>
      <c r="G1078">
        <v>10</v>
      </c>
      <c r="H1078">
        <v>10</v>
      </c>
      <c r="I1078">
        <v>11</v>
      </c>
      <c r="J1078">
        <v>11</v>
      </c>
      <c r="K1078">
        <v>11</v>
      </c>
      <c r="L1078">
        <v>11</v>
      </c>
      <c r="M1078">
        <v>11</v>
      </c>
      <c r="N1078">
        <v>11</v>
      </c>
      <c r="O1078">
        <v>10</v>
      </c>
      <c r="P1078">
        <v>11</v>
      </c>
      <c r="Q1078">
        <v>11</v>
      </c>
      <c r="R1078">
        <v>11</v>
      </c>
      <c r="S1078">
        <v>10</v>
      </c>
      <c r="T1078">
        <v>11</v>
      </c>
      <c r="U1078">
        <v>11</v>
      </c>
      <c r="V1078">
        <v>11</v>
      </c>
      <c r="W1078">
        <v>10</v>
      </c>
      <c r="X1078">
        <v>12</v>
      </c>
      <c r="Y1078">
        <v>10</v>
      </c>
      <c r="Z1078">
        <v>11</v>
      </c>
      <c r="AA1078">
        <v>11</v>
      </c>
      <c r="AB1078">
        <v>13</v>
      </c>
      <c r="AC1078">
        <v>10</v>
      </c>
      <c r="AD1078">
        <v>10</v>
      </c>
      <c r="AE1078">
        <v>10</v>
      </c>
      <c r="AF1078">
        <v>12</v>
      </c>
      <c r="AG1078">
        <v>12</v>
      </c>
      <c r="AH1078">
        <v>11</v>
      </c>
      <c r="AI1078">
        <v>12</v>
      </c>
      <c r="AJ1078">
        <v>10</v>
      </c>
      <c r="AK1078">
        <v>11</v>
      </c>
      <c r="AL1078">
        <v>11</v>
      </c>
      <c r="AM1078">
        <v>11</v>
      </c>
      <c r="AN1078">
        <v>10</v>
      </c>
      <c r="AO1078">
        <v>10</v>
      </c>
      <c r="AP1078">
        <v>11</v>
      </c>
      <c r="AQ1078">
        <v>12</v>
      </c>
      <c r="AR1078">
        <v>11</v>
      </c>
      <c r="AS1078">
        <v>10</v>
      </c>
      <c r="AT1078">
        <v>10</v>
      </c>
      <c r="AU1078">
        <v>10</v>
      </c>
      <c r="AV1078">
        <v>10</v>
      </c>
      <c r="AW1078">
        <v>10</v>
      </c>
      <c r="AX1078">
        <v>10</v>
      </c>
      <c r="AY1078">
        <v>10</v>
      </c>
      <c r="AZ1078">
        <v>10</v>
      </c>
      <c r="BA1078">
        <v>10</v>
      </c>
      <c r="BB1078">
        <v>10</v>
      </c>
      <c r="BC1078">
        <v>10</v>
      </c>
    </row>
    <row r="1079" spans="2:55" x14ac:dyDescent="0.2">
      <c r="B1079" t="s">
        <v>149</v>
      </c>
      <c r="C1079">
        <v>16</v>
      </c>
      <c r="D1079" t="s">
        <v>116</v>
      </c>
      <c r="E1079">
        <v>30</v>
      </c>
      <c r="F1079">
        <v>115</v>
      </c>
      <c r="G1079">
        <v>10</v>
      </c>
      <c r="H1079">
        <v>10</v>
      </c>
      <c r="I1079">
        <v>10</v>
      </c>
      <c r="J1079">
        <v>11</v>
      </c>
      <c r="K1079">
        <v>11</v>
      </c>
      <c r="L1079">
        <v>10</v>
      </c>
      <c r="M1079">
        <v>11</v>
      </c>
      <c r="N1079">
        <v>10</v>
      </c>
      <c r="O1079">
        <v>11</v>
      </c>
      <c r="P1079">
        <v>11</v>
      </c>
      <c r="Q1079">
        <v>10</v>
      </c>
      <c r="R1079">
        <v>12</v>
      </c>
      <c r="S1079">
        <v>11</v>
      </c>
      <c r="T1079">
        <v>10</v>
      </c>
      <c r="U1079">
        <v>11</v>
      </c>
      <c r="V1079">
        <v>11</v>
      </c>
      <c r="W1079">
        <v>10</v>
      </c>
      <c r="X1079">
        <v>12</v>
      </c>
      <c r="Y1079">
        <v>10</v>
      </c>
      <c r="Z1079">
        <v>11</v>
      </c>
      <c r="AA1079">
        <v>12</v>
      </c>
      <c r="AB1079">
        <v>11</v>
      </c>
      <c r="AC1079">
        <v>10</v>
      </c>
      <c r="AD1079">
        <v>10</v>
      </c>
      <c r="AE1079">
        <v>11</v>
      </c>
      <c r="AF1079">
        <v>12</v>
      </c>
      <c r="AG1079">
        <v>11</v>
      </c>
      <c r="AH1079">
        <v>11</v>
      </c>
      <c r="AI1079">
        <v>11</v>
      </c>
      <c r="AJ1079">
        <v>11</v>
      </c>
      <c r="AK1079">
        <v>11</v>
      </c>
      <c r="AL1079">
        <v>11</v>
      </c>
      <c r="AM1079">
        <v>11</v>
      </c>
      <c r="AN1079">
        <v>10</v>
      </c>
      <c r="AO1079">
        <v>11</v>
      </c>
      <c r="AP1079">
        <v>11</v>
      </c>
      <c r="AQ1079">
        <v>12</v>
      </c>
      <c r="AR1079">
        <v>11</v>
      </c>
      <c r="AS1079">
        <v>10</v>
      </c>
      <c r="AT1079">
        <v>10</v>
      </c>
      <c r="AU1079">
        <v>10</v>
      </c>
      <c r="AV1079">
        <v>10</v>
      </c>
      <c r="AW1079">
        <v>10</v>
      </c>
      <c r="AX1079">
        <v>10</v>
      </c>
      <c r="AY1079">
        <v>10</v>
      </c>
      <c r="AZ1079">
        <v>10</v>
      </c>
      <c r="BA1079">
        <v>10</v>
      </c>
      <c r="BB1079">
        <v>10</v>
      </c>
      <c r="BC1079">
        <v>10</v>
      </c>
    </row>
    <row r="1080" spans="2:55" x14ac:dyDescent="0.2">
      <c r="B1080" t="s">
        <v>149</v>
      </c>
      <c r="C1080">
        <v>16</v>
      </c>
      <c r="D1080" t="s">
        <v>116</v>
      </c>
      <c r="E1080">
        <v>30</v>
      </c>
      <c r="F1080">
        <v>115</v>
      </c>
      <c r="G1080">
        <v>10</v>
      </c>
      <c r="H1080">
        <v>10</v>
      </c>
      <c r="I1080">
        <v>10</v>
      </c>
      <c r="J1080">
        <v>11</v>
      </c>
      <c r="K1080">
        <v>11</v>
      </c>
      <c r="L1080">
        <v>10</v>
      </c>
      <c r="M1080">
        <v>11</v>
      </c>
      <c r="N1080">
        <v>11</v>
      </c>
      <c r="O1080">
        <v>11</v>
      </c>
      <c r="P1080">
        <v>11</v>
      </c>
      <c r="Q1080">
        <v>10</v>
      </c>
      <c r="R1080">
        <v>11</v>
      </c>
      <c r="S1080">
        <v>11</v>
      </c>
      <c r="T1080">
        <v>11</v>
      </c>
      <c r="U1080">
        <v>10</v>
      </c>
      <c r="V1080">
        <v>11</v>
      </c>
      <c r="W1080">
        <v>10</v>
      </c>
      <c r="X1080">
        <v>12</v>
      </c>
      <c r="Y1080">
        <v>10</v>
      </c>
      <c r="Z1080">
        <v>11</v>
      </c>
      <c r="AA1080">
        <v>12</v>
      </c>
      <c r="AB1080">
        <v>12</v>
      </c>
      <c r="AC1080">
        <v>10</v>
      </c>
      <c r="AD1080">
        <v>10</v>
      </c>
      <c r="AE1080">
        <v>10</v>
      </c>
      <c r="AF1080">
        <v>12</v>
      </c>
      <c r="AG1080">
        <v>11</v>
      </c>
      <c r="AH1080">
        <v>11</v>
      </c>
      <c r="AI1080">
        <v>11</v>
      </c>
      <c r="AJ1080">
        <v>10</v>
      </c>
      <c r="AK1080">
        <v>11</v>
      </c>
      <c r="AL1080">
        <v>11</v>
      </c>
      <c r="AM1080">
        <v>11</v>
      </c>
      <c r="AN1080">
        <v>10</v>
      </c>
      <c r="AO1080">
        <v>11</v>
      </c>
      <c r="AP1080">
        <v>11</v>
      </c>
      <c r="AQ1080">
        <v>12</v>
      </c>
      <c r="AR1080">
        <v>11</v>
      </c>
      <c r="AS1080">
        <v>10</v>
      </c>
      <c r="AT1080">
        <v>10</v>
      </c>
      <c r="AU1080">
        <v>10</v>
      </c>
      <c r="AV1080">
        <v>10</v>
      </c>
      <c r="AW1080">
        <v>10</v>
      </c>
      <c r="AX1080">
        <v>10</v>
      </c>
      <c r="AY1080">
        <v>10</v>
      </c>
      <c r="AZ1080">
        <v>10</v>
      </c>
      <c r="BA1080">
        <v>10</v>
      </c>
      <c r="BB1080">
        <v>10</v>
      </c>
      <c r="BC1080">
        <v>10</v>
      </c>
    </row>
    <row r="1081" spans="2:55" x14ac:dyDescent="0.2">
      <c r="B1081" t="s">
        <v>149</v>
      </c>
      <c r="C1081">
        <v>16</v>
      </c>
      <c r="D1081" t="s">
        <v>116</v>
      </c>
      <c r="E1081">
        <v>29</v>
      </c>
      <c r="F1081">
        <v>115</v>
      </c>
      <c r="G1081">
        <v>10</v>
      </c>
      <c r="H1081">
        <v>10</v>
      </c>
      <c r="I1081">
        <v>11</v>
      </c>
      <c r="J1081">
        <v>11</v>
      </c>
      <c r="K1081">
        <v>11</v>
      </c>
      <c r="L1081">
        <v>10</v>
      </c>
      <c r="M1081">
        <v>11</v>
      </c>
      <c r="N1081">
        <v>10</v>
      </c>
      <c r="O1081">
        <v>11</v>
      </c>
      <c r="P1081">
        <v>11</v>
      </c>
      <c r="Q1081">
        <v>11</v>
      </c>
      <c r="R1081">
        <v>11</v>
      </c>
      <c r="S1081">
        <v>11</v>
      </c>
      <c r="T1081">
        <v>10</v>
      </c>
      <c r="U1081">
        <v>11</v>
      </c>
      <c r="V1081">
        <v>11</v>
      </c>
      <c r="W1081">
        <v>10</v>
      </c>
      <c r="X1081">
        <v>12</v>
      </c>
      <c r="Y1081">
        <v>10</v>
      </c>
      <c r="Z1081">
        <v>11</v>
      </c>
      <c r="AA1081">
        <v>12</v>
      </c>
      <c r="AB1081">
        <v>12</v>
      </c>
      <c r="AC1081">
        <v>10</v>
      </c>
      <c r="AD1081">
        <v>10</v>
      </c>
      <c r="AE1081">
        <v>11</v>
      </c>
      <c r="AF1081">
        <v>11</v>
      </c>
      <c r="AG1081">
        <v>12</v>
      </c>
      <c r="AH1081">
        <v>11</v>
      </c>
      <c r="AI1081">
        <v>12</v>
      </c>
      <c r="AJ1081">
        <v>11</v>
      </c>
      <c r="AK1081">
        <v>12</v>
      </c>
      <c r="AL1081">
        <v>12</v>
      </c>
      <c r="AM1081">
        <v>11</v>
      </c>
      <c r="AN1081">
        <v>10</v>
      </c>
      <c r="AO1081">
        <v>11</v>
      </c>
      <c r="AP1081">
        <v>11</v>
      </c>
      <c r="AQ1081">
        <v>11</v>
      </c>
      <c r="AR1081">
        <v>11</v>
      </c>
      <c r="AS1081">
        <v>10</v>
      </c>
      <c r="AT1081">
        <v>10</v>
      </c>
      <c r="AU1081">
        <v>10</v>
      </c>
      <c r="AV1081">
        <v>10</v>
      </c>
      <c r="AW1081">
        <v>10</v>
      </c>
      <c r="AX1081">
        <v>10</v>
      </c>
      <c r="AY1081">
        <v>10</v>
      </c>
      <c r="AZ1081">
        <v>10</v>
      </c>
      <c r="BA1081">
        <v>10</v>
      </c>
      <c r="BB1081">
        <v>10</v>
      </c>
      <c r="BC1081">
        <v>10</v>
      </c>
    </row>
    <row r="1082" spans="2:55" x14ac:dyDescent="0.2">
      <c r="B1082" t="s">
        <v>149</v>
      </c>
      <c r="C1082">
        <v>16</v>
      </c>
      <c r="D1082" t="s">
        <v>116</v>
      </c>
      <c r="E1082">
        <v>30</v>
      </c>
      <c r="F1082">
        <v>116</v>
      </c>
      <c r="G1082">
        <v>10</v>
      </c>
      <c r="H1082">
        <v>10</v>
      </c>
      <c r="I1082">
        <v>11</v>
      </c>
      <c r="J1082">
        <v>10</v>
      </c>
      <c r="K1082">
        <v>11</v>
      </c>
      <c r="L1082">
        <v>10</v>
      </c>
      <c r="M1082">
        <v>11</v>
      </c>
      <c r="N1082">
        <v>10</v>
      </c>
      <c r="O1082">
        <v>11</v>
      </c>
      <c r="P1082">
        <v>11</v>
      </c>
      <c r="Q1082">
        <v>10</v>
      </c>
      <c r="R1082">
        <v>11</v>
      </c>
      <c r="S1082">
        <v>11</v>
      </c>
      <c r="T1082">
        <v>11</v>
      </c>
      <c r="U1082">
        <v>11</v>
      </c>
      <c r="V1082">
        <v>11</v>
      </c>
      <c r="W1082">
        <v>10</v>
      </c>
      <c r="X1082">
        <v>12</v>
      </c>
      <c r="Y1082">
        <v>10</v>
      </c>
      <c r="Z1082">
        <v>11</v>
      </c>
      <c r="AA1082">
        <v>12</v>
      </c>
      <c r="AB1082">
        <v>12</v>
      </c>
      <c r="AC1082">
        <v>10</v>
      </c>
      <c r="AD1082">
        <v>11</v>
      </c>
      <c r="AE1082">
        <v>10</v>
      </c>
      <c r="AF1082">
        <v>11</v>
      </c>
      <c r="AG1082">
        <v>12</v>
      </c>
      <c r="AH1082">
        <v>11</v>
      </c>
      <c r="AI1082">
        <v>11</v>
      </c>
      <c r="AJ1082">
        <v>11</v>
      </c>
      <c r="AK1082">
        <v>11</v>
      </c>
      <c r="AL1082">
        <v>12</v>
      </c>
      <c r="AM1082">
        <v>11</v>
      </c>
      <c r="AN1082">
        <v>10</v>
      </c>
      <c r="AO1082">
        <v>11</v>
      </c>
      <c r="AP1082">
        <v>12</v>
      </c>
      <c r="AQ1082">
        <v>11</v>
      </c>
      <c r="AR1082">
        <v>12</v>
      </c>
      <c r="AS1082">
        <v>10</v>
      </c>
      <c r="AT1082">
        <v>10</v>
      </c>
      <c r="AU1082">
        <v>10</v>
      </c>
      <c r="AV1082">
        <v>10</v>
      </c>
      <c r="AW1082">
        <v>10</v>
      </c>
      <c r="AX1082">
        <v>10</v>
      </c>
      <c r="AY1082">
        <v>10</v>
      </c>
      <c r="AZ1082">
        <v>10</v>
      </c>
      <c r="BA1082">
        <v>10</v>
      </c>
      <c r="BB1082">
        <v>10</v>
      </c>
      <c r="BC1082">
        <v>10</v>
      </c>
    </row>
    <row r="1083" spans="2:55" x14ac:dyDescent="0.2">
      <c r="B1083" t="s">
        <v>149</v>
      </c>
      <c r="C1083">
        <v>16</v>
      </c>
      <c r="D1083" t="s">
        <v>116</v>
      </c>
      <c r="E1083">
        <v>30</v>
      </c>
      <c r="F1083">
        <v>116</v>
      </c>
      <c r="G1083">
        <v>10</v>
      </c>
      <c r="H1083">
        <v>10</v>
      </c>
      <c r="I1083">
        <v>10</v>
      </c>
      <c r="J1083">
        <v>11</v>
      </c>
      <c r="K1083">
        <v>11</v>
      </c>
      <c r="L1083">
        <v>10</v>
      </c>
      <c r="M1083">
        <v>11</v>
      </c>
      <c r="N1083">
        <v>10</v>
      </c>
      <c r="O1083">
        <v>11</v>
      </c>
      <c r="P1083">
        <v>11</v>
      </c>
      <c r="Q1083">
        <v>10</v>
      </c>
      <c r="R1083">
        <v>11</v>
      </c>
      <c r="S1083">
        <v>11</v>
      </c>
      <c r="T1083">
        <v>10</v>
      </c>
      <c r="U1083">
        <v>11</v>
      </c>
      <c r="V1083">
        <v>11</v>
      </c>
      <c r="W1083">
        <v>10</v>
      </c>
      <c r="X1083">
        <v>12</v>
      </c>
      <c r="Y1083">
        <v>10</v>
      </c>
      <c r="Z1083">
        <v>11</v>
      </c>
      <c r="AA1083">
        <v>12</v>
      </c>
      <c r="AB1083">
        <v>12</v>
      </c>
      <c r="AC1083">
        <v>10</v>
      </c>
      <c r="AD1083">
        <v>10</v>
      </c>
      <c r="AE1083">
        <v>11</v>
      </c>
      <c r="AF1083">
        <v>12</v>
      </c>
      <c r="AG1083">
        <v>12</v>
      </c>
      <c r="AH1083">
        <v>11</v>
      </c>
      <c r="AI1083">
        <v>11</v>
      </c>
      <c r="AJ1083">
        <v>11</v>
      </c>
      <c r="AK1083">
        <v>12</v>
      </c>
      <c r="AL1083">
        <v>11</v>
      </c>
      <c r="AM1083">
        <v>11</v>
      </c>
      <c r="AN1083">
        <v>10</v>
      </c>
      <c r="AO1083">
        <v>10</v>
      </c>
      <c r="AP1083">
        <v>12</v>
      </c>
      <c r="AQ1083">
        <v>12</v>
      </c>
      <c r="AR1083">
        <v>12</v>
      </c>
      <c r="AS1083">
        <v>10</v>
      </c>
      <c r="AT1083">
        <v>10</v>
      </c>
      <c r="AU1083">
        <v>10</v>
      </c>
      <c r="AV1083">
        <v>10</v>
      </c>
      <c r="AW1083">
        <v>10</v>
      </c>
      <c r="AX1083">
        <v>10</v>
      </c>
      <c r="AY1083">
        <v>10</v>
      </c>
      <c r="AZ1083">
        <v>10</v>
      </c>
      <c r="BA1083">
        <v>10</v>
      </c>
      <c r="BB1083">
        <v>10</v>
      </c>
      <c r="BC1083">
        <v>10</v>
      </c>
    </row>
    <row r="1084" spans="2:55" x14ac:dyDescent="0.2">
      <c r="B1084" t="s">
        <v>150</v>
      </c>
      <c r="C1084">
        <v>16</v>
      </c>
      <c r="D1084" t="s">
        <v>76</v>
      </c>
      <c r="E1084">
        <v>30</v>
      </c>
      <c r="F1084">
        <v>117</v>
      </c>
      <c r="G1084">
        <v>10</v>
      </c>
      <c r="H1084">
        <v>10</v>
      </c>
      <c r="I1084">
        <v>10</v>
      </c>
      <c r="J1084">
        <v>11</v>
      </c>
      <c r="K1084">
        <v>11</v>
      </c>
      <c r="L1084">
        <v>10</v>
      </c>
      <c r="M1084">
        <v>11</v>
      </c>
      <c r="N1084">
        <v>10</v>
      </c>
      <c r="O1084">
        <v>11</v>
      </c>
      <c r="P1084">
        <v>11</v>
      </c>
      <c r="Q1084">
        <v>11</v>
      </c>
      <c r="R1084">
        <v>11</v>
      </c>
      <c r="S1084">
        <v>11</v>
      </c>
      <c r="T1084">
        <v>10</v>
      </c>
      <c r="U1084">
        <v>11</v>
      </c>
      <c r="V1084">
        <v>11</v>
      </c>
      <c r="W1084">
        <v>10</v>
      </c>
      <c r="X1084">
        <v>12</v>
      </c>
      <c r="Y1084">
        <v>11</v>
      </c>
      <c r="Z1084">
        <v>11</v>
      </c>
      <c r="AA1084">
        <v>11</v>
      </c>
      <c r="AB1084">
        <v>12</v>
      </c>
      <c r="AC1084">
        <v>10</v>
      </c>
      <c r="AD1084">
        <v>10</v>
      </c>
      <c r="AE1084">
        <v>11</v>
      </c>
      <c r="AF1084">
        <v>12</v>
      </c>
      <c r="AG1084">
        <v>12</v>
      </c>
      <c r="AH1084">
        <v>11</v>
      </c>
      <c r="AI1084">
        <v>11</v>
      </c>
      <c r="AJ1084">
        <v>11</v>
      </c>
      <c r="AK1084">
        <v>11</v>
      </c>
      <c r="AL1084">
        <v>11</v>
      </c>
      <c r="AM1084">
        <v>11</v>
      </c>
      <c r="AN1084">
        <v>11</v>
      </c>
      <c r="AO1084">
        <v>11</v>
      </c>
      <c r="AP1084">
        <v>11</v>
      </c>
      <c r="AQ1084">
        <v>11</v>
      </c>
      <c r="AR1084">
        <v>12</v>
      </c>
      <c r="AS1084">
        <v>10</v>
      </c>
      <c r="AT1084">
        <v>10</v>
      </c>
      <c r="AU1084">
        <v>10</v>
      </c>
      <c r="AV1084">
        <v>10</v>
      </c>
      <c r="AW1084">
        <v>10</v>
      </c>
      <c r="AX1084">
        <v>10</v>
      </c>
      <c r="AY1084">
        <v>10</v>
      </c>
      <c r="AZ1084">
        <v>10</v>
      </c>
      <c r="BA1084">
        <v>10</v>
      </c>
      <c r="BB1084">
        <v>10</v>
      </c>
      <c r="BC1084">
        <v>10</v>
      </c>
    </row>
    <row r="1085" spans="2:55" x14ac:dyDescent="0.2">
      <c r="B1085" t="s">
        <v>150</v>
      </c>
      <c r="C1085">
        <v>16</v>
      </c>
      <c r="D1085" t="s">
        <v>76</v>
      </c>
      <c r="E1085">
        <v>30</v>
      </c>
      <c r="F1085">
        <v>118</v>
      </c>
      <c r="G1085">
        <v>10</v>
      </c>
      <c r="H1085">
        <v>10</v>
      </c>
      <c r="I1085">
        <v>10</v>
      </c>
      <c r="J1085">
        <v>10</v>
      </c>
      <c r="K1085">
        <v>11</v>
      </c>
      <c r="L1085">
        <v>10</v>
      </c>
      <c r="M1085">
        <v>11</v>
      </c>
      <c r="N1085">
        <v>10</v>
      </c>
      <c r="O1085">
        <v>11</v>
      </c>
      <c r="P1085">
        <v>11</v>
      </c>
      <c r="Q1085">
        <v>10</v>
      </c>
      <c r="R1085">
        <v>12</v>
      </c>
      <c r="S1085">
        <v>11</v>
      </c>
      <c r="T1085">
        <v>10</v>
      </c>
      <c r="U1085">
        <v>11</v>
      </c>
      <c r="V1085">
        <v>11</v>
      </c>
      <c r="W1085">
        <v>10</v>
      </c>
      <c r="X1085">
        <v>12</v>
      </c>
      <c r="Y1085">
        <v>10</v>
      </c>
      <c r="Z1085">
        <v>12</v>
      </c>
      <c r="AA1085">
        <v>12</v>
      </c>
      <c r="AB1085">
        <v>12</v>
      </c>
      <c r="AC1085">
        <v>10</v>
      </c>
      <c r="AD1085">
        <v>11</v>
      </c>
      <c r="AE1085">
        <v>11</v>
      </c>
      <c r="AF1085">
        <v>11</v>
      </c>
      <c r="AG1085">
        <v>11</v>
      </c>
      <c r="AH1085">
        <v>10</v>
      </c>
      <c r="AI1085">
        <v>12</v>
      </c>
      <c r="AJ1085">
        <v>11</v>
      </c>
      <c r="AK1085">
        <v>11</v>
      </c>
      <c r="AL1085">
        <v>12</v>
      </c>
      <c r="AM1085">
        <v>11</v>
      </c>
      <c r="AN1085">
        <v>11</v>
      </c>
      <c r="AO1085">
        <v>11</v>
      </c>
      <c r="AP1085">
        <v>11</v>
      </c>
      <c r="AQ1085">
        <v>11</v>
      </c>
      <c r="AR1085">
        <v>12</v>
      </c>
      <c r="AS1085">
        <v>10</v>
      </c>
      <c r="AT1085">
        <v>10</v>
      </c>
      <c r="AU1085">
        <v>10</v>
      </c>
      <c r="AV1085">
        <v>10</v>
      </c>
      <c r="AW1085">
        <v>10</v>
      </c>
      <c r="AX1085">
        <v>10</v>
      </c>
      <c r="AY1085">
        <v>10</v>
      </c>
      <c r="AZ1085">
        <v>10</v>
      </c>
      <c r="BA1085">
        <v>10</v>
      </c>
      <c r="BB1085">
        <v>10</v>
      </c>
      <c r="BC1085">
        <v>10</v>
      </c>
    </row>
    <row r="1086" spans="2:55" x14ac:dyDescent="0.2">
      <c r="B1086" t="s">
        <v>150</v>
      </c>
      <c r="C1086">
        <v>16</v>
      </c>
      <c r="D1086" t="s">
        <v>76</v>
      </c>
      <c r="E1086">
        <v>30</v>
      </c>
      <c r="F1086">
        <v>119</v>
      </c>
      <c r="G1086">
        <v>10</v>
      </c>
      <c r="H1086">
        <v>10</v>
      </c>
      <c r="I1086">
        <v>10</v>
      </c>
      <c r="J1086">
        <v>10</v>
      </c>
      <c r="K1086">
        <v>10</v>
      </c>
      <c r="L1086">
        <v>11</v>
      </c>
      <c r="M1086">
        <v>11</v>
      </c>
      <c r="N1086">
        <v>10</v>
      </c>
      <c r="O1086">
        <v>11</v>
      </c>
      <c r="P1086">
        <v>11</v>
      </c>
      <c r="Q1086">
        <v>10</v>
      </c>
      <c r="R1086">
        <v>11</v>
      </c>
      <c r="S1086">
        <v>11</v>
      </c>
      <c r="T1086">
        <v>10</v>
      </c>
      <c r="U1086">
        <v>11</v>
      </c>
      <c r="V1086">
        <v>11</v>
      </c>
      <c r="W1086">
        <v>10</v>
      </c>
      <c r="X1086">
        <v>12</v>
      </c>
      <c r="Y1086">
        <v>10</v>
      </c>
      <c r="Z1086">
        <v>10</v>
      </c>
      <c r="AA1086">
        <v>12</v>
      </c>
      <c r="AB1086">
        <v>12</v>
      </c>
      <c r="AC1086">
        <v>10</v>
      </c>
      <c r="AD1086">
        <v>10</v>
      </c>
      <c r="AE1086">
        <v>11</v>
      </c>
      <c r="AF1086">
        <v>11</v>
      </c>
      <c r="AG1086">
        <v>12</v>
      </c>
      <c r="AH1086">
        <v>11</v>
      </c>
      <c r="AI1086">
        <v>12</v>
      </c>
      <c r="AJ1086">
        <v>11</v>
      </c>
      <c r="AK1086">
        <v>11</v>
      </c>
      <c r="AL1086">
        <v>11</v>
      </c>
      <c r="AM1086">
        <v>11</v>
      </c>
      <c r="AN1086">
        <v>10</v>
      </c>
      <c r="AO1086">
        <v>11</v>
      </c>
      <c r="AP1086">
        <v>11</v>
      </c>
      <c r="AQ1086">
        <v>11</v>
      </c>
      <c r="AR1086">
        <v>12</v>
      </c>
      <c r="AS1086">
        <v>10</v>
      </c>
      <c r="AT1086">
        <v>10</v>
      </c>
      <c r="AU1086">
        <v>10</v>
      </c>
      <c r="AV1086">
        <v>10</v>
      </c>
      <c r="AW1086">
        <v>10</v>
      </c>
      <c r="AX1086">
        <v>10</v>
      </c>
      <c r="AY1086">
        <v>10</v>
      </c>
      <c r="AZ1086">
        <v>10</v>
      </c>
      <c r="BA1086">
        <v>10</v>
      </c>
      <c r="BB1086">
        <v>10</v>
      </c>
      <c r="BC1086">
        <v>10</v>
      </c>
    </row>
    <row r="1087" spans="2:55" x14ac:dyDescent="0.2">
      <c r="B1087" t="s">
        <v>150</v>
      </c>
      <c r="C1087">
        <v>16</v>
      </c>
      <c r="D1087" t="s">
        <v>76</v>
      </c>
      <c r="E1087">
        <v>30</v>
      </c>
      <c r="F1087">
        <v>119</v>
      </c>
      <c r="G1087">
        <v>10</v>
      </c>
      <c r="H1087">
        <v>10</v>
      </c>
      <c r="I1087">
        <v>10</v>
      </c>
      <c r="J1087">
        <v>10</v>
      </c>
      <c r="K1087">
        <v>10</v>
      </c>
      <c r="L1087">
        <v>10</v>
      </c>
      <c r="M1087">
        <v>11</v>
      </c>
      <c r="N1087">
        <v>10</v>
      </c>
      <c r="O1087">
        <v>10</v>
      </c>
      <c r="P1087">
        <v>11</v>
      </c>
      <c r="Q1087">
        <v>11</v>
      </c>
      <c r="R1087">
        <v>11</v>
      </c>
      <c r="S1087">
        <v>11</v>
      </c>
      <c r="T1087">
        <v>10</v>
      </c>
      <c r="U1087">
        <v>11</v>
      </c>
      <c r="V1087">
        <v>11</v>
      </c>
      <c r="W1087">
        <v>10</v>
      </c>
      <c r="X1087">
        <v>12</v>
      </c>
      <c r="Y1087">
        <v>10</v>
      </c>
      <c r="Z1087">
        <v>11</v>
      </c>
      <c r="AA1087">
        <v>11</v>
      </c>
      <c r="AB1087">
        <v>12</v>
      </c>
      <c r="AC1087">
        <v>10</v>
      </c>
      <c r="AD1087">
        <v>11</v>
      </c>
      <c r="AE1087">
        <v>11</v>
      </c>
      <c r="AF1087">
        <v>11</v>
      </c>
      <c r="AG1087">
        <v>12</v>
      </c>
      <c r="AH1087">
        <v>11</v>
      </c>
      <c r="AI1087">
        <v>11</v>
      </c>
      <c r="AJ1087">
        <v>11</v>
      </c>
      <c r="AK1087">
        <v>11</v>
      </c>
      <c r="AL1087">
        <v>11</v>
      </c>
      <c r="AM1087">
        <v>11</v>
      </c>
      <c r="AN1087">
        <v>10</v>
      </c>
      <c r="AO1087">
        <v>11</v>
      </c>
      <c r="AP1087">
        <v>12</v>
      </c>
      <c r="AQ1087">
        <v>12</v>
      </c>
      <c r="AR1087">
        <v>11</v>
      </c>
      <c r="AS1087">
        <v>10</v>
      </c>
      <c r="AT1087">
        <v>10</v>
      </c>
      <c r="AU1087">
        <v>10</v>
      </c>
      <c r="AV1087">
        <v>10</v>
      </c>
      <c r="AW1087">
        <v>10</v>
      </c>
      <c r="AX1087">
        <v>10</v>
      </c>
      <c r="AY1087">
        <v>10</v>
      </c>
      <c r="AZ1087">
        <v>10</v>
      </c>
      <c r="BA1087">
        <v>10</v>
      </c>
      <c r="BB1087">
        <v>10</v>
      </c>
      <c r="BC1087">
        <v>10</v>
      </c>
    </row>
    <row r="1088" spans="2:55" x14ac:dyDescent="0.2">
      <c r="B1088" t="s">
        <v>150</v>
      </c>
      <c r="C1088">
        <v>16</v>
      </c>
      <c r="D1088" t="s">
        <v>76</v>
      </c>
      <c r="E1088">
        <v>30</v>
      </c>
      <c r="F1088">
        <v>119</v>
      </c>
      <c r="G1088">
        <v>10</v>
      </c>
      <c r="H1088">
        <v>10</v>
      </c>
      <c r="I1088">
        <v>11</v>
      </c>
      <c r="J1088">
        <v>10</v>
      </c>
      <c r="K1088">
        <v>11</v>
      </c>
      <c r="L1088">
        <v>11</v>
      </c>
      <c r="M1088">
        <v>12</v>
      </c>
      <c r="N1088">
        <v>11</v>
      </c>
      <c r="O1088">
        <v>11</v>
      </c>
      <c r="P1088">
        <v>12</v>
      </c>
      <c r="Q1088">
        <v>11</v>
      </c>
      <c r="R1088">
        <v>11</v>
      </c>
      <c r="S1088">
        <v>11</v>
      </c>
      <c r="T1088">
        <v>10</v>
      </c>
      <c r="U1088">
        <v>11</v>
      </c>
      <c r="V1088">
        <v>11</v>
      </c>
      <c r="W1088">
        <v>10</v>
      </c>
      <c r="X1088">
        <v>12</v>
      </c>
      <c r="Y1088">
        <v>10</v>
      </c>
      <c r="Z1088">
        <v>11</v>
      </c>
      <c r="AA1088">
        <v>11</v>
      </c>
      <c r="AB1088">
        <v>12</v>
      </c>
      <c r="AC1088">
        <v>10</v>
      </c>
      <c r="AD1088">
        <v>10</v>
      </c>
      <c r="AE1088">
        <v>11</v>
      </c>
      <c r="AF1088">
        <v>12</v>
      </c>
      <c r="AG1088">
        <v>12</v>
      </c>
      <c r="AH1088">
        <v>11</v>
      </c>
      <c r="AI1088">
        <v>12</v>
      </c>
      <c r="AJ1088">
        <v>11</v>
      </c>
      <c r="AK1088">
        <v>12</v>
      </c>
      <c r="AL1088">
        <v>11</v>
      </c>
      <c r="AM1088">
        <v>11</v>
      </c>
      <c r="AN1088">
        <v>11</v>
      </c>
      <c r="AO1088">
        <v>11</v>
      </c>
      <c r="AP1088">
        <v>11</v>
      </c>
      <c r="AQ1088">
        <v>12</v>
      </c>
      <c r="AR1088">
        <v>11</v>
      </c>
      <c r="AS1088">
        <v>10</v>
      </c>
      <c r="AT1088">
        <v>10</v>
      </c>
      <c r="AU1088">
        <v>10</v>
      </c>
      <c r="AV1088">
        <v>10</v>
      </c>
      <c r="AW1088">
        <v>10</v>
      </c>
      <c r="AX1088">
        <v>10</v>
      </c>
      <c r="AY1088">
        <v>10</v>
      </c>
      <c r="AZ1088">
        <v>10</v>
      </c>
      <c r="BA1088">
        <v>10</v>
      </c>
      <c r="BB1088">
        <v>10</v>
      </c>
      <c r="BC1088">
        <v>10</v>
      </c>
    </row>
    <row r="1089" spans="2:55" x14ac:dyDescent="0.2">
      <c r="B1089" t="s">
        <v>150</v>
      </c>
      <c r="C1089">
        <v>16</v>
      </c>
      <c r="D1089" t="s">
        <v>76</v>
      </c>
      <c r="E1089">
        <v>29</v>
      </c>
      <c r="F1089">
        <v>120</v>
      </c>
      <c r="G1089">
        <v>10</v>
      </c>
      <c r="H1089">
        <v>10</v>
      </c>
      <c r="I1089">
        <v>10</v>
      </c>
      <c r="J1089">
        <v>10</v>
      </c>
      <c r="K1089">
        <v>11</v>
      </c>
      <c r="L1089">
        <v>11</v>
      </c>
      <c r="M1089">
        <v>11</v>
      </c>
      <c r="N1089">
        <v>10</v>
      </c>
      <c r="O1089">
        <v>10</v>
      </c>
      <c r="P1089">
        <v>12</v>
      </c>
      <c r="Q1089">
        <v>10</v>
      </c>
      <c r="R1089">
        <v>11</v>
      </c>
      <c r="S1089">
        <v>11</v>
      </c>
      <c r="T1089">
        <v>10</v>
      </c>
      <c r="U1089">
        <v>11</v>
      </c>
      <c r="V1089">
        <v>11</v>
      </c>
      <c r="W1089">
        <v>10</v>
      </c>
      <c r="X1089">
        <v>12</v>
      </c>
      <c r="Y1089">
        <v>10</v>
      </c>
      <c r="Z1089">
        <v>11</v>
      </c>
      <c r="AA1089">
        <v>11</v>
      </c>
      <c r="AB1089">
        <v>12</v>
      </c>
      <c r="AC1089">
        <v>10</v>
      </c>
      <c r="AD1089">
        <v>11</v>
      </c>
      <c r="AE1089">
        <v>11</v>
      </c>
      <c r="AF1089">
        <v>12</v>
      </c>
      <c r="AG1089">
        <v>11</v>
      </c>
      <c r="AH1089">
        <v>11</v>
      </c>
      <c r="AI1089">
        <v>12</v>
      </c>
      <c r="AJ1089">
        <v>11</v>
      </c>
      <c r="AK1089">
        <v>12</v>
      </c>
      <c r="AL1089">
        <v>11</v>
      </c>
      <c r="AM1089">
        <v>11</v>
      </c>
      <c r="AN1089">
        <v>10</v>
      </c>
      <c r="AO1089">
        <v>11</v>
      </c>
      <c r="AP1089">
        <v>11</v>
      </c>
      <c r="AQ1089">
        <v>11</v>
      </c>
      <c r="AR1089">
        <v>12</v>
      </c>
      <c r="AS1089">
        <v>10</v>
      </c>
      <c r="AT1089">
        <v>10</v>
      </c>
      <c r="AU1089">
        <v>10</v>
      </c>
      <c r="AV1089">
        <v>10</v>
      </c>
      <c r="AW1089">
        <v>10</v>
      </c>
      <c r="AX1089">
        <v>10</v>
      </c>
      <c r="AY1089">
        <v>10</v>
      </c>
      <c r="AZ1089">
        <v>10</v>
      </c>
      <c r="BA1089">
        <v>10</v>
      </c>
      <c r="BB1089">
        <v>10</v>
      </c>
      <c r="BC1089">
        <v>10</v>
      </c>
    </row>
    <row r="1090" spans="2:55" x14ac:dyDescent="0.2">
      <c r="B1090" t="s">
        <v>150</v>
      </c>
      <c r="C1090">
        <v>16</v>
      </c>
      <c r="D1090" t="s">
        <v>76</v>
      </c>
      <c r="E1090">
        <v>30</v>
      </c>
      <c r="F1090">
        <v>121</v>
      </c>
      <c r="G1090">
        <v>10</v>
      </c>
      <c r="H1090">
        <v>10</v>
      </c>
      <c r="I1090">
        <v>11</v>
      </c>
      <c r="J1090">
        <v>11</v>
      </c>
      <c r="K1090">
        <v>11</v>
      </c>
      <c r="L1090">
        <v>10</v>
      </c>
      <c r="M1090">
        <v>11</v>
      </c>
      <c r="N1090">
        <v>10</v>
      </c>
      <c r="O1090">
        <v>11</v>
      </c>
      <c r="P1090">
        <v>11</v>
      </c>
      <c r="Q1090">
        <v>11</v>
      </c>
      <c r="R1090">
        <v>12</v>
      </c>
      <c r="S1090">
        <v>11</v>
      </c>
      <c r="T1090">
        <v>10</v>
      </c>
      <c r="U1090">
        <v>11</v>
      </c>
      <c r="V1090">
        <v>11</v>
      </c>
      <c r="W1090">
        <v>10</v>
      </c>
      <c r="X1090">
        <v>12</v>
      </c>
      <c r="Y1090">
        <v>10</v>
      </c>
      <c r="Z1090">
        <v>11</v>
      </c>
      <c r="AA1090">
        <v>12</v>
      </c>
      <c r="AB1090">
        <v>12</v>
      </c>
      <c r="AC1090">
        <v>10</v>
      </c>
      <c r="AD1090">
        <v>10</v>
      </c>
      <c r="AE1090">
        <v>11</v>
      </c>
      <c r="AF1090">
        <v>12</v>
      </c>
      <c r="AG1090">
        <v>12</v>
      </c>
      <c r="AH1090">
        <v>11</v>
      </c>
      <c r="AI1090">
        <v>11</v>
      </c>
      <c r="AJ1090">
        <v>11</v>
      </c>
      <c r="AK1090">
        <v>12</v>
      </c>
      <c r="AL1090">
        <v>11</v>
      </c>
      <c r="AM1090">
        <v>11</v>
      </c>
      <c r="AN1090">
        <v>10</v>
      </c>
      <c r="AO1090">
        <v>11</v>
      </c>
      <c r="AP1090">
        <v>11</v>
      </c>
      <c r="AQ1090">
        <v>12</v>
      </c>
      <c r="AR1090">
        <v>12</v>
      </c>
      <c r="AS1090">
        <v>10</v>
      </c>
      <c r="AT1090">
        <v>10</v>
      </c>
      <c r="AU1090">
        <v>10</v>
      </c>
      <c r="AV1090">
        <v>10</v>
      </c>
      <c r="AW1090">
        <v>10</v>
      </c>
      <c r="AX1090">
        <v>10</v>
      </c>
      <c r="AY1090">
        <v>10</v>
      </c>
      <c r="AZ1090">
        <v>10</v>
      </c>
      <c r="BA1090">
        <v>10</v>
      </c>
      <c r="BB1090">
        <v>10</v>
      </c>
      <c r="BC1090">
        <v>10</v>
      </c>
    </row>
    <row r="1091" spans="2:55" x14ac:dyDescent="0.2">
      <c r="B1091" t="s">
        <v>150</v>
      </c>
      <c r="C1091">
        <v>16</v>
      </c>
      <c r="D1091" t="s">
        <v>76</v>
      </c>
      <c r="E1091">
        <v>30</v>
      </c>
      <c r="F1091">
        <v>121</v>
      </c>
      <c r="G1091">
        <v>10</v>
      </c>
      <c r="H1091">
        <v>10</v>
      </c>
      <c r="I1091">
        <v>10</v>
      </c>
      <c r="J1091">
        <v>11</v>
      </c>
      <c r="K1091">
        <v>11</v>
      </c>
      <c r="L1091">
        <v>11</v>
      </c>
      <c r="M1091">
        <v>11</v>
      </c>
      <c r="N1091">
        <v>10</v>
      </c>
      <c r="O1091">
        <v>10</v>
      </c>
      <c r="P1091">
        <v>11</v>
      </c>
      <c r="Q1091">
        <v>10</v>
      </c>
      <c r="R1091">
        <v>11</v>
      </c>
      <c r="S1091">
        <v>12</v>
      </c>
      <c r="T1091">
        <v>10</v>
      </c>
      <c r="U1091">
        <v>11</v>
      </c>
      <c r="V1091">
        <v>11</v>
      </c>
      <c r="W1091">
        <v>10</v>
      </c>
      <c r="X1091">
        <v>13</v>
      </c>
      <c r="Y1091">
        <v>10</v>
      </c>
      <c r="Z1091">
        <v>11</v>
      </c>
      <c r="AA1091">
        <v>12</v>
      </c>
      <c r="AB1091">
        <v>13</v>
      </c>
      <c r="AC1091">
        <v>10</v>
      </c>
      <c r="AD1091">
        <v>11</v>
      </c>
      <c r="AE1091">
        <v>11</v>
      </c>
      <c r="AF1091">
        <v>11</v>
      </c>
      <c r="AG1091">
        <v>12</v>
      </c>
      <c r="AH1091">
        <v>11</v>
      </c>
      <c r="AI1091">
        <v>12</v>
      </c>
      <c r="AJ1091">
        <v>11</v>
      </c>
      <c r="AK1091">
        <v>12</v>
      </c>
      <c r="AL1091">
        <v>11</v>
      </c>
      <c r="AM1091">
        <v>11</v>
      </c>
      <c r="AN1091">
        <v>10</v>
      </c>
      <c r="AO1091">
        <v>11</v>
      </c>
      <c r="AP1091">
        <v>12</v>
      </c>
      <c r="AQ1091">
        <v>12</v>
      </c>
      <c r="AR1091">
        <v>12</v>
      </c>
      <c r="AS1091">
        <v>10</v>
      </c>
      <c r="AT1091">
        <v>10</v>
      </c>
      <c r="AU1091">
        <v>10</v>
      </c>
      <c r="AV1091">
        <v>10</v>
      </c>
      <c r="AW1091">
        <v>10</v>
      </c>
      <c r="AX1091">
        <v>10</v>
      </c>
      <c r="AY1091">
        <v>10</v>
      </c>
      <c r="AZ1091">
        <v>10</v>
      </c>
      <c r="BA1091">
        <v>10</v>
      </c>
      <c r="BB1091">
        <v>10</v>
      </c>
      <c r="BC1091">
        <v>10</v>
      </c>
    </row>
    <row r="1092" spans="2:55" x14ac:dyDescent="0.2">
      <c r="B1092" t="s">
        <v>150</v>
      </c>
      <c r="C1092">
        <v>16</v>
      </c>
      <c r="D1092" t="s">
        <v>76</v>
      </c>
      <c r="E1092">
        <v>30</v>
      </c>
      <c r="F1092">
        <v>121</v>
      </c>
      <c r="G1092">
        <v>10</v>
      </c>
      <c r="H1092">
        <v>10</v>
      </c>
      <c r="I1092">
        <v>11</v>
      </c>
      <c r="J1092">
        <v>11</v>
      </c>
      <c r="K1092">
        <v>11</v>
      </c>
      <c r="L1092">
        <v>10</v>
      </c>
      <c r="M1092">
        <v>11</v>
      </c>
      <c r="N1092">
        <v>11</v>
      </c>
      <c r="O1092">
        <v>11</v>
      </c>
      <c r="P1092">
        <v>12</v>
      </c>
      <c r="Q1092">
        <v>10</v>
      </c>
      <c r="R1092">
        <v>11</v>
      </c>
      <c r="S1092">
        <v>11</v>
      </c>
      <c r="T1092">
        <v>11</v>
      </c>
      <c r="U1092">
        <v>11</v>
      </c>
      <c r="V1092">
        <v>11</v>
      </c>
      <c r="W1092">
        <v>10</v>
      </c>
      <c r="X1092">
        <v>12</v>
      </c>
      <c r="Y1092">
        <v>10</v>
      </c>
      <c r="Z1092">
        <v>11</v>
      </c>
      <c r="AA1092">
        <v>12</v>
      </c>
      <c r="AB1092">
        <v>12</v>
      </c>
      <c r="AC1092">
        <v>10</v>
      </c>
      <c r="AD1092">
        <v>11</v>
      </c>
      <c r="AE1092">
        <v>10</v>
      </c>
      <c r="AF1092">
        <v>12</v>
      </c>
      <c r="AG1092">
        <v>12</v>
      </c>
      <c r="AH1092">
        <v>11</v>
      </c>
      <c r="AI1092">
        <v>11</v>
      </c>
      <c r="AJ1092">
        <v>11</v>
      </c>
      <c r="AK1092">
        <v>12</v>
      </c>
      <c r="AL1092">
        <v>12</v>
      </c>
      <c r="AM1092">
        <v>12</v>
      </c>
      <c r="AN1092">
        <v>10</v>
      </c>
      <c r="AO1092">
        <v>11</v>
      </c>
      <c r="AP1092">
        <v>11</v>
      </c>
      <c r="AQ1092">
        <v>12</v>
      </c>
      <c r="AR1092">
        <v>12</v>
      </c>
      <c r="AS1092">
        <v>10</v>
      </c>
      <c r="AT1092">
        <v>10</v>
      </c>
      <c r="AU1092">
        <v>10</v>
      </c>
      <c r="AV1092">
        <v>10</v>
      </c>
      <c r="AW1092">
        <v>10</v>
      </c>
      <c r="AX1092">
        <v>10</v>
      </c>
      <c r="AY1092">
        <v>10</v>
      </c>
      <c r="AZ1092">
        <v>10</v>
      </c>
      <c r="BA1092">
        <v>10</v>
      </c>
      <c r="BB1092">
        <v>10</v>
      </c>
      <c r="BC1092">
        <v>10</v>
      </c>
    </row>
    <row r="1093" spans="2:55" x14ac:dyDescent="0.2">
      <c r="B1093" t="s">
        <v>150</v>
      </c>
      <c r="C1093">
        <v>16</v>
      </c>
      <c r="D1093" t="s">
        <v>76</v>
      </c>
      <c r="E1093">
        <v>29</v>
      </c>
      <c r="F1093">
        <v>122</v>
      </c>
      <c r="G1093">
        <v>10</v>
      </c>
      <c r="H1093">
        <v>10</v>
      </c>
      <c r="I1093">
        <v>10</v>
      </c>
      <c r="J1093">
        <v>11</v>
      </c>
      <c r="K1093">
        <v>11</v>
      </c>
      <c r="L1093">
        <v>10</v>
      </c>
      <c r="M1093">
        <v>11</v>
      </c>
      <c r="N1093">
        <v>10</v>
      </c>
      <c r="O1093">
        <v>11</v>
      </c>
      <c r="P1093">
        <v>11</v>
      </c>
      <c r="Q1093">
        <v>10</v>
      </c>
      <c r="R1093">
        <v>10</v>
      </c>
      <c r="S1093">
        <v>11</v>
      </c>
      <c r="T1093">
        <v>10</v>
      </c>
      <c r="U1093">
        <v>11</v>
      </c>
      <c r="V1093">
        <v>11</v>
      </c>
      <c r="W1093">
        <v>10</v>
      </c>
      <c r="X1093">
        <v>12</v>
      </c>
      <c r="Y1093">
        <v>10</v>
      </c>
      <c r="Z1093">
        <v>11</v>
      </c>
      <c r="AA1093">
        <v>11</v>
      </c>
      <c r="AB1093">
        <v>13</v>
      </c>
      <c r="AC1093">
        <v>10</v>
      </c>
      <c r="AD1093">
        <v>10</v>
      </c>
      <c r="AE1093">
        <v>11</v>
      </c>
      <c r="AF1093">
        <v>12</v>
      </c>
      <c r="AG1093">
        <v>12</v>
      </c>
      <c r="AH1093">
        <v>11</v>
      </c>
      <c r="AI1093">
        <v>13</v>
      </c>
      <c r="AJ1093">
        <v>11</v>
      </c>
      <c r="AK1093">
        <v>11</v>
      </c>
      <c r="AL1093">
        <v>11</v>
      </c>
      <c r="AM1093">
        <v>11</v>
      </c>
      <c r="AN1093">
        <v>11</v>
      </c>
      <c r="AO1093">
        <v>11</v>
      </c>
      <c r="AP1093">
        <v>11</v>
      </c>
      <c r="AQ1093">
        <v>11</v>
      </c>
      <c r="AR1093">
        <v>12</v>
      </c>
      <c r="AS1093">
        <v>10</v>
      </c>
      <c r="AT1093">
        <v>10</v>
      </c>
      <c r="AU1093">
        <v>10</v>
      </c>
      <c r="AV1093">
        <v>10</v>
      </c>
      <c r="AW1093">
        <v>10</v>
      </c>
      <c r="AX1093">
        <v>10</v>
      </c>
      <c r="AY1093">
        <v>10</v>
      </c>
      <c r="AZ1093">
        <v>10</v>
      </c>
      <c r="BA1093">
        <v>10</v>
      </c>
      <c r="BB1093">
        <v>10</v>
      </c>
      <c r="BC1093">
        <v>10</v>
      </c>
    </row>
    <row r="1094" spans="2:55" x14ac:dyDescent="0.2">
      <c r="B1094" t="s">
        <v>151</v>
      </c>
      <c r="C1094">
        <v>16</v>
      </c>
      <c r="D1094" t="s">
        <v>132</v>
      </c>
      <c r="E1094">
        <v>29</v>
      </c>
      <c r="F1094">
        <v>112</v>
      </c>
      <c r="G1094">
        <v>10</v>
      </c>
      <c r="H1094">
        <v>10</v>
      </c>
      <c r="I1094">
        <v>10</v>
      </c>
      <c r="J1094">
        <v>10</v>
      </c>
      <c r="K1094">
        <v>10</v>
      </c>
      <c r="L1094">
        <v>10</v>
      </c>
      <c r="M1094">
        <v>11</v>
      </c>
      <c r="N1094">
        <v>10</v>
      </c>
      <c r="O1094">
        <v>10</v>
      </c>
      <c r="P1094">
        <v>11</v>
      </c>
      <c r="Q1094">
        <v>11</v>
      </c>
      <c r="R1094">
        <v>11</v>
      </c>
      <c r="S1094">
        <v>11</v>
      </c>
      <c r="T1094">
        <v>10</v>
      </c>
      <c r="U1094">
        <v>11</v>
      </c>
      <c r="V1094">
        <v>11</v>
      </c>
      <c r="W1094">
        <v>10</v>
      </c>
      <c r="X1094">
        <v>12</v>
      </c>
      <c r="Y1094">
        <v>10</v>
      </c>
      <c r="Z1094">
        <v>10</v>
      </c>
      <c r="AA1094">
        <v>11</v>
      </c>
      <c r="AB1094">
        <v>12</v>
      </c>
      <c r="AC1094">
        <v>10</v>
      </c>
      <c r="AD1094">
        <v>10</v>
      </c>
      <c r="AE1094">
        <v>11</v>
      </c>
      <c r="AF1094">
        <v>11</v>
      </c>
      <c r="AG1094">
        <v>12</v>
      </c>
      <c r="AH1094">
        <v>10</v>
      </c>
      <c r="AI1094">
        <v>11</v>
      </c>
      <c r="AJ1094">
        <v>11</v>
      </c>
      <c r="AK1094">
        <v>11</v>
      </c>
      <c r="AL1094">
        <v>11</v>
      </c>
      <c r="AM1094">
        <v>11</v>
      </c>
      <c r="AN1094">
        <v>10</v>
      </c>
      <c r="AO1094">
        <v>10</v>
      </c>
      <c r="AP1094">
        <v>11</v>
      </c>
      <c r="AQ1094">
        <v>11</v>
      </c>
      <c r="AR1094">
        <v>11</v>
      </c>
      <c r="AS1094">
        <v>10</v>
      </c>
      <c r="AT1094">
        <v>10</v>
      </c>
      <c r="AU1094">
        <v>10</v>
      </c>
      <c r="AV1094">
        <v>10</v>
      </c>
      <c r="AW1094">
        <v>10</v>
      </c>
      <c r="AX1094">
        <v>10</v>
      </c>
      <c r="AY1094">
        <v>10</v>
      </c>
      <c r="AZ1094">
        <v>10</v>
      </c>
      <c r="BA1094">
        <v>10</v>
      </c>
      <c r="BB1094">
        <v>10</v>
      </c>
      <c r="BC1094">
        <v>10</v>
      </c>
    </row>
    <row r="1095" spans="2:55" x14ac:dyDescent="0.2">
      <c r="B1095" t="s">
        <v>151</v>
      </c>
      <c r="C1095">
        <v>16</v>
      </c>
      <c r="D1095" t="s">
        <v>132</v>
      </c>
      <c r="E1095">
        <v>30</v>
      </c>
      <c r="F1095">
        <v>113</v>
      </c>
      <c r="G1095">
        <v>10</v>
      </c>
      <c r="H1095">
        <v>10</v>
      </c>
      <c r="I1095">
        <v>10</v>
      </c>
      <c r="J1095">
        <v>10</v>
      </c>
      <c r="K1095">
        <v>11</v>
      </c>
      <c r="L1095">
        <v>10</v>
      </c>
      <c r="M1095">
        <v>11</v>
      </c>
      <c r="N1095">
        <v>10</v>
      </c>
      <c r="O1095">
        <v>10</v>
      </c>
      <c r="P1095">
        <v>11</v>
      </c>
      <c r="Q1095">
        <v>11</v>
      </c>
      <c r="R1095">
        <v>11</v>
      </c>
      <c r="S1095">
        <v>10</v>
      </c>
      <c r="T1095">
        <v>10</v>
      </c>
      <c r="U1095">
        <v>11</v>
      </c>
      <c r="V1095">
        <v>11</v>
      </c>
      <c r="W1095">
        <v>10</v>
      </c>
      <c r="X1095">
        <v>11</v>
      </c>
      <c r="Y1095">
        <v>10</v>
      </c>
      <c r="Z1095">
        <v>11</v>
      </c>
      <c r="AA1095">
        <v>11</v>
      </c>
      <c r="AB1095">
        <v>12</v>
      </c>
      <c r="AC1095">
        <v>10</v>
      </c>
      <c r="AD1095">
        <v>10</v>
      </c>
      <c r="AE1095">
        <v>10</v>
      </c>
      <c r="AF1095">
        <v>11</v>
      </c>
      <c r="AG1095">
        <v>11</v>
      </c>
      <c r="AH1095">
        <v>11</v>
      </c>
      <c r="AI1095">
        <v>11</v>
      </c>
      <c r="AJ1095">
        <v>11</v>
      </c>
      <c r="AK1095">
        <v>11</v>
      </c>
      <c r="AL1095">
        <v>11</v>
      </c>
      <c r="AM1095">
        <v>11</v>
      </c>
      <c r="AN1095">
        <v>10</v>
      </c>
      <c r="AO1095">
        <v>10</v>
      </c>
      <c r="AP1095">
        <v>11</v>
      </c>
      <c r="AQ1095">
        <v>11</v>
      </c>
      <c r="AR1095">
        <v>12</v>
      </c>
      <c r="AS1095">
        <v>10</v>
      </c>
      <c r="AT1095">
        <v>10</v>
      </c>
      <c r="AU1095">
        <v>10</v>
      </c>
      <c r="AV1095">
        <v>10</v>
      </c>
      <c r="AW1095">
        <v>10</v>
      </c>
      <c r="AX1095">
        <v>10</v>
      </c>
      <c r="AY1095">
        <v>10</v>
      </c>
      <c r="AZ1095">
        <v>10</v>
      </c>
      <c r="BA1095">
        <v>10</v>
      </c>
      <c r="BB1095">
        <v>10</v>
      </c>
      <c r="BC1095">
        <v>10</v>
      </c>
    </row>
    <row r="1096" spans="2:55" x14ac:dyDescent="0.2">
      <c r="B1096" t="s">
        <v>151</v>
      </c>
      <c r="C1096">
        <v>16</v>
      </c>
      <c r="D1096" t="s">
        <v>132</v>
      </c>
      <c r="E1096">
        <v>30</v>
      </c>
      <c r="F1096">
        <v>114</v>
      </c>
      <c r="G1096">
        <v>10</v>
      </c>
      <c r="H1096">
        <v>10</v>
      </c>
      <c r="I1096">
        <v>10</v>
      </c>
      <c r="J1096">
        <v>10</v>
      </c>
      <c r="K1096">
        <v>11</v>
      </c>
      <c r="L1096">
        <v>10</v>
      </c>
      <c r="M1096">
        <v>11</v>
      </c>
      <c r="N1096">
        <v>11</v>
      </c>
      <c r="O1096">
        <v>11</v>
      </c>
      <c r="P1096">
        <v>11</v>
      </c>
      <c r="Q1096">
        <v>11</v>
      </c>
      <c r="R1096">
        <v>12</v>
      </c>
      <c r="S1096">
        <v>10</v>
      </c>
      <c r="T1096">
        <v>10</v>
      </c>
      <c r="U1096">
        <v>11</v>
      </c>
      <c r="V1096">
        <v>11</v>
      </c>
      <c r="W1096">
        <v>10</v>
      </c>
      <c r="X1096">
        <v>12</v>
      </c>
      <c r="Y1096">
        <v>10</v>
      </c>
      <c r="Z1096">
        <v>11</v>
      </c>
      <c r="AA1096">
        <v>12</v>
      </c>
      <c r="AB1096">
        <v>12</v>
      </c>
      <c r="AC1096">
        <v>10</v>
      </c>
      <c r="AD1096">
        <v>11</v>
      </c>
      <c r="AE1096">
        <v>11</v>
      </c>
      <c r="AF1096">
        <v>11</v>
      </c>
      <c r="AG1096">
        <v>12</v>
      </c>
      <c r="AH1096">
        <v>11</v>
      </c>
      <c r="AI1096">
        <v>11</v>
      </c>
      <c r="AJ1096">
        <v>11</v>
      </c>
      <c r="AK1096">
        <v>11</v>
      </c>
      <c r="AL1096">
        <v>11</v>
      </c>
      <c r="AM1096">
        <v>11</v>
      </c>
      <c r="AN1096">
        <v>11</v>
      </c>
      <c r="AO1096">
        <v>11</v>
      </c>
      <c r="AP1096">
        <v>12</v>
      </c>
      <c r="AQ1096">
        <v>11</v>
      </c>
      <c r="AR1096">
        <v>12</v>
      </c>
      <c r="AS1096">
        <v>10</v>
      </c>
      <c r="AT1096">
        <v>10</v>
      </c>
      <c r="AU1096">
        <v>10</v>
      </c>
      <c r="AV1096">
        <v>10</v>
      </c>
      <c r="AW1096">
        <v>10</v>
      </c>
      <c r="AX1096">
        <v>10</v>
      </c>
      <c r="AY1096">
        <v>10</v>
      </c>
      <c r="AZ1096">
        <v>10</v>
      </c>
      <c r="BA1096">
        <v>10</v>
      </c>
      <c r="BB1096">
        <v>10</v>
      </c>
      <c r="BC1096">
        <v>10</v>
      </c>
    </row>
    <row r="1097" spans="2:55" x14ac:dyDescent="0.2">
      <c r="B1097" t="s">
        <v>151</v>
      </c>
      <c r="C1097">
        <v>16</v>
      </c>
      <c r="D1097" t="s">
        <v>132</v>
      </c>
      <c r="E1097">
        <v>29</v>
      </c>
      <c r="F1097">
        <v>115</v>
      </c>
      <c r="G1097">
        <v>10</v>
      </c>
      <c r="H1097">
        <v>10</v>
      </c>
      <c r="I1097">
        <v>10</v>
      </c>
      <c r="J1097">
        <v>10</v>
      </c>
      <c r="K1097">
        <v>11</v>
      </c>
      <c r="L1097">
        <v>10</v>
      </c>
      <c r="M1097">
        <v>11</v>
      </c>
      <c r="N1097">
        <v>10</v>
      </c>
      <c r="O1097">
        <v>10</v>
      </c>
      <c r="P1097">
        <v>11</v>
      </c>
      <c r="Q1097">
        <v>11</v>
      </c>
      <c r="R1097">
        <v>11</v>
      </c>
      <c r="S1097">
        <v>11</v>
      </c>
      <c r="T1097">
        <v>10</v>
      </c>
      <c r="U1097">
        <v>11</v>
      </c>
      <c r="V1097">
        <v>10</v>
      </c>
      <c r="W1097">
        <v>10</v>
      </c>
      <c r="X1097">
        <v>12</v>
      </c>
      <c r="Y1097">
        <v>10</v>
      </c>
      <c r="Z1097">
        <v>11</v>
      </c>
      <c r="AA1097">
        <v>12</v>
      </c>
      <c r="AB1097">
        <v>12</v>
      </c>
      <c r="AC1097">
        <v>10</v>
      </c>
      <c r="AD1097">
        <v>10</v>
      </c>
      <c r="AE1097">
        <v>11</v>
      </c>
      <c r="AF1097">
        <v>11</v>
      </c>
      <c r="AG1097">
        <v>12</v>
      </c>
      <c r="AH1097">
        <v>10</v>
      </c>
      <c r="AI1097">
        <v>11</v>
      </c>
      <c r="AJ1097">
        <v>10</v>
      </c>
      <c r="AK1097">
        <v>11</v>
      </c>
      <c r="AL1097">
        <v>11</v>
      </c>
      <c r="AM1097">
        <v>11</v>
      </c>
      <c r="AN1097">
        <v>12</v>
      </c>
      <c r="AO1097">
        <v>11</v>
      </c>
      <c r="AP1097">
        <v>11</v>
      </c>
      <c r="AQ1097">
        <v>11</v>
      </c>
      <c r="AR1097">
        <v>12</v>
      </c>
      <c r="AS1097">
        <v>10</v>
      </c>
      <c r="AT1097">
        <v>10</v>
      </c>
      <c r="AU1097">
        <v>10</v>
      </c>
      <c r="AV1097">
        <v>10</v>
      </c>
      <c r="AW1097">
        <v>10</v>
      </c>
      <c r="AX1097">
        <v>10</v>
      </c>
      <c r="AY1097">
        <v>10</v>
      </c>
      <c r="AZ1097">
        <v>10</v>
      </c>
      <c r="BA1097">
        <v>10</v>
      </c>
      <c r="BB1097">
        <v>10</v>
      </c>
      <c r="BC1097">
        <v>10</v>
      </c>
    </row>
    <row r="1098" spans="2:55" x14ac:dyDescent="0.2">
      <c r="B1098" t="s">
        <v>151</v>
      </c>
      <c r="C1098">
        <v>16</v>
      </c>
      <c r="D1098" t="s">
        <v>132</v>
      </c>
      <c r="E1098">
        <v>30</v>
      </c>
      <c r="F1098">
        <v>115</v>
      </c>
      <c r="G1098">
        <v>10</v>
      </c>
      <c r="H1098">
        <v>10</v>
      </c>
      <c r="I1098">
        <v>10</v>
      </c>
      <c r="J1098">
        <v>10</v>
      </c>
      <c r="K1098">
        <v>11</v>
      </c>
      <c r="L1098">
        <v>10</v>
      </c>
      <c r="M1098">
        <v>11</v>
      </c>
      <c r="N1098">
        <v>10</v>
      </c>
      <c r="O1098">
        <v>11</v>
      </c>
      <c r="P1098">
        <v>11</v>
      </c>
      <c r="Q1098">
        <v>12</v>
      </c>
      <c r="R1098">
        <v>11</v>
      </c>
      <c r="S1098">
        <v>11</v>
      </c>
      <c r="T1098">
        <v>10</v>
      </c>
      <c r="U1098">
        <v>11</v>
      </c>
      <c r="V1098">
        <v>10</v>
      </c>
      <c r="W1098">
        <v>10</v>
      </c>
      <c r="X1098">
        <v>12</v>
      </c>
      <c r="Y1098">
        <v>10</v>
      </c>
      <c r="Z1098">
        <v>11</v>
      </c>
      <c r="AA1098">
        <v>11</v>
      </c>
      <c r="AB1098">
        <v>12</v>
      </c>
      <c r="AC1098">
        <v>10</v>
      </c>
      <c r="AD1098">
        <v>10</v>
      </c>
      <c r="AE1098">
        <v>11</v>
      </c>
      <c r="AF1098">
        <v>11</v>
      </c>
      <c r="AG1098">
        <v>11</v>
      </c>
      <c r="AH1098">
        <v>11</v>
      </c>
      <c r="AI1098">
        <v>11</v>
      </c>
      <c r="AJ1098">
        <v>10</v>
      </c>
      <c r="AK1098">
        <v>11</v>
      </c>
      <c r="AL1098">
        <v>11</v>
      </c>
      <c r="AM1098">
        <v>11</v>
      </c>
      <c r="AN1098">
        <v>10</v>
      </c>
      <c r="AO1098">
        <v>11</v>
      </c>
      <c r="AP1098">
        <v>11</v>
      </c>
      <c r="AQ1098">
        <v>12</v>
      </c>
      <c r="AR1098">
        <v>11</v>
      </c>
      <c r="AS1098">
        <v>10</v>
      </c>
      <c r="AT1098">
        <v>10</v>
      </c>
      <c r="AU1098">
        <v>10</v>
      </c>
      <c r="AV1098">
        <v>10</v>
      </c>
      <c r="AW1098">
        <v>10</v>
      </c>
      <c r="AX1098">
        <v>10</v>
      </c>
      <c r="AY1098">
        <v>10</v>
      </c>
      <c r="AZ1098">
        <v>10</v>
      </c>
      <c r="BA1098">
        <v>10</v>
      </c>
      <c r="BB1098">
        <v>10</v>
      </c>
      <c r="BC1098">
        <v>10</v>
      </c>
    </row>
    <row r="1099" spans="2:55" x14ac:dyDescent="0.2">
      <c r="B1099" t="s">
        <v>151</v>
      </c>
      <c r="C1099">
        <v>16</v>
      </c>
      <c r="D1099" t="s">
        <v>132</v>
      </c>
      <c r="E1099">
        <v>30</v>
      </c>
      <c r="F1099">
        <v>115</v>
      </c>
      <c r="G1099">
        <v>10</v>
      </c>
      <c r="H1099">
        <v>10</v>
      </c>
      <c r="I1099">
        <v>10</v>
      </c>
      <c r="J1099">
        <v>10</v>
      </c>
      <c r="K1099">
        <v>10</v>
      </c>
      <c r="L1099">
        <v>10</v>
      </c>
      <c r="M1099">
        <v>11</v>
      </c>
      <c r="N1099">
        <v>10</v>
      </c>
      <c r="O1099">
        <v>10</v>
      </c>
      <c r="P1099">
        <v>11</v>
      </c>
      <c r="Q1099">
        <v>11</v>
      </c>
      <c r="R1099">
        <v>11</v>
      </c>
      <c r="S1099">
        <v>11</v>
      </c>
      <c r="T1099">
        <v>10</v>
      </c>
      <c r="U1099">
        <v>10</v>
      </c>
      <c r="V1099">
        <v>11</v>
      </c>
      <c r="W1099">
        <v>10</v>
      </c>
      <c r="X1099">
        <v>12</v>
      </c>
      <c r="Y1099">
        <v>10</v>
      </c>
      <c r="Z1099">
        <v>11</v>
      </c>
      <c r="AA1099">
        <v>12</v>
      </c>
      <c r="AB1099">
        <v>12</v>
      </c>
      <c r="AC1099">
        <v>10</v>
      </c>
      <c r="AD1099">
        <v>10</v>
      </c>
      <c r="AE1099">
        <v>10</v>
      </c>
      <c r="AF1099">
        <v>11</v>
      </c>
      <c r="AG1099">
        <v>12</v>
      </c>
      <c r="AH1099">
        <v>11</v>
      </c>
      <c r="AI1099">
        <v>11</v>
      </c>
      <c r="AJ1099">
        <v>11</v>
      </c>
      <c r="AK1099">
        <v>11</v>
      </c>
      <c r="AL1099">
        <v>11</v>
      </c>
      <c r="AM1099">
        <v>11</v>
      </c>
      <c r="AN1099">
        <v>10</v>
      </c>
      <c r="AO1099">
        <v>11</v>
      </c>
      <c r="AP1099">
        <v>11</v>
      </c>
      <c r="AQ1099">
        <v>12</v>
      </c>
      <c r="AR1099">
        <v>11</v>
      </c>
      <c r="AS1099">
        <v>10</v>
      </c>
      <c r="AT1099">
        <v>10</v>
      </c>
      <c r="AU1099">
        <v>10</v>
      </c>
      <c r="AV1099">
        <v>10</v>
      </c>
      <c r="AW1099">
        <v>10</v>
      </c>
      <c r="AX1099">
        <v>10</v>
      </c>
      <c r="AY1099">
        <v>10</v>
      </c>
      <c r="AZ1099">
        <v>10</v>
      </c>
      <c r="BA1099">
        <v>10</v>
      </c>
      <c r="BB1099">
        <v>10</v>
      </c>
      <c r="BC1099">
        <v>10</v>
      </c>
    </row>
    <row r="1100" spans="2:55" x14ac:dyDescent="0.2">
      <c r="B1100" t="s">
        <v>151</v>
      </c>
      <c r="C1100">
        <v>16</v>
      </c>
      <c r="D1100" t="s">
        <v>132</v>
      </c>
      <c r="E1100">
        <v>30</v>
      </c>
      <c r="F1100">
        <v>116</v>
      </c>
      <c r="G1100">
        <v>10</v>
      </c>
      <c r="H1100">
        <v>10</v>
      </c>
      <c r="I1100">
        <v>10</v>
      </c>
      <c r="J1100">
        <v>10</v>
      </c>
      <c r="K1100">
        <v>11</v>
      </c>
      <c r="L1100">
        <v>10</v>
      </c>
      <c r="M1100">
        <v>11</v>
      </c>
      <c r="N1100">
        <v>10</v>
      </c>
      <c r="O1100">
        <v>11</v>
      </c>
      <c r="P1100">
        <v>11</v>
      </c>
      <c r="Q1100">
        <v>12</v>
      </c>
      <c r="R1100">
        <v>11</v>
      </c>
      <c r="S1100">
        <v>11</v>
      </c>
      <c r="T1100">
        <v>10</v>
      </c>
      <c r="U1100">
        <v>11</v>
      </c>
      <c r="V1100">
        <v>11</v>
      </c>
      <c r="W1100">
        <v>10</v>
      </c>
      <c r="X1100">
        <v>12</v>
      </c>
      <c r="Y1100">
        <v>10</v>
      </c>
      <c r="Z1100">
        <v>11</v>
      </c>
      <c r="AA1100">
        <v>11</v>
      </c>
      <c r="AB1100">
        <v>12</v>
      </c>
      <c r="AC1100">
        <v>10</v>
      </c>
      <c r="AD1100">
        <v>10</v>
      </c>
      <c r="AE1100">
        <v>10</v>
      </c>
      <c r="AF1100">
        <v>11</v>
      </c>
      <c r="AG1100">
        <v>12</v>
      </c>
      <c r="AH1100">
        <v>11</v>
      </c>
      <c r="AI1100">
        <v>11</v>
      </c>
      <c r="AJ1100">
        <v>11</v>
      </c>
      <c r="AK1100">
        <v>12</v>
      </c>
      <c r="AL1100">
        <v>11</v>
      </c>
      <c r="AM1100">
        <v>12</v>
      </c>
      <c r="AN1100">
        <v>10</v>
      </c>
      <c r="AO1100">
        <v>11</v>
      </c>
      <c r="AP1100">
        <v>11</v>
      </c>
      <c r="AQ1100">
        <v>12</v>
      </c>
      <c r="AR1100">
        <v>12</v>
      </c>
      <c r="AS1100">
        <v>10</v>
      </c>
      <c r="AT1100">
        <v>10</v>
      </c>
      <c r="AU1100">
        <v>10</v>
      </c>
      <c r="AV1100">
        <v>10</v>
      </c>
      <c r="AW1100">
        <v>10</v>
      </c>
      <c r="AX1100">
        <v>10</v>
      </c>
      <c r="AY1100">
        <v>10</v>
      </c>
      <c r="AZ1100">
        <v>10</v>
      </c>
      <c r="BA1100">
        <v>10</v>
      </c>
      <c r="BB1100">
        <v>10</v>
      </c>
      <c r="BC1100">
        <v>10</v>
      </c>
    </row>
    <row r="1101" spans="2:55" x14ac:dyDescent="0.2">
      <c r="B1101" t="s">
        <v>151</v>
      </c>
      <c r="C1101">
        <v>16</v>
      </c>
      <c r="D1101" t="s">
        <v>132</v>
      </c>
      <c r="E1101">
        <v>30</v>
      </c>
      <c r="F1101">
        <v>116</v>
      </c>
      <c r="G1101">
        <v>10</v>
      </c>
      <c r="H1101">
        <v>10</v>
      </c>
      <c r="I1101">
        <v>10</v>
      </c>
      <c r="J1101">
        <v>11</v>
      </c>
      <c r="K1101">
        <v>10</v>
      </c>
      <c r="L1101">
        <v>10</v>
      </c>
      <c r="M1101">
        <v>11</v>
      </c>
      <c r="N1101">
        <v>10</v>
      </c>
      <c r="O1101">
        <v>11</v>
      </c>
      <c r="P1101">
        <v>10</v>
      </c>
      <c r="Q1101">
        <v>11</v>
      </c>
      <c r="R1101">
        <v>10</v>
      </c>
      <c r="S1101">
        <v>10</v>
      </c>
      <c r="T1101">
        <v>10</v>
      </c>
      <c r="U1101">
        <v>10</v>
      </c>
      <c r="V1101">
        <v>10</v>
      </c>
      <c r="W1101">
        <v>10</v>
      </c>
      <c r="X1101">
        <v>12</v>
      </c>
      <c r="Y1101">
        <v>10</v>
      </c>
      <c r="Z1101">
        <v>11</v>
      </c>
      <c r="AA1101">
        <v>12</v>
      </c>
      <c r="AB1101">
        <v>12</v>
      </c>
      <c r="AC1101">
        <v>10</v>
      </c>
      <c r="AD1101">
        <v>11</v>
      </c>
      <c r="AE1101">
        <v>10</v>
      </c>
      <c r="AF1101">
        <v>11</v>
      </c>
      <c r="AG1101">
        <v>12</v>
      </c>
      <c r="AH1101">
        <v>10</v>
      </c>
      <c r="AI1101">
        <v>11</v>
      </c>
      <c r="AJ1101">
        <v>10</v>
      </c>
      <c r="AK1101">
        <v>12</v>
      </c>
      <c r="AL1101">
        <v>12</v>
      </c>
      <c r="AM1101">
        <v>11</v>
      </c>
      <c r="AN1101">
        <v>10</v>
      </c>
      <c r="AO1101">
        <v>10</v>
      </c>
      <c r="AP1101">
        <v>11</v>
      </c>
      <c r="AQ1101">
        <v>11</v>
      </c>
      <c r="AR1101">
        <v>11</v>
      </c>
      <c r="AS1101">
        <v>10</v>
      </c>
      <c r="AT1101">
        <v>10</v>
      </c>
      <c r="AU1101">
        <v>10</v>
      </c>
      <c r="AV1101">
        <v>10</v>
      </c>
      <c r="AW1101">
        <v>10</v>
      </c>
      <c r="AX1101">
        <v>10</v>
      </c>
      <c r="AY1101">
        <v>10</v>
      </c>
      <c r="AZ1101">
        <v>10</v>
      </c>
      <c r="BA1101">
        <v>10</v>
      </c>
      <c r="BB1101">
        <v>10</v>
      </c>
      <c r="BC1101">
        <v>10</v>
      </c>
    </row>
    <row r="1102" spans="2:55" x14ac:dyDescent="0.2">
      <c r="B1102" t="s">
        <v>151</v>
      </c>
      <c r="C1102">
        <v>16</v>
      </c>
      <c r="D1102" t="s">
        <v>132</v>
      </c>
      <c r="E1102">
        <v>30</v>
      </c>
      <c r="F1102">
        <v>117</v>
      </c>
      <c r="G1102">
        <v>10</v>
      </c>
      <c r="H1102">
        <v>10</v>
      </c>
      <c r="I1102">
        <v>11</v>
      </c>
      <c r="J1102">
        <v>11</v>
      </c>
      <c r="K1102">
        <v>11</v>
      </c>
      <c r="L1102">
        <v>10</v>
      </c>
      <c r="M1102">
        <v>11</v>
      </c>
      <c r="N1102">
        <v>10</v>
      </c>
      <c r="O1102">
        <v>11</v>
      </c>
      <c r="P1102">
        <v>11</v>
      </c>
      <c r="Q1102">
        <v>11</v>
      </c>
      <c r="R1102">
        <v>12</v>
      </c>
      <c r="S1102">
        <v>11</v>
      </c>
      <c r="T1102">
        <v>10</v>
      </c>
      <c r="U1102">
        <v>11</v>
      </c>
      <c r="V1102">
        <v>11</v>
      </c>
      <c r="W1102">
        <v>10</v>
      </c>
      <c r="X1102">
        <v>12</v>
      </c>
      <c r="Y1102">
        <v>10</v>
      </c>
      <c r="Z1102">
        <v>11</v>
      </c>
      <c r="AA1102">
        <v>12</v>
      </c>
      <c r="AB1102">
        <v>13</v>
      </c>
      <c r="AC1102">
        <v>10</v>
      </c>
      <c r="AD1102">
        <v>10</v>
      </c>
      <c r="AE1102">
        <v>10</v>
      </c>
      <c r="AF1102">
        <v>12</v>
      </c>
      <c r="AG1102">
        <v>11</v>
      </c>
      <c r="AH1102">
        <v>11</v>
      </c>
      <c r="AI1102">
        <v>11</v>
      </c>
      <c r="AJ1102">
        <v>11</v>
      </c>
      <c r="AK1102">
        <v>11</v>
      </c>
      <c r="AL1102">
        <v>11</v>
      </c>
      <c r="AM1102">
        <v>11</v>
      </c>
      <c r="AN1102">
        <v>11</v>
      </c>
      <c r="AO1102">
        <v>11</v>
      </c>
      <c r="AP1102">
        <v>12</v>
      </c>
      <c r="AQ1102">
        <v>11</v>
      </c>
      <c r="AR1102">
        <v>12</v>
      </c>
      <c r="AS1102">
        <v>10</v>
      </c>
      <c r="AT1102">
        <v>10</v>
      </c>
      <c r="AU1102">
        <v>10</v>
      </c>
      <c r="AV1102">
        <v>10</v>
      </c>
      <c r="AW1102">
        <v>10</v>
      </c>
      <c r="AX1102">
        <v>10</v>
      </c>
      <c r="AY1102">
        <v>10</v>
      </c>
      <c r="AZ1102">
        <v>10</v>
      </c>
      <c r="BA1102">
        <v>10</v>
      </c>
      <c r="BB1102">
        <v>10</v>
      </c>
      <c r="BC1102">
        <v>10</v>
      </c>
    </row>
    <row r="1103" spans="2:55" x14ac:dyDescent="0.2">
      <c r="B1103" t="s">
        <v>151</v>
      </c>
      <c r="C1103">
        <v>16</v>
      </c>
      <c r="D1103" t="s">
        <v>132</v>
      </c>
      <c r="E1103">
        <v>29</v>
      </c>
      <c r="F1103">
        <v>118</v>
      </c>
      <c r="G1103">
        <v>10</v>
      </c>
      <c r="H1103">
        <v>10</v>
      </c>
      <c r="I1103">
        <v>10</v>
      </c>
      <c r="J1103">
        <v>11</v>
      </c>
      <c r="K1103">
        <v>11</v>
      </c>
      <c r="L1103">
        <v>10</v>
      </c>
      <c r="M1103">
        <v>11</v>
      </c>
      <c r="N1103">
        <v>11</v>
      </c>
      <c r="O1103">
        <v>11</v>
      </c>
      <c r="P1103">
        <v>11</v>
      </c>
      <c r="Q1103">
        <v>12</v>
      </c>
      <c r="R1103">
        <v>11</v>
      </c>
      <c r="S1103">
        <v>11</v>
      </c>
      <c r="T1103">
        <v>10</v>
      </c>
      <c r="U1103">
        <v>11</v>
      </c>
      <c r="V1103">
        <v>11</v>
      </c>
      <c r="W1103">
        <v>10</v>
      </c>
      <c r="X1103">
        <v>12</v>
      </c>
      <c r="Y1103">
        <v>10</v>
      </c>
      <c r="Z1103">
        <v>11</v>
      </c>
      <c r="AA1103">
        <v>12</v>
      </c>
      <c r="AB1103">
        <v>12</v>
      </c>
      <c r="AC1103">
        <v>10</v>
      </c>
      <c r="AD1103">
        <v>10</v>
      </c>
      <c r="AE1103">
        <v>11</v>
      </c>
      <c r="AF1103">
        <v>12</v>
      </c>
      <c r="AG1103">
        <v>11</v>
      </c>
      <c r="AH1103">
        <v>11</v>
      </c>
      <c r="AI1103">
        <v>11</v>
      </c>
      <c r="AJ1103">
        <v>11</v>
      </c>
      <c r="AK1103">
        <v>12</v>
      </c>
      <c r="AL1103">
        <v>12</v>
      </c>
      <c r="AM1103">
        <v>11</v>
      </c>
      <c r="AN1103">
        <v>11</v>
      </c>
      <c r="AO1103">
        <v>11</v>
      </c>
      <c r="AP1103">
        <v>11</v>
      </c>
      <c r="AQ1103">
        <v>12</v>
      </c>
      <c r="AR1103">
        <v>11</v>
      </c>
      <c r="AS1103">
        <v>10</v>
      </c>
      <c r="AT1103">
        <v>10</v>
      </c>
      <c r="AU1103">
        <v>10</v>
      </c>
      <c r="AV1103">
        <v>10</v>
      </c>
      <c r="AW1103">
        <v>10</v>
      </c>
      <c r="AX1103">
        <v>10</v>
      </c>
      <c r="AY1103">
        <v>10</v>
      </c>
      <c r="AZ1103">
        <v>10</v>
      </c>
      <c r="BA1103">
        <v>10</v>
      </c>
      <c r="BB1103">
        <v>10</v>
      </c>
      <c r="BC1103">
        <v>10</v>
      </c>
    </row>
    <row r="1104" spans="2:55" x14ac:dyDescent="0.2">
      <c r="B1104" t="s">
        <v>152</v>
      </c>
      <c r="C1104">
        <v>16</v>
      </c>
      <c r="D1104" t="s">
        <v>139</v>
      </c>
      <c r="E1104">
        <v>30</v>
      </c>
      <c r="F1104">
        <v>114</v>
      </c>
      <c r="G1104">
        <v>10</v>
      </c>
      <c r="H1104">
        <v>10</v>
      </c>
      <c r="I1104">
        <v>10</v>
      </c>
      <c r="J1104">
        <v>10</v>
      </c>
      <c r="K1104">
        <v>11</v>
      </c>
      <c r="L1104">
        <v>10</v>
      </c>
      <c r="M1104">
        <v>10</v>
      </c>
      <c r="N1104">
        <v>10</v>
      </c>
      <c r="O1104">
        <v>11</v>
      </c>
      <c r="P1104">
        <v>12</v>
      </c>
      <c r="Q1104">
        <v>10</v>
      </c>
      <c r="R1104">
        <v>11</v>
      </c>
      <c r="S1104">
        <v>11</v>
      </c>
      <c r="T1104">
        <v>10</v>
      </c>
      <c r="U1104">
        <v>10</v>
      </c>
      <c r="V1104">
        <v>11</v>
      </c>
      <c r="W1104">
        <v>10</v>
      </c>
      <c r="X1104">
        <v>11</v>
      </c>
      <c r="Y1104">
        <v>10</v>
      </c>
      <c r="Z1104">
        <v>11</v>
      </c>
      <c r="AA1104">
        <v>11</v>
      </c>
      <c r="AB1104">
        <v>11</v>
      </c>
      <c r="AC1104">
        <v>10</v>
      </c>
      <c r="AD1104">
        <v>11</v>
      </c>
      <c r="AE1104">
        <v>10</v>
      </c>
      <c r="AF1104">
        <v>11</v>
      </c>
      <c r="AG1104">
        <v>12</v>
      </c>
      <c r="AH1104">
        <v>11</v>
      </c>
      <c r="AI1104">
        <v>11</v>
      </c>
      <c r="AJ1104">
        <v>11</v>
      </c>
      <c r="AK1104">
        <v>11</v>
      </c>
      <c r="AL1104">
        <v>11</v>
      </c>
      <c r="AM1104">
        <v>11</v>
      </c>
      <c r="AN1104">
        <v>11</v>
      </c>
      <c r="AO1104">
        <v>11</v>
      </c>
      <c r="AP1104">
        <v>11</v>
      </c>
      <c r="AQ1104">
        <v>11</v>
      </c>
      <c r="AR1104">
        <v>12</v>
      </c>
      <c r="AS1104">
        <v>10</v>
      </c>
      <c r="AT1104">
        <v>10</v>
      </c>
      <c r="AU1104">
        <v>10</v>
      </c>
      <c r="AV1104">
        <v>10</v>
      </c>
      <c r="AW1104">
        <v>10</v>
      </c>
      <c r="AX1104">
        <v>10</v>
      </c>
      <c r="AY1104">
        <v>10</v>
      </c>
      <c r="AZ1104">
        <v>10</v>
      </c>
      <c r="BA1104">
        <v>10</v>
      </c>
      <c r="BB1104">
        <v>10</v>
      </c>
      <c r="BC1104">
        <v>10</v>
      </c>
    </row>
    <row r="1105" spans="2:55" x14ac:dyDescent="0.2">
      <c r="B1105" t="s">
        <v>152</v>
      </c>
      <c r="C1105">
        <v>16</v>
      </c>
      <c r="D1105" t="s">
        <v>139</v>
      </c>
      <c r="E1105">
        <v>30</v>
      </c>
      <c r="F1105">
        <v>116</v>
      </c>
      <c r="G1105">
        <v>10</v>
      </c>
      <c r="H1105">
        <v>10</v>
      </c>
      <c r="I1105">
        <v>10</v>
      </c>
      <c r="J1105">
        <v>10</v>
      </c>
      <c r="K1105">
        <v>11</v>
      </c>
      <c r="L1105">
        <v>10</v>
      </c>
      <c r="M1105">
        <v>11</v>
      </c>
      <c r="N1105">
        <v>10</v>
      </c>
      <c r="O1105">
        <v>11</v>
      </c>
      <c r="P1105">
        <v>11</v>
      </c>
      <c r="Q1105">
        <v>11</v>
      </c>
      <c r="R1105">
        <v>11</v>
      </c>
      <c r="S1105">
        <v>11</v>
      </c>
      <c r="T1105">
        <v>10</v>
      </c>
      <c r="U1105">
        <v>11</v>
      </c>
      <c r="V1105">
        <v>11</v>
      </c>
      <c r="W1105">
        <v>10</v>
      </c>
      <c r="X1105">
        <v>12</v>
      </c>
      <c r="Y1105">
        <v>10</v>
      </c>
      <c r="Z1105">
        <v>11</v>
      </c>
      <c r="AA1105">
        <v>11</v>
      </c>
      <c r="AB1105">
        <v>12</v>
      </c>
      <c r="AC1105">
        <v>10</v>
      </c>
      <c r="AD1105">
        <v>11</v>
      </c>
      <c r="AE1105">
        <v>11</v>
      </c>
      <c r="AF1105">
        <v>12</v>
      </c>
      <c r="AG1105">
        <v>11</v>
      </c>
      <c r="AH1105">
        <v>11</v>
      </c>
      <c r="AI1105">
        <v>12</v>
      </c>
      <c r="AJ1105">
        <v>11</v>
      </c>
      <c r="AK1105">
        <v>10</v>
      </c>
      <c r="AL1105">
        <v>10</v>
      </c>
      <c r="AM1105">
        <v>11</v>
      </c>
      <c r="AN1105">
        <v>10</v>
      </c>
      <c r="AO1105">
        <v>11</v>
      </c>
      <c r="AP1105">
        <v>11</v>
      </c>
      <c r="AQ1105">
        <v>11</v>
      </c>
      <c r="AR1105">
        <v>12</v>
      </c>
      <c r="AS1105">
        <v>10</v>
      </c>
      <c r="AT1105">
        <v>10</v>
      </c>
      <c r="AU1105">
        <v>10</v>
      </c>
      <c r="AV1105">
        <v>10</v>
      </c>
      <c r="AW1105">
        <v>10</v>
      </c>
      <c r="AX1105">
        <v>10</v>
      </c>
      <c r="AY1105">
        <v>10</v>
      </c>
      <c r="AZ1105">
        <v>10</v>
      </c>
      <c r="BA1105">
        <v>10</v>
      </c>
      <c r="BB1105">
        <v>10</v>
      </c>
      <c r="BC1105">
        <v>10</v>
      </c>
    </row>
    <row r="1106" spans="2:55" x14ac:dyDescent="0.2">
      <c r="B1106" t="s">
        <v>152</v>
      </c>
      <c r="C1106">
        <v>16</v>
      </c>
      <c r="D1106" t="s">
        <v>139</v>
      </c>
      <c r="E1106">
        <v>30</v>
      </c>
      <c r="F1106">
        <v>116</v>
      </c>
      <c r="G1106">
        <v>10</v>
      </c>
      <c r="H1106">
        <v>10</v>
      </c>
      <c r="I1106">
        <v>10</v>
      </c>
      <c r="J1106">
        <v>11</v>
      </c>
      <c r="K1106">
        <v>10</v>
      </c>
      <c r="L1106">
        <v>10</v>
      </c>
      <c r="M1106">
        <v>11</v>
      </c>
      <c r="N1106">
        <v>10</v>
      </c>
      <c r="O1106">
        <v>11</v>
      </c>
      <c r="P1106">
        <v>11</v>
      </c>
      <c r="Q1106">
        <v>10</v>
      </c>
      <c r="R1106">
        <v>10</v>
      </c>
      <c r="S1106">
        <v>11</v>
      </c>
      <c r="T1106">
        <v>10</v>
      </c>
      <c r="U1106">
        <v>10</v>
      </c>
      <c r="V1106">
        <v>11</v>
      </c>
      <c r="W1106">
        <v>10</v>
      </c>
      <c r="X1106">
        <v>12</v>
      </c>
      <c r="Y1106">
        <v>10</v>
      </c>
      <c r="Z1106">
        <v>11</v>
      </c>
      <c r="AA1106">
        <v>11</v>
      </c>
      <c r="AB1106">
        <v>12</v>
      </c>
      <c r="AC1106">
        <v>10</v>
      </c>
      <c r="AD1106">
        <v>11</v>
      </c>
      <c r="AE1106">
        <v>11</v>
      </c>
      <c r="AF1106">
        <v>12</v>
      </c>
      <c r="AG1106">
        <v>11</v>
      </c>
      <c r="AH1106">
        <v>10</v>
      </c>
      <c r="AI1106">
        <v>11</v>
      </c>
      <c r="AJ1106">
        <v>11</v>
      </c>
      <c r="AK1106">
        <v>11</v>
      </c>
      <c r="AL1106">
        <v>11</v>
      </c>
      <c r="AM1106">
        <v>11</v>
      </c>
      <c r="AN1106">
        <v>11</v>
      </c>
      <c r="AO1106">
        <v>11</v>
      </c>
      <c r="AP1106">
        <v>11</v>
      </c>
      <c r="AQ1106">
        <v>11</v>
      </c>
      <c r="AR1106">
        <v>11</v>
      </c>
      <c r="AS1106">
        <v>10</v>
      </c>
      <c r="AT1106">
        <v>10</v>
      </c>
      <c r="AU1106">
        <v>10</v>
      </c>
      <c r="AV1106">
        <v>10</v>
      </c>
      <c r="AW1106">
        <v>10</v>
      </c>
      <c r="AX1106">
        <v>10</v>
      </c>
      <c r="AY1106">
        <v>10</v>
      </c>
      <c r="AZ1106">
        <v>10</v>
      </c>
      <c r="BA1106">
        <v>10</v>
      </c>
      <c r="BB1106">
        <v>10</v>
      </c>
      <c r="BC1106">
        <v>10</v>
      </c>
    </row>
    <row r="1107" spans="2:55" x14ac:dyDescent="0.2">
      <c r="B1107" t="s">
        <v>152</v>
      </c>
      <c r="C1107">
        <v>16</v>
      </c>
      <c r="D1107" t="s">
        <v>139</v>
      </c>
      <c r="E1107">
        <v>30</v>
      </c>
      <c r="F1107">
        <v>116</v>
      </c>
      <c r="G1107">
        <v>10</v>
      </c>
      <c r="H1107">
        <v>10</v>
      </c>
      <c r="I1107">
        <v>10</v>
      </c>
      <c r="J1107">
        <v>10</v>
      </c>
      <c r="K1107">
        <v>11</v>
      </c>
      <c r="L1107">
        <v>11</v>
      </c>
      <c r="M1107">
        <v>11</v>
      </c>
      <c r="N1107">
        <v>11</v>
      </c>
      <c r="O1107">
        <v>11</v>
      </c>
      <c r="P1107">
        <v>11</v>
      </c>
      <c r="Q1107">
        <v>11</v>
      </c>
      <c r="R1107">
        <v>11</v>
      </c>
      <c r="S1107">
        <v>11</v>
      </c>
      <c r="T1107">
        <v>10</v>
      </c>
      <c r="U1107">
        <v>10</v>
      </c>
      <c r="V1107">
        <v>11</v>
      </c>
      <c r="W1107">
        <v>10</v>
      </c>
      <c r="X1107">
        <v>13</v>
      </c>
      <c r="Y1107">
        <v>10</v>
      </c>
      <c r="Z1107">
        <v>11</v>
      </c>
      <c r="AA1107">
        <v>10</v>
      </c>
      <c r="AB1107">
        <v>12</v>
      </c>
      <c r="AC1107">
        <v>10</v>
      </c>
      <c r="AD1107">
        <v>11</v>
      </c>
      <c r="AE1107">
        <v>11</v>
      </c>
      <c r="AF1107">
        <v>12</v>
      </c>
      <c r="AG1107">
        <v>11</v>
      </c>
      <c r="AH1107">
        <v>10</v>
      </c>
      <c r="AI1107">
        <v>12</v>
      </c>
      <c r="AJ1107">
        <v>11</v>
      </c>
      <c r="AK1107">
        <v>11</v>
      </c>
      <c r="AL1107">
        <v>11</v>
      </c>
      <c r="AM1107">
        <v>10</v>
      </c>
      <c r="AN1107">
        <v>10</v>
      </c>
      <c r="AO1107">
        <v>11</v>
      </c>
      <c r="AP1107">
        <v>11</v>
      </c>
      <c r="AQ1107">
        <v>11</v>
      </c>
      <c r="AR1107">
        <v>12</v>
      </c>
      <c r="AS1107">
        <v>10</v>
      </c>
      <c r="AT1107">
        <v>10</v>
      </c>
      <c r="AU1107">
        <v>10</v>
      </c>
      <c r="AV1107">
        <v>10</v>
      </c>
      <c r="AW1107">
        <v>10</v>
      </c>
      <c r="AX1107">
        <v>10</v>
      </c>
      <c r="AY1107">
        <v>10</v>
      </c>
      <c r="AZ1107">
        <v>10</v>
      </c>
      <c r="BA1107">
        <v>10</v>
      </c>
      <c r="BB1107">
        <v>10</v>
      </c>
      <c r="BC1107">
        <v>10</v>
      </c>
    </row>
    <row r="1108" spans="2:55" x14ac:dyDescent="0.2">
      <c r="B1108" t="s">
        <v>152</v>
      </c>
      <c r="C1108">
        <v>16</v>
      </c>
      <c r="D1108" t="s">
        <v>139</v>
      </c>
      <c r="E1108">
        <v>30</v>
      </c>
      <c r="F1108">
        <v>118</v>
      </c>
      <c r="G1108">
        <v>10</v>
      </c>
      <c r="H1108">
        <v>10</v>
      </c>
      <c r="I1108">
        <v>10</v>
      </c>
      <c r="J1108">
        <v>11</v>
      </c>
      <c r="K1108">
        <v>11</v>
      </c>
      <c r="L1108">
        <v>11</v>
      </c>
      <c r="M1108">
        <v>11</v>
      </c>
      <c r="N1108">
        <v>10</v>
      </c>
      <c r="O1108">
        <v>11</v>
      </c>
      <c r="P1108">
        <v>11</v>
      </c>
      <c r="Q1108">
        <v>11</v>
      </c>
      <c r="R1108">
        <v>11</v>
      </c>
      <c r="S1108">
        <v>11</v>
      </c>
      <c r="T1108">
        <v>10</v>
      </c>
      <c r="U1108">
        <v>11</v>
      </c>
      <c r="V1108">
        <v>11</v>
      </c>
      <c r="W1108">
        <v>10</v>
      </c>
      <c r="X1108">
        <v>12</v>
      </c>
      <c r="Y1108">
        <v>10</v>
      </c>
      <c r="Z1108">
        <v>11</v>
      </c>
      <c r="AA1108">
        <v>11</v>
      </c>
      <c r="AB1108">
        <v>12</v>
      </c>
      <c r="AC1108">
        <v>10</v>
      </c>
      <c r="AD1108">
        <v>11</v>
      </c>
      <c r="AE1108">
        <v>11</v>
      </c>
      <c r="AF1108">
        <v>12</v>
      </c>
      <c r="AG1108">
        <v>11</v>
      </c>
      <c r="AH1108">
        <v>11</v>
      </c>
      <c r="AI1108">
        <v>11</v>
      </c>
      <c r="AJ1108">
        <v>11</v>
      </c>
      <c r="AK1108">
        <v>11</v>
      </c>
      <c r="AL1108">
        <v>11</v>
      </c>
      <c r="AM1108">
        <v>11</v>
      </c>
      <c r="AN1108">
        <v>10</v>
      </c>
      <c r="AO1108">
        <v>11</v>
      </c>
      <c r="AP1108">
        <v>11</v>
      </c>
      <c r="AQ1108">
        <v>12</v>
      </c>
      <c r="AR1108">
        <v>12</v>
      </c>
      <c r="AS1108">
        <v>10</v>
      </c>
      <c r="AT1108">
        <v>10</v>
      </c>
      <c r="AU1108">
        <v>10</v>
      </c>
      <c r="AV1108">
        <v>10</v>
      </c>
      <c r="AW1108">
        <v>10</v>
      </c>
      <c r="AX1108">
        <v>10</v>
      </c>
      <c r="AY1108">
        <v>10</v>
      </c>
      <c r="AZ1108">
        <v>10</v>
      </c>
      <c r="BA1108">
        <v>10</v>
      </c>
      <c r="BB1108">
        <v>10</v>
      </c>
      <c r="BC1108">
        <v>10</v>
      </c>
    </row>
    <row r="1109" spans="2:55" x14ac:dyDescent="0.2">
      <c r="B1109" t="s">
        <v>152</v>
      </c>
      <c r="C1109">
        <v>16</v>
      </c>
      <c r="D1109" t="s">
        <v>139</v>
      </c>
      <c r="E1109">
        <v>30</v>
      </c>
      <c r="F1109">
        <v>118</v>
      </c>
      <c r="G1109">
        <v>10</v>
      </c>
      <c r="H1109">
        <v>10</v>
      </c>
      <c r="I1109">
        <v>10</v>
      </c>
      <c r="J1109">
        <v>10</v>
      </c>
      <c r="K1109">
        <v>11</v>
      </c>
      <c r="L1109">
        <v>11</v>
      </c>
      <c r="M1109">
        <v>11</v>
      </c>
      <c r="N1109">
        <v>10</v>
      </c>
      <c r="O1109">
        <v>10</v>
      </c>
      <c r="P1109">
        <v>11</v>
      </c>
      <c r="Q1109">
        <v>10</v>
      </c>
      <c r="R1109">
        <v>11</v>
      </c>
      <c r="S1109">
        <v>11</v>
      </c>
      <c r="T1109">
        <v>10</v>
      </c>
      <c r="U1109">
        <v>10</v>
      </c>
      <c r="V1109">
        <v>10</v>
      </c>
      <c r="W1109">
        <v>10</v>
      </c>
      <c r="X1109">
        <v>12</v>
      </c>
      <c r="Y1109">
        <v>10</v>
      </c>
      <c r="Z1109">
        <v>11</v>
      </c>
      <c r="AA1109">
        <v>11</v>
      </c>
      <c r="AB1109">
        <v>12</v>
      </c>
      <c r="AC1109">
        <v>10</v>
      </c>
      <c r="AD1109">
        <v>11</v>
      </c>
      <c r="AE1109">
        <v>11</v>
      </c>
      <c r="AF1109">
        <v>12</v>
      </c>
      <c r="AG1109">
        <v>11</v>
      </c>
      <c r="AH1109">
        <v>11</v>
      </c>
      <c r="AI1109">
        <v>12</v>
      </c>
      <c r="AJ1109">
        <v>11</v>
      </c>
      <c r="AK1109">
        <v>11</v>
      </c>
      <c r="AL1109">
        <v>11</v>
      </c>
      <c r="AM1109">
        <v>11</v>
      </c>
      <c r="AN1109">
        <v>10</v>
      </c>
      <c r="AO1109">
        <v>11</v>
      </c>
      <c r="AP1109">
        <v>11</v>
      </c>
      <c r="AQ1109">
        <v>12</v>
      </c>
      <c r="AR1109">
        <v>11</v>
      </c>
      <c r="AS1109">
        <v>10</v>
      </c>
      <c r="AT1109">
        <v>10</v>
      </c>
      <c r="AU1109">
        <v>10</v>
      </c>
      <c r="AV1109">
        <v>10</v>
      </c>
      <c r="AW1109">
        <v>10</v>
      </c>
      <c r="AX1109">
        <v>10</v>
      </c>
      <c r="AY1109">
        <v>10</v>
      </c>
      <c r="AZ1109">
        <v>10</v>
      </c>
      <c r="BA1109">
        <v>10</v>
      </c>
      <c r="BB1109">
        <v>10</v>
      </c>
      <c r="BC1109">
        <v>10</v>
      </c>
    </row>
    <row r="1110" spans="2:55" x14ac:dyDescent="0.2">
      <c r="B1110" t="s">
        <v>152</v>
      </c>
      <c r="C1110">
        <v>16</v>
      </c>
      <c r="D1110" t="s">
        <v>139</v>
      </c>
      <c r="E1110">
        <v>30</v>
      </c>
      <c r="F1110">
        <v>118</v>
      </c>
      <c r="G1110">
        <v>10</v>
      </c>
      <c r="H1110">
        <v>10</v>
      </c>
      <c r="I1110">
        <v>10</v>
      </c>
      <c r="J1110">
        <v>11</v>
      </c>
      <c r="K1110">
        <v>11</v>
      </c>
      <c r="L1110">
        <v>11</v>
      </c>
      <c r="M1110">
        <v>11</v>
      </c>
      <c r="N1110">
        <v>10</v>
      </c>
      <c r="O1110">
        <v>11</v>
      </c>
      <c r="P1110">
        <v>11</v>
      </c>
      <c r="Q1110">
        <v>10</v>
      </c>
      <c r="R1110">
        <v>11</v>
      </c>
      <c r="S1110">
        <v>12</v>
      </c>
      <c r="T1110">
        <v>11</v>
      </c>
      <c r="U1110">
        <v>10</v>
      </c>
      <c r="V1110">
        <v>10</v>
      </c>
      <c r="W1110">
        <v>10</v>
      </c>
      <c r="X1110">
        <v>12</v>
      </c>
      <c r="Y1110">
        <v>10</v>
      </c>
      <c r="Z1110">
        <v>12</v>
      </c>
      <c r="AA1110">
        <v>11</v>
      </c>
      <c r="AB1110">
        <v>12</v>
      </c>
      <c r="AC1110">
        <v>10</v>
      </c>
      <c r="AD1110">
        <v>11</v>
      </c>
      <c r="AE1110">
        <v>10</v>
      </c>
      <c r="AF1110">
        <v>12</v>
      </c>
      <c r="AG1110">
        <v>11</v>
      </c>
      <c r="AH1110">
        <v>11</v>
      </c>
      <c r="AI1110">
        <v>12</v>
      </c>
      <c r="AJ1110">
        <v>11</v>
      </c>
      <c r="AK1110">
        <v>11</v>
      </c>
      <c r="AL1110">
        <v>10</v>
      </c>
      <c r="AM1110">
        <v>11</v>
      </c>
      <c r="AN1110">
        <v>10</v>
      </c>
      <c r="AO1110">
        <v>10</v>
      </c>
      <c r="AP1110">
        <v>11</v>
      </c>
      <c r="AQ1110">
        <v>11</v>
      </c>
      <c r="AR1110">
        <v>12</v>
      </c>
      <c r="AS1110">
        <v>10</v>
      </c>
      <c r="AT1110">
        <v>10</v>
      </c>
      <c r="AU1110">
        <v>10</v>
      </c>
      <c r="AV1110">
        <v>10</v>
      </c>
      <c r="AW1110">
        <v>10</v>
      </c>
      <c r="AX1110">
        <v>10</v>
      </c>
      <c r="AY1110">
        <v>10</v>
      </c>
      <c r="AZ1110">
        <v>10</v>
      </c>
      <c r="BA1110">
        <v>10</v>
      </c>
      <c r="BB1110">
        <v>10</v>
      </c>
      <c r="BC1110">
        <v>10</v>
      </c>
    </row>
    <row r="1111" spans="2:55" x14ac:dyDescent="0.2">
      <c r="B1111" t="s">
        <v>152</v>
      </c>
      <c r="C1111">
        <v>16</v>
      </c>
      <c r="D1111" t="s">
        <v>139</v>
      </c>
      <c r="E1111">
        <v>30</v>
      </c>
      <c r="F1111">
        <v>119</v>
      </c>
      <c r="G1111">
        <v>10</v>
      </c>
      <c r="H1111">
        <v>10</v>
      </c>
      <c r="I1111">
        <v>10</v>
      </c>
      <c r="J1111">
        <v>10</v>
      </c>
      <c r="K1111">
        <v>11</v>
      </c>
      <c r="L1111">
        <v>10</v>
      </c>
      <c r="M1111">
        <v>12</v>
      </c>
      <c r="N1111">
        <v>10</v>
      </c>
      <c r="O1111">
        <v>11</v>
      </c>
      <c r="P1111">
        <v>12</v>
      </c>
      <c r="Q1111">
        <v>10</v>
      </c>
      <c r="R1111">
        <v>10</v>
      </c>
      <c r="S1111">
        <v>11</v>
      </c>
      <c r="T1111">
        <v>10</v>
      </c>
      <c r="U1111">
        <v>11</v>
      </c>
      <c r="V1111">
        <v>11</v>
      </c>
      <c r="W1111">
        <v>10</v>
      </c>
      <c r="X1111">
        <v>12</v>
      </c>
      <c r="Y1111">
        <v>10</v>
      </c>
      <c r="Z1111">
        <v>12</v>
      </c>
      <c r="AA1111">
        <v>11</v>
      </c>
      <c r="AB1111">
        <v>12</v>
      </c>
      <c r="AC1111">
        <v>10</v>
      </c>
      <c r="AD1111">
        <v>11</v>
      </c>
      <c r="AE1111">
        <v>11</v>
      </c>
      <c r="AF1111">
        <v>12</v>
      </c>
      <c r="AG1111">
        <v>12</v>
      </c>
      <c r="AH1111">
        <v>11</v>
      </c>
      <c r="AI1111">
        <v>12</v>
      </c>
      <c r="AJ1111">
        <v>11</v>
      </c>
      <c r="AK1111">
        <v>11</v>
      </c>
      <c r="AL1111">
        <v>11</v>
      </c>
      <c r="AM1111">
        <v>11</v>
      </c>
      <c r="AN1111">
        <v>10</v>
      </c>
      <c r="AO1111">
        <v>11</v>
      </c>
      <c r="AP1111">
        <v>12</v>
      </c>
      <c r="AQ1111">
        <v>11</v>
      </c>
      <c r="AR1111">
        <v>11</v>
      </c>
      <c r="AS1111">
        <v>10</v>
      </c>
      <c r="AT1111">
        <v>10</v>
      </c>
      <c r="AU1111">
        <v>10</v>
      </c>
      <c r="AV1111">
        <v>10</v>
      </c>
      <c r="AW1111">
        <v>10</v>
      </c>
      <c r="AX1111">
        <v>10</v>
      </c>
      <c r="AY1111">
        <v>10</v>
      </c>
      <c r="AZ1111">
        <v>10</v>
      </c>
      <c r="BA1111">
        <v>10</v>
      </c>
      <c r="BB1111">
        <v>10</v>
      </c>
      <c r="BC1111">
        <v>10</v>
      </c>
    </row>
    <row r="1112" spans="2:55" x14ac:dyDescent="0.2">
      <c r="B1112" t="s">
        <v>152</v>
      </c>
      <c r="C1112">
        <v>16</v>
      </c>
      <c r="D1112" t="s">
        <v>139</v>
      </c>
      <c r="E1112">
        <v>30</v>
      </c>
      <c r="F1112">
        <v>119</v>
      </c>
      <c r="G1112">
        <v>10</v>
      </c>
      <c r="H1112">
        <v>10</v>
      </c>
      <c r="I1112">
        <v>10</v>
      </c>
      <c r="J1112">
        <v>11</v>
      </c>
      <c r="K1112">
        <v>11</v>
      </c>
      <c r="L1112">
        <v>11</v>
      </c>
      <c r="M1112">
        <v>11</v>
      </c>
      <c r="N1112">
        <v>10</v>
      </c>
      <c r="O1112">
        <v>11</v>
      </c>
      <c r="P1112">
        <v>11</v>
      </c>
      <c r="Q1112">
        <v>10</v>
      </c>
      <c r="R1112">
        <v>12</v>
      </c>
      <c r="S1112">
        <v>11</v>
      </c>
      <c r="T1112">
        <v>10</v>
      </c>
      <c r="U1112">
        <v>10</v>
      </c>
      <c r="V1112">
        <v>11</v>
      </c>
      <c r="W1112">
        <v>10</v>
      </c>
      <c r="X1112">
        <v>11</v>
      </c>
      <c r="Y1112">
        <v>10</v>
      </c>
      <c r="Z1112">
        <v>11</v>
      </c>
      <c r="AA1112">
        <v>11</v>
      </c>
      <c r="AB1112">
        <v>12</v>
      </c>
      <c r="AC1112">
        <v>10</v>
      </c>
      <c r="AD1112">
        <v>11</v>
      </c>
      <c r="AE1112">
        <v>11</v>
      </c>
      <c r="AF1112">
        <v>12</v>
      </c>
      <c r="AG1112">
        <v>11</v>
      </c>
      <c r="AH1112">
        <v>10</v>
      </c>
      <c r="AI1112">
        <v>12</v>
      </c>
      <c r="AJ1112">
        <v>11</v>
      </c>
      <c r="AK1112">
        <v>11</v>
      </c>
      <c r="AL1112">
        <v>11</v>
      </c>
      <c r="AM1112">
        <v>11</v>
      </c>
      <c r="AN1112">
        <v>12</v>
      </c>
      <c r="AO1112">
        <v>10</v>
      </c>
      <c r="AP1112">
        <v>11</v>
      </c>
      <c r="AQ1112">
        <v>11</v>
      </c>
      <c r="AR1112">
        <v>12</v>
      </c>
      <c r="AS1112">
        <v>10</v>
      </c>
      <c r="AT1112">
        <v>10</v>
      </c>
      <c r="AU1112">
        <v>10</v>
      </c>
      <c r="AV1112">
        <v>10</v>
      </c>
      <c r="AW1112">
        <v>10</v>
      </c>
      <c r="AX1112">
        <v>10</v>
      </c>
      <c r="AY1112">
        <v>10</v>
      </c>
      <c r="AZ1112">
        <v>10</v>
      </c>
      <c r="BA1112">
        <v>10</v>
      </c>
      <c r="BB1112">
        <v>10</v>
      </c>
      <c r="BC1112">
        <v>10</v>
      </c>
    </row>
    <row r="1113" spans="2:55" x14ac:dyDescent="0.2">
      <c r="B1113" t="s">
        <v>152</v>
      </c>
      <c r="C1113">
        <v>16</v>
      </c>
      <c r="D1113" t="s">
        <v>139</v>
      </c>
      <c r="E1113">
        <v>29</v>
      </c>
      <c r="F1113">
        <v>121</v>
      </c>
      <c r="G1113">
        <v>10</v>
      </c>
      <c r="H1113">
        <v>10</v>
      </c>
      <c r="I1113">
        <v>10</v>
      </c>
      <c r="J1113">
        <v>11</v>
      </c>
      <c r="K1113">
        <v>11</v>
      </c>
      <c r="L1113">
        <v>11</v>
      </c>
      <c r="M1113">
        <v>11</v>
      </c>
      <c r="N1113">
        <v>11</v>
      </c>
      <c r="O1113">
        <v>11</v>
      </c>
      <c r="P1113">
        <v>11</v>
      </c>
      <c r="Q1113">
        <v>10</v>
      </c>
      <c r="R1113">
        <v>11</v>
      </c>
      <c r="S1113">
        <v>12</v>
      </c>
      <c r="T1113">
        <v>10</v>
      </c>
      <c r="U1113">
        <v>11</v>
      </c>
      <c r="V1113">
        <v>11</v>
      </c>
      <c r="W1113">
        <v>10</v>
      </c>
      <c r="X1113">
        <v>13</v>
      </c>
      <c r="Y1113">
        <v>10</v>
      </c>
      <c r="Z1113">
        <v>11</v>
      </c>
      <c r="AA1113">
        <v>11</v>
      </c>
      <c r="AB1113">
        <v>12</v>
      </c>
      <c r="AC1113">
        <v>10</v>
      </c>
      <c r="AD1113">
        <v>11</v>
      </c>
      <c r="AE1113">
        <v>11</v>
      </c>
      <c r="AF1113">
        <v>12</v>
      </c>
      <c r="AG1113">
        <v>11</v>
      </c>
      <c r="AH1113">
        <v>11</v>
      </c>
      <c r="AI1113">
        <v>12</v>
      </c>
      <c r="AJ1113">
        <v>11</v>
      </c>
      <c r="AK1113">
        <v>11</v>
      </c>
      <c r="AL1113">
        <v>11</v>
      </c>
      <c r="AM1113">
        <v>11</v>
      </c>
      <c r="AN1113">
        <v>11</v>
      </c>
      <c r="AO1113">
        <v>11</v>
      </c>
      <c r="AP1113">
        <v>11</v>
      </c>
      <c r="AQ1113">
        <v>11</v>
      </c>
      <c r="AR1113">
        <v>12</v>
      </c>
      <c r="AS1113">
        <v>10</v>
      </c>
      <c r="AT1113">
        <v>10</v>
      </c>
      <c r="AU1113">
        <v>10</v>
      </c>
      <c r="AV1113">
        <v>10</v>
      </c>
      <c r="AW1113">
        <v>10</v>
      </c>
      <c r="AX1113">
        <v>10</v>
      </c>
      <c r="AY1113">
        <v>10</v>
      </c>
      <c r="AZ1113">
        <v>10</v>
      </c>
      <c r="BA1113">
        <v>10</v>
      </c>
      <c r="BB1113">
        <v>10</v>
      </c>
      <c r="BC1113">
        <v>10</v>
      </c>
    </row>
    <row r="1114" spans="2:55" x14ac:dyDescent="0.2">
      <c r="B1114" t="s">
        <v>153</v>
      </c>
      <c r="C1114">
        <v>16</v>
      </c>
      <c r="D1114" t="s">
        <v>142</v>
      </c>
      <c r="E1114">
        <v>30</v>
      </c>
      <c r="F1114">
        <v>118</v>
      </c>
      <c r="G1114">
        <v>10</v>
      </c>
      <c r="H1114">
        <v>10</v>
      </c>
      <c r="I1114">
        <v>10</v>
      </c>
      <c r="J1114">
        <v>11</v>
      </c>
      <c r="K1114">
        <v>11</v>
      </c>
      <c r="L1114">
        <v>11</v>
      </c>
      <c r="M1114">
        <v>11</v>
      </c>
      <c r="N1114">
        <v>10</v>
      </c>
      <c r="O1114">
        <v>11</v>
      </c>
      <c r="P1114">
        <v>11</v>
      </c>
      <c r="Q1114">
        <v>10</v>
      </c>
      <c r="R1114">
        <v>11</v>
      </c>
      <c r="S1114">
        <v>11</v>
      </c>
      <c r="T1114">
        <v>10</v>
      </c>
      <c r="U1114">
        <v>10</v>
      </c>
      <c r="V1114">
        <v>11</v>
      </c>
      <c r="W1114">
        <v>10</v>
      </c>
      <c r="X1114">
        <v>12</v>
      </c>
      <c r="Y1114">
        <v>10</v>
      </c>
      <c r="Z1114">
        <v>12</v>
      </c>
      <c r="AA1114">
        <v>11</v>
      </c>
      <c r="AB1114">
        <v>12</v>
      </c>
      <c r="AC1114">
        <v>10</v>
      </c>
      <c r="AD1114">
        <v>11</v>
      </c>
      <c r="AE1114">
        <v>10</v>
      </c>
      <c r="AF1114">
        <v>12</v>
      </c>
      <c r="AG1114">
        <v>11</v>
      </c>
      <c r="AH1114">
        <v>11</v>
      </c>
      <c r="AI1114">
        <v>11</v>
      </c>
      <c r="AJ1114">
        <v>11</v>
      </c>
      <c r="AK1114">
        <v>11</v>
      </c>
      <c r="AL1114">
        <v>11</v>
      </c>
      <c r="AM1114">
        <v>11</v>
      </c>
      <c r="AN1114">
        <v>12</v>
      </c>
      <c r="AO1114">
        <v>10</v>
      </c>
      <c r="AP1114">
        <v>11</v>
      </c>
      <c r="AQ1114">
        <v>11</v>
      </c>
      <c r="AR1114">
        <v>11</v>
      </c>
      <c r="AS1114">
        <v>10</v>
      </c>
      <c r="AT1114">
        <v>10</v>
      </c>
      <c r="AU1114">
        <v>10</v>
      </c>
      <c r="AV1114">
        <v>10</v>
      </c>
      <c r="AW1114">
        <v>10</v>
      </c>
      <c r="AX1114">
        <v>10</v>
      </c>
      <c r="AY1114">
        <v>10</v>
      </c>
      <c r="AZ1114">
        <v>10</v>
      </c>
      <c r="BA1114">
        <v>10</v>
      </c>
      <c r="BB1114">
        <v>10</v>
      </c>
      <c r="BC1114">
        <v>10</v>
      </c>
    </row>
    <row r="1115" spans="2:55" x14ac:dyDescent="0.2">
      <c r="B1115" t="s">
        <v>153</v>
      </c>
      <c r="C1115">
        <v>16</v>
      </c>
      <c r="D1115" t="s">
        <v>142</v>
      </c>
      <c r="E1115">
        <v>30</v>
      </c>
      <c r="F1115">
        <v>118</v>
      </c>
      <c r="G1115">
        <v>10</v>
      </c>
      <c r="H1115">
        <v>10</v>
      </c>
      <c r="I1115">
        <v>10</v>
      </c>
      <c r="J1115">
        <v>11</v>
      </c>
      <c r="K1115">
        <v>11</v>
      </c>
      <c r="L1115">
        <v>11</v>
      </c>
      <c r="M1115">
        <v>11</v>
      </c>
      <c r="N1115">
        <v>10</v>
      </c>
      <c r="O1115">
        <v>11</v>
      </c>
      <c r="P1115">
        <v>11</v>
      </c>
      <c r="Q1115">
        <v>10</v>
      </c>
      <c r="R1115">
        <v>11</v>
      </c>
      <c r="S1115">
        <v>11</v>
      </c>
      <c r="T1115">
        <v>10</v>
      </c>
      <c r="U1115">
        <v>11</v>
      </c>
      <c r="V1115">
        <v>11</v>
      </c>
      <c r="W1115">
        <v>10</v>
      </c>
      <c r="X1115">
        <v>12</v>
      </c>
      <c r="Y1115">
        <v>10</v>
      </c>
      <c r="Z1115">
        <v>11</v>
      </c>
      <c r="AA1115">
        <v>11</v>
      </c>
      <c r="AB1115">
        <v>12</v>
      </c>
      <c r="AC1115">
        <v>10</v>
      </c>
      <c r="AD1115">
        <v>11</v>
      </c>
      <c r="AE1115">
        <v>10</v>
      </c>
      <c r="AF1115">
        <v>12</v>
      </c>
      <c r="AG1115">
        <v>11</v>
      </c>
      <c r="AH1115">
        <v>10</v>
      </c>
      <c r="AI1115">
        <v>12</v>
      </c>
      <c r="AJ1115">
        <v>11</v>
      </c>
      <c r="AK1115">
        <v>11</v>
      </c>
      <c r="AL1115">
        <v>11</v>
      </c>
      <c r="AM1115">
        <v>11</v>
      </c>
      <c r="AN1115">
        <v>10</v>
      </c>
      <c r="AO1115">
        <v>10</v>
      </c>
      <c r="AP1115">
        <v>11</v>
      </c>
      <c r="AQ1115">
        <v>11</v>
      </c>
      <c r="AR1115">
        <v>11</v>
      </c>
      <c r="AS1115">
        <v>10</v>
      </c>
      <c r="AT1115">
        <v>10</v>
      </c>
      <c r="AU1115">
        <v>10</v>
      </c>
      <c r="AV1115">
        <v>10</v>
      </c>
      <c r="AW1115">
        <v>10</v>
      </c>
      <c r="AX1115">
        <v>10</v>
      </c>
      <c r="AY1115">
        <v>10</v>
      </c>
      <c r="AZ1115">
        <v>10</v>
      </c>
      <c r="BA1115">
        <v>10</v>
      </c>
      <c r="BB1115">
        <v>10</v>
      </c>
      <c r="BC1115">
        <v>10</v>
      </c>
    </row>
    <row r="1116" spans="2:55" x14ac:dyDescent="0.2">
      <c r="B1116" t="s">
        <v>153</v>
      </c>
      <c r="C1116">
        <v>16</v>
      </c>
      <c r="D1116" t="s">
        <v>142</v>
      </c>
      <c r="E1116">
        <v>29</v>
      </c>
      <c r="F1116">
        <v>119</v>
      </c>
      <c r="G1116">
        <v>10</v>
      </c>
      <c r="H1116">
        <v>10</v>
      </c>
      <c r="I1116">
        <v>10</v>
      </c>
      <c r="J1116">
        <v>11</v>
      </c>
      <c r="K1116">
        <v>12</v>
      </c>
      <c r="L1116">
        <v>10</v>
      </c>
      <c r="M1116">
        <v>11</v>
      </c>
      <c r="N1116">
        <v>10</v>
      </c>
      <c r="O1116">
        <v>11</v>
      </c>
      <c r="P1116">
        <v>11</v>
      </c>
      <c r="Q1116">
        <v>10</v>
      </c>
      <c r="R1116">
        <v>11</v>
      </c>
      <c r="S1116">
        <v>11</v>
      </c>
      <c r="T1116">
        <v>10</v>
      </c>
      <c r="U1116">
        <v>10</v>
      </c>
      <c r="V1116">
        <v>11</v>
      </c>
      <c r="W1116">
        <v>10</v>
      </c>
      <c r="X1116">
        <v>11</v>
      </c>
      <c r="Y1116">
        <v>10</v>
      </c>
      <c r="Z1116">
        <v>11</v>
      </c>
      <c r="AA1116">
        <v>11</v>
      </c>
      <c r="AB1116">
        <v>12</v>
      </c>
      <c r="AC1116">
        <v>10</v>
      </c>
      <c r="AD1116">
        <v>11</v>
      </c>
      <c r="AE1116">
        <v>10</v>
      </c>
      <c r="AF1116">
        <v>12</v>
      </c>
      <c r="AG1116">
        <v>11</v>
      </c>
      <c r="AH1116">
        <v>11</v>
      </c>
      <c r="AI1116">
        <v>11</v>
      </c>
      <c r="AJ1116">
        <v>11</v>
      </c>
      <c r="AK1116">
        <v>11</v>
      </c>
      <c r="AL1116">
        <v>11</v>
      </c>
      <c r="AM1116">
        <v>12</v>
      </c>
      <c r="AN1116">
        <v>10</v>
      </c>
      <c r="AO1116">
        <v>10</v>
      </c>
      <c r="AP1116">
        <v>11</v>
      </c>
      <c r="AQ1116">
        <v>11</v>
      </c>
      <c r="AR1116">
        <v>12</v>
      </c>
      <c r="AS1116">
        <v>10</v>
      </c>
      <c r="AT1116">
        <v>10</v>
      </c>
      <c r="AU1116">
        <v>10</v>
      </c>
      <c r="AV1116">
        <v>10</v>
      </c>
      <c r="AW1116">
        <v>10</v>
      </c>
      <c r="AX1116">
        <v>10</v>
      </c>
      <c r="AY1116">
        <v>10</v>
      </c>
      <c r="AZ1116">
        <v>10</v>
      </c>
      <c r="BA1116">
        <v>10</v>
      </c>
      <c r="BB1116">
        <v>10</v>
      </c>
      <c r="BC1116">
        <v>10</v>
      </c>
    </row>
    <row r="1117" spans="2:55" x14ac:dyDescent="0.2">
      <c r="B1117" t="s">
        <v>153</v>
      </c>
      <c r="C1117">
        <v>16</v>
      </c>
      <c r="D1117" t="s">
        <v>142</v>
      </c>
      <c r="E1117">
        <v>30</v>
      </c>
      <c r="F1117">
        <v>119</v>
      </c>
      <c r="G1117">
        <v>10</v>
      </c>
      <c r="H1117">
        <v>10</v>
      </c>
      <c r="I1117">
        <v>10</v>
      </c>
      <c r="J1117">
        <v>11</v>
      </c>
      <c r="K1117">
        <v>11</v>
      </c>
      <c r="L1117">
        <v>11</v>
      </c>
      <c r="M1117">
        <v>11</v>
      </c>
      <c r="N1117">
        <v>10</v>
      </c>
      <c r="O1117">
        <v>12</v>
      </c>
      <c r="P1117">
        <v>12</v>
      </c>
      <c r="Q1117">
        <v>10</v>
      </c>
      <c r="R1117">
        <v>11</v>
      </c>
      <c r="S1117">
        <v>11</v>
      </c>
      <c r="T1117">
        <v>10</v>
      </c>
      <c r="U1117">
        <v>10</v>
      </c>
      <c r="V1117">
        <v>11</v>
      </c>
      <c r="W1117">
        <v>10</v>
      </c>
      <c r="X1117">
        <v>12</v>
      </c>
      <c r="Y1117">
        <v>10</v>
      </c>
      <c r="Z1117">
        <v>11</v>
      </c>
      <c r="AA1117">
        <v>11</v>
      </c>
      <c r="AB1117">
        <v>12</v>
      </c>
      <c r="AC1117">
        <v>10</v>
      </c>
      <c r="AD1117">
        <v>11</v>
      </c>
      <c r="AE1117">
        <v>10</v>
      </c>
      <c r="AF1117">
        <v>12</v>
      </c>
      <c r="AG1117">
        <v>11</v>
      </c>
      <c r="AH1117">
        <v>11</v>
      </c>
      <c r="AI1117">
        <v>11</v>
      </c>
      <c r="AJ1117">
        <v>10</v>
      </c>
      <c r="AK1117">
        <v>11</v>
      </c>
      <c r="AL1117">
        <v>12</v>
      </c>
      <c r="AM1117">
        <v>11</v>
      </c>
      <c r="AN1117">
        <v>10</v>
      </c>
      <c r="AO1117">
        <v>11</v>
      </c>
      <c r="AP1117">
        <v>11</v>
      </c>
      <c r="AQ1117">
        <v>12</v>
      </c>
      <c r="AR1117">
        <v>11</v>
      </c>
      <c r="AS1117">
        <v>10</v>
      </c>
      <c r="AT1117">
        <v>10</v>
      </c>
      <c r="AU1117">
        <v>10</v>
      </c>
      <c r="AV1117">
        <v>10</v>
      </c>
      <c r="AW1117">
        <v>10</v>
      </c>
      <c r="AX1117">
        <v>10</v>
      </c>
      <c r="AY1117">
        <v>10</v>
      </c>
      <c r="AZ1117">
        <v>10</v>
      </c>
      <c r="BA1117">
        <v>10</v>
      </c>
      <c r="BB1117">
        <v>10</v>
      </c>
      <c r="BC1117">
        <v>10</v>
      </c>
    </row>
    <row r="1118" spans="2:55" x14ac:dyDescent="0.2">
      <c r="B1118" t="s">
        <v>153</v>
      </c>
      <c r="C1118">
        <v>16</v>
      </c>
      <c r="D1118" t="s">
        <v>142</v>
      </c>
      <c r="E1118">
        <v>30</v>
      </c>
      <c r="F1118">
        <v>119</v>
      </c>
      <c r="G1118">
        <v>10</v>
      </c>
      <c r="H1118">
        <v>10</v>
      </c>
      <c r="I1118">
        <v>10</v>
      </c>
      <c r="J1118">
        <v>11</v>
      </c>
      <c r="K1118">
        <v>11</v>
      </c>
      <c r="L1118">
        <v>11</v>
      </c>
      <c r="M1118">
        <v>11</v>
      </c>
      <c r="N1118">
        <v>10</v>
      </c>
      <c r="O1118">
        <v>11</v>
      </c>
      <c r="P1118">
        <v>11</v>
      </c>
      <c r="Q1118">
        <v>10</v>
      </c>
      <c r="R1118">
        <v>11</v>
      </c>
      <c r="S1118">
        <v>10</v>
      </c>
      <c r="T1118">
        <v>10</v>
      </c>
      <c r="U1118">
        <v>10</v>
      </c>
      <c r="V1118">
        <v>11</v>
      </c>
      <c r="W1118">
        <v>10</v>
      </c>
      <c r="X1118">
        <v>12</v>
      </c>
      <c r="Y1118">
        <v>10</v>
      </c>
      <c r="Z1118">
        <v>12</v>
      </c>
      <c r="AA1118">
        <v>11</v>
      </c>
      <c r="AB1118">
        <v>13</v>
      </c>
      <c r="AC1118">
        <v>10</v>
      </c>
      <c r="AD1118">
        <v>11</v>
      </c>
      <c r="AE1118">
        <v>11</v>
      </c>
      <c r="AF1118">
        <v>12</v>
      </c>
      <c r="AG1118">
        <v>11</v>
      </c>
      <c r="AH1118">
        <v>10</v>
      </c>
      <c r="AI1118">
        <v>12</v>
      </c>
      <c r="AJ1118">
        <v>10</v>
      </c>
      <c r="AK1118">
        <v>11</v>
      </c>
      <c r="AL1118">
        <v>11</v>
      </c>
      <c r="AM1118">
        <v>11</v>
      </c>
      <c r="AN1118">
        <v>10</v>
      </c>
      <c r="AO1118">
        <v>11</v>
      </c>
      <c r="AP1118">
        <v>11</v>
      </c>
      <c r="AQ1118">
        <v>11</v>
      </c>
      <c r="AR1118">
        <v>11</v>
      </c>
      <c r="AS1118">
        <v>10</v>
      </c>
      <c r="AT1118">
        <v>10</v>
      </c>
      <c r="AU1118">
        <v>10</v>
      </c>
      <c r="AV1118">
        <v>10</v>
      </c>
      <c r="AW1118">
        <v>10</v>
      </c>
      <c r="AX1118">
        <v>10</v>
      </c>
      <c r="AY1118">
        <v>10</v>
      </c>
      <c r="AZ1118">
        <v>10</v>
      </c>
      <c r="BA1118">
        <v>10</v>
      </c>
      <c r="BB1118">
        <v>10</v>
      </c>
      <c r="BC1118">
        <v>10</v>
      </c>
    </row>
    <row r="1119" spans="2:55" x14ac:dyDescent="0.2">
      <c r="B1119" t="s">
        <v>153</v>
      </c>
      <c r="C1119">
        <v>16</v>
      </c>
      <c r="D1119" t="s">
        <v>142</v>
      </c>
      <c r="E1119">
        <v>28</v>
      </c>
      <c r="F1119">
        <v>120</v>
      </c>
      <c r="G1119">
        <v>10</v>
      </c>
      <c r="H1119">
        <v>10</v>
      </c>
      <c r="I1119">
        <v>10</v>
      </c>
      <c r="J1119">
        <v>11</v>
      </c>
      <c r="K1119">
        <v>11</v>
      </c>
      <c r="L1119">
        <v>11</v>
      </c>
      <c r="M1119">
        <v>11</v>
      </c>
      <c r="N1119">
        <v>10</v>
      </c>
      <c r="O1119">
        <v>11</v>
      </c>
      <c r="P1119">
        <v>11</v>
      </c>
      <c r="Q1119">
        <v>10</v>
      </c>
      <c r="R1119">
        <v>11</v>
      </c>
      <c r="S1119">
        <v>11</v>
      </c>
      <c r="T1119">
        <v>10</v>
      </c>
      <c r="U1119">
        <v>10</v>
      </c>
      <c r="V1119">
        <v>11</v>
      </c>
      <c r="W1119">
        <v>10</v>
      </c>
      <c r="X1119">
        <v>12</v>
      </c>
      <c r="Y1119">
        <v>10</v>
      </c>
      <c r="Z1119">
        <v>12</v>
      </c>
      <c r="AA1119">
        <v>11</v>
      </c>
      <c r="AB1119">
        <v>12</v>
      </c>
      <c r="AC1119">
        <v>10</v>
      </c>
      <c r="AD1119">
        <v>11</v>
      </c>
      <c r="AE1119">
        <v>11</v>
      </c>
      <c r="AF1119">
        <v>12</v>
      </c>
      <c r="AG1119">
        <v>10</v>
      </c>
      <c r="AH1119">
        <v>11</v>
      </c>
      <c r="AI1119">
        <v>11</v>
      </c>
      <c r="AJ1119">
        <v>11</v>
      </c>
      <c r="AK1119">
        <v>11</v>
      </c>
      <c r="AL1119">
        <v>11</v>
      </c>
      <c r="AM1119">
        <v>11</v>
      </c>
      <c r="AN1119">
        <v>10</v>
      </c>
      <c r="AO1119">
        <v>11</v>
      </c>
      <c r="AP1119">
        <v>11</v>
      </c>
      <c r="AQ1119">
        <v>11</v>
      </c>
      <c r="AR1119">
        <v>11</v>
      </c>
      <c r="AS1119">
        <v>10</v>
      </c>
      <c r="AT1119">
        <v>10</v>
      </c>
      <c r="AU1119">
        <v>10</v>
      </c>
      <c r="AV1119">
        <v>10</v>
      </c>
      <c r="AW1119">
        <v>10</v>
      </c>
      <c r="AX1119">
        <v>10</v>
      </c>
      <c r="AY1119">
        <v>10</v>
      </c>
      <c r="AZ1119">
        <v>10</v>
      </c>
      <c r="BA1119">
        <v>10</v>
      </c>
      <c r="BB1119">
        <v>10</v>
      </c>
      <c r="BC1119">
        <v>10</v>
      </c>
    </row>
    <row r="1120" spans="2:55" x14ac:dyDescent="0.2">
      <c r="B1120" t="s">
        <v>153</v>
      </c>
      <c r="C1120">
        <v>16</v>
      </c>
      <c r="D1120" t="s">
        <v>142</v>
      </c>
      <c r="E1120">
        <v>30</v>
      </c>
      <c r="F1120">
        <v>120</v>
      </c>
      <c r="G1120">
        <v>10</v>
      </c>
      <c r="H1120">
        <v>10</v>
      </c>
      <c r="I1120">
        <v>10</v>
      </c>
      <c r="J1120">
        <v>11</v>
      </c>
      <c r="K1120">
        <v>11</v>
      </c>
      <c r="L1120">
        <v>10</v>
      </c>
      <c r="M1120">
        <v>11</v>
      </c>
      <c r="N1120">
        <v>10</v>
      </c>
      <c r="O1120">
        <v>11</v>
      </c>
      <c r="P1120">
        <v>12</v>
      </c>
      <c r="Q1120">
        <v>10</v>
      </c>
      <c r="R1120">
        <v>11</v>
      </c>
      <c r="S1120">
        <v>10</v>
      </c>
      <c r="T1120">
        <v>10</v>
      </c>
      <c r="U1120">
        <v>10</v>
      </c>
      <c r="V1120">
        <v>11</v>
      </c>
      <c r="W1120">
        <v>10</v>
      </c>
      <c r="X1120">
        <v>12</v>
      </c>
      <c r="Y1120">
        <v>10</v>
      </c>
      <c r="Z1120">
        <v>12</v>
      </c>
      <c r="AA1120">
        <v>11</v>
      </c>
      <c r="AB1120">
        <v>12</v>
      </c>
      <c r="AC1120">
        <v>10</v>
      </c>
      <c r="AD1120">
        <v>11</v>
      </c>
      <c r="AE1120">
        <v>11</v>
      </c>
      <c r="AF1120">
        <v>12</v>
      </c>
      <c r="AG1120">
        <v>11</v>
      </c>
      <c r="AH1120">
        <v>11</v>
      </c>
      <c r="AI1120">
        <v>12</v>
      </c>
      <c r="AJ1120">
        <v>10</v>
      </c>
      <c r="AK1120">
        <v>11</v>
      </c>
      <c r="AL1120">
        <v>11</v>
      </c>
      <c r="AM1120">
        <v>11</v>
      </c>
      <c r="AN1120">
        <v>10</v>
      </c>
      <c r="AO1120">
        <v>11</v>
      </c>
      <c r="AP1120">
        <v>12</v>
      </c>
      <c r="AQ1120">
        <v>11</v>
      </c>
      <c r="AR1120">
        <v>12</v>
      </c>
      <c r="AS1120">
        <v>10</v>
      </c>
      <c r="AT1120">
        <v>10</v>
      </c>
      <c r="AU1120">
        <v>10</v>
      </c>
      <c r="AV1120">
        <v>10</v>
      </c>
      <c r="AW1120">
        <v>10</v>
      </c>
      <c r="AX1120">
        <v>10</v>
      </c>
      <c r="AY1120">
        <v>10</v>
      </c>
      <c r="AZ1120">
        <v>10</v>
      </c>
      <c r="BA1120">
        <v>10</v>
      </c>
      <c r="BB1120">
        <v>10</v>
      </c>
      <c r="BC1120">
        <v>10</v>
      </c>
    </row>
    <row r="1121" spans="2:55" x14ac:dyDescent="0.2">
      <c r="B1121" t="s">
        <v>153</v>
      </c>
      <c r="C1121">
        <v>16</v>
      </c>
      <c r="D1121" t="s">
        <v>142</v>
      </c>
      <c r="E1121">
        <v>30</v>
      </c>
      <c r="F1121">
        <v>121</v>
      </c>
      <c r="G1121">
        <v>10</v>
      </c>
      <c r="H1121">
        <v>10</v>
      </c>
      <c r="I1121">
        <v>10</v>
      </c>
      <c r="J1121">
        <v>11</v>
      </c>
      <c r="K1121">
        <v>12</v>
      </c>
      <c r="L1121">
        <v>11</v>
      </c>
      <c r="M1121">
        <v>11</v>
      </c>
      <c r="N1121">
        <v>10</v>
      </c>
      <c r="O1121">
        <v>11</v>
      </c>
      <c r="P1121">
        <v>11</v>
      </c>
      <c r="Q1121">
        <v>10</v>
      </c>
      <c r="R1121">
        <v>11</v>
      </c>
      <c r="S1121">
        <v>11</v>
      </c>
      <c r="T1121">
        <v>10</v>
      </c>
      <c r="U1121">
        <v>10</v>
      </c>
      <c r="V1121">
        <v>11</v>
      </c>
      <c r="W1121">
        <v>10</v>
      </c>
      <c r="X1121">
        <v>12</v>
      </c>
      <c r="Y1121">
        <v>10</v>
      </c>
      <c r="Z1121">
        <v>12</v>
      </c>
      <c r="AA1121">
        <v>11</v>
      </c>
      <c r="AB1121">
        <v>12</v>
      </c>
      <c r="AC1121">
        <v>10</v>
      </c>
      <c r="AD1121">
        <v>11</v>
      </c>
      <c r="AE1121">
        <v>11</v>
      </c>
      <c r="AF1121">
        <v>12</v>
      </c>
      <c r="AG1121">
        <v>11</v>
      </c>
      <c r="AH1121">
        <v>10</v>
      </c>
      <c r="AI1121">
        <v>11</v>
      </c>
      <c r="AJ1121">
        <v>11</v>
      </c>
      <c r="AK1121">
        <v>12</v>
      </c>
      <c r="AL1121">
        <v>12</v>
      </c>
      <c r="AM1121">
        <v>11</v>
      </c>
      <c r="AN1121">
        <v>10</v>
      </c>
      <c r="AO1121">
        <v>11</v>
      </c>
      <c r="AP1121">
        <v>11</v>
      </c>
      <c r="AQ1121">
        <v>11</v>
      </c>
      <c r="AR1121">
        <v>11</v>
      </c>
      <c r="AS1121">
        <v>10</v>
      </c>
      <c r="AT1121">
        <v>10</v>
      </c>
      <c r="AU1121">
        <v>10</v>
      </c>
      <c r="AV1121">
        <v>10</v>
      </c>
      <c r="AW1121">
        <v>10</v>
      </c>
      <c r="AX1121">
        <v>10</v>
      </c>
      <c r="AY1121">
        <v>10</v>
      </c>
      <c r="AZ1121">
        <v>10</v>
      </c>
      <c r="BA1121">
        <v>10</v>
      </c>
      <c r="BB1121">
        <v>10</v>
      </c>
      <c r="BC1121">
        <v>10</v>
      </c>
    </row>
    <row r="1122" spans="2:55" x14ac:dyDescent="0.2">
      <c r="B1122" t="s">
        <v>153</v>
      </c>
      <c r="C1122">
        <v>16</v>
      </c>
      <c r="D1122" t="s">
        <v>142</v>
      </c>
      <c r="E1122">
        <v>30</v>
      </c>
      <c r="F1122">
        <v>121</v>
      </c>
      <c r="G1122">
        <v>10</v>
      </c>
      <c r="H1122">
        <v>10</v>
      </c>
      <c r="I1122">
        <v>10</v>
      </c>
      <c r="J1122">
        <v>11</v>
      </c>
      <c r="K1122">
        <v>11</v>
      </c>
      <c r="L1122">
        <v>11</v>
      </c>
      <c r="M1122">
        <v>12</v>
      </c>
      <c r="N1122">
        <v>10</v>
      </c>
      <c r="O1122">
        <v>11</v>
      </c>
      <c r="P1122">
        <v>11</v>
      </c>
      <c r="Q1122">
        <v>10</v>
      </c>
      <c r="R1122">
        <v>11</v>
      </c>
      <c r="S1122">
        <v>11</v>
      </c>
      <c r="T1122">
        <v>11</v>
      </c>
      <c r="U1122">
        <v>10</v>
      </c>
      <c r="V1122">
        <v>11</v>
      </c>
      <c r="W1122">
        <v>10</v>
      </c>
      <c r="X1122">
        <v>13</v>
      </c>
      <c r="Y1122">
        <v>10</v>
      </c>
      <c r="Z1122">
        <v>11</v>
      </c>
      <c r="AA1122">
        <v>11</v>
      </c>
      <c r="AB1122">
        <v>12</v>
      </c>
      <c r="AC1122">
        <v>10</v>
      </c>
      <c r="AD1122">
        <v>11</v>
      </c>
      <c r="AE1122">
        <v>11</v>
      </c>
      <c r="AF1122">
        <v>12</v>
      </c>
      <c r="AG1122">
        <v>11</v>
      </c>
      <c r="AH1122">
        <v>11</v>
      </c>
      <c r="AI1122">
        <v>11</v>
      </c>
      <c r="AJ1122">
        <v>11</v>
      </c>
      <c r="AK1122">
        <v>11</v>
      </c>
      <c r="AL1122">
        <v>11</v>
      </c>
      <c r="AM1122">
        <v>11</v>
      </c>
      <c r="AN1122">
        <v>10</v>
      </c>
      <c r="AO1122">
        <v>10</v>
      </c>
      <c r="AP1122">
        <v>11</v>
      </c>
      <c r="AQ1122">
        <v>12</v>
      </c>
      <c r="AR1122">
        <v>11</v>
      </c>
      <c r="AS1122">
        <v>10</v>
      </c>
      <c r="AT1122">
        <v>10</v>
      </c>
      <c r="AU1122">
        <v>10</v>
      </c>
      <c r="AV1122">
        <v>10</v>
      </c>
      <c r="AW1122">
        <v>10</v>
      </c>
      <c r="AX1122">
        <v>10</v>
      </c>
      <c r="AY1122">
        <v>10</v>
      </c>
      <c r="AZ1122">
        <v>10</v>
      </c>
      <c r="BA1122">
        <v>10</v>
      </c>
      <c r="BB1122">
        <v>10</v>
      </c>
      <c r="BC1122">
        <v>10</v>
      </c>
    </row>
    <row r="1123" spans="2:55" x14ac:dyDescent="0.2">
      <c r="B1123" t="s">
        <v>153</v>
      </c>
      <c r="C1123">
        <v>16</v>
      </c>
      <c r="D1123" t="s">
        <v>142</v>
      </c>
      <c r="E1123">
        <v>30</v>
      </c>
      <c r="F1123">
        <v>122</v>
      </c>
      <c r="G1123">
        <v>10</v>
      </c>
      <c r="H1123">
        <v>10</v>
      </c>
      <c r="I1123">
        <v>10</v>
      </c>
      <c r="J1123">
        <v>11</v>
      </c>
      <c r="K1123">
        <v>11</v>
      </c>
      <c r="L1123">
        <v>11</v>
      </c>
      <c r="M1123">
        <v>11</v>
      </c>
      <c r="N1123">
        <v>10</v>
      </c>
      <c r="O1123">
        <v>12</v>
      </c>
      <c r="P1123">
        <v>11</v>
      </c>
      <c r="Q1123">
        <v>10</v>
      </c>
      <c r="R1123">
        <v>11</v>
      </c>
      <c r="S1123">
        <v>11</v>
      </c>
      <c r="T1123">
        <v>10</v>
      </c>
      <c r="U1123">
        <v>10</v>
      </c>
      <c r="V1123">
        <v>11</v>
      </c>
      <c r="W1123">
        <v>10</v>
      </c>
      <c r="X1123">
        <v>12</v>
      </c>
      <c r="Y1123">
        <v>10</v>
      </c>
      <c r="Z1123">
        <v>11</v>
      </c>
      <c r="AA1123">
        <v>11</v>
      </c>
      <c r="AB1123">
        <v>12</v>
      </c>
      <c r="AC1123">
        <v>10</v>
      </c>
      <c r="AD1123">
        <v>11</v>
      </c>
      <c r="AE1123">
        <v>10</v>
      </c>
      <c r="AF1123">
        <v>12</v>
      </c>
      <c r="AG1123">
        <v>12</v>
      </c>
      <c r="AH1123">
        <v>11</v>
      </c>
      <c r="AI1123">
        <v>10</v>
      </c>
      <c r="AJ1123">
        <v>10</v>
      </c>
      <c r="AK1123">
        <v>12</v>
      </c>
      <c r="AL1123">
        <v>11</v>
      </c>
      <c r="AM1123">
        <v>11</v>
      </c>
      <c r="AN1123">
        <v>11</v>
      </c>
      <c r="AO1123">
        <v>11</v>
      </c>
      <c r="AP1123">
        <v>12</v>
      </c>
      <c r="AQ1123">
        <v>11</v>
      </c>
      <c r="AR1123">
        <v>12</v>
      </c>
      <c r="AS1123">
        <v>10</v>
      </c>
      <c r="AT1123">
        <v>10</v>
      </c>
      <c r="AU1123">
        <v>10</v>
      </c>
      <c r="AV1123">
        <v>10</v>
      </c>
      <c r="AW1123">
        <v>10</v>
      </c>
      <c r="AX1123">
        <v>10</v>
      </c>
      <c r="AY1123">
        <v>10</v>
      </c>
      <c r="AZ1123">
        <v>10</v>
      </c>
      <c r="BA1123">
        <v>10</v>
      </c>
      <c r="BB1123">
        <v>10</v>
      </c>
      <c r="BC1123">
        <v>10</v>
      </c>
    </row>
    <row r="1125" spans="2:55" x14ac:dyDescent="0.2">
      <c r="B1125" t="s">
        <v>121</v>
      </c>
    </row>
    <row r="1126" spans="2:55" x14ac:dyDescent="0.2">
      <c r="B1126" s="2" t="s">
        <v>5</v>
      </c>
      <c r="C1126" s="3" t="s">
        <v>6</v>
      </c>
      <c r="D1126" s="3" t="s">
        <v>7</v>
      </c>
      <c r="E1126" s="3" t="s">
        <v>8</v>
      </c>
      <c r="F1126" s="3" t="s">
        <v>9</v>
      </c>
      <c r="G1126" s="3" t="s">
        <v>10</v>
      </c>
      <c r="H1126" s="3" t="s">
        <v>11</v>
      </c>
      <c r="I1126" s="3" t="s">
        <v>12</v>
      </c>
      <c r="J1126" s="3" t="s">
        <v>13</v>
      </c>
      <c r="K1126" s="3" t="s">
        <v>14</v>
      </c>
      <c r="L1126" s="3" t="s">
        <v>15</v>
      </c>
      <c r="M1126" s="3" t="s">
        <v>16</v>
      </c>
      <c r="N1126" s="3" t="s">
        <v>17</v>
      </c>
      <c r="O1126" s="3" t="s">
        <v>18</v>
      </c>
      <c r="P1126" s="3" t="s">
        <v>19</v>
      </c>
      <c r="Q1126" s="3" t="s">
        <v>20</v>
      </c>
      <c r="R1126" s="3" t="s">
        <v>21</v>
      </c>
      <c r="S1126" s="3" t="s">
        <v>22</v>
      </c>
      <c r="T1126" s="3" t="s">
        <v>23</v>
      </c>
      <c r="U1126" s="3" t="s">
        <v>24</v>
      </c>
      <c r="V1126" s="3" t="s">
        <v>25</v>
      </c>
      <c r="W1126" s="3" t="s">
        <v>26</v>
      </c>
      <c r="X1126" s="3" t="s">
        <v>27</v>
      </c>
      <c r="Y1126" s="3" t="s">
        <v>28</v>
      </c>
      <c r="Z1126" s="3" t="s">
        <v>29</v>
      </c>
      <c r="AA1126" s="3" t="s">
        <v>30</v>
      </c>
      <c r="AB1126" s="3" t="s">
        <v>31</v>
      </c>
      <c r="AC1126" s="3" t="s">
        <v>32</v>
      </c>
      <c r="AD1126" s="3" t="s">
        <v>33</v>
      </c>
      <c r="AE1126" s="3" t="s">
        <v>34</v>
      </c>
      <c r="AF1126" s="3" t="s">
        <v>35</v>
      </c>
      <c r="AG1126" s="3" t="s">
        <v>36</v>
      </c>
      <c r="AH1126" s="3" t="s">
        <v>37</v>
      </c>
      <c r="AI1126" s="3" t="s">
        <v>38</v>
      </c>
      <c r="AJ1126" s="3" t="s">
        <v>39</v>
      </c>
      <c r="AK1126" s="3" t="s">
        <v>40</v>
      </c>
      <c r="AL1126" s="3" t="s">
        <v>41</v>
      </c>
      <c r="AM1126" s="3" t="s">
        <v>42</v>
      </c>
      <c r="AN1126" s="3" t="s">
        <v>43</v>
      </c>
      <c r="AO1126" s="3" t="s">
        <v>44</v>
      </c>
      <c r="AP1126" s="3" t="s">
        <v>45</v>
      </c>
      <c r="AQ1126" s="3" t="s">
        <v>46</v>
      </c>
      <c r="AR1126" s="3" t="s">
        <v>47</v>
      </c>
      <c r="AS1126" s="3" t="s">
        <v>48</v>
      </c>
      <c r="AT1126" s="3" t="s">
        <v>49</v>
      </c>
      <c r="AU1126" s="3" t="s">
        <v>50</v>
      </c>
      <c r="AV1126" s="3" t="s">
        <v>51</v>
      </c>
      <c r="AW1126" s="3" t="s">
        <v>52</v>
      </c>
      <c r="AX1126" s="3" t="s">
        <v>53</v>
      </c>
      <c r="AY1126" s="3" t="s">
        <v>54</v>
      </c>
      <c r="AZ1126" s="3" t="s">
        <v>55</v>
      </c>
      <c r="BA1126" s="3" t="s">
        <v>56</v>
      </c>
      <c r="BB1126" s="3" t="s">
        <v>57</v>
      </c>
      <c r="BC1126" s="4" t="s">
        <v>58</v>
      </c>
    </row>
    <row r="1127" spans="2:55" x14ac:dyDescent="0.2">
      <c r="B1127" t="s">
        <v>154</v>
      </c>
      <c r="C1127">
        <v>16</v>
      </c>
      <c r="D1127" t="s">
        <v>61</v>
      </c>
      <c r="E1127">
        <v>30</v>
      </c>
      <c r="F1127">
        <v>119</v>
      </c>
      <c r="G1127">
        <v>10</v>
      </c>
      <c r="H1127">
        <v>10</v>
      </c>
      <c r="I1127">
        <v>10</v>
      </c>
      <c r="J1127">
        <v>11</v>
      </c>
      <c r="K1127">
        <v>11</v>
      </c>
      <c r="L1127">
        <v>11</v>
      </c>
      <c r="M1127">
        <v>11</v>
      </c>
      <c r="N1127">
        <v>11</v>
      </c>
      <c r="O1127">
        <v>11</v>
      </c>
      <c r="P1127">
        <v>11</v>
      </c>
      <c r="Q1127">
        <v>10</v>
      </c>
      <c r="R1127">
        <v>11</v>
      </c>
      <c r="S1127">
        <v>11</v>
      </c>
      <c r="T1127">
        <v>10</v>
      </c>
      <c r="U1127">
        <v>10</v>
      </c>
      <c r="V1127">
        <v>11</v>
      </c>
      <c r="W1127">
        <v>10</v>
      </c>
      <c r="X1127">
        <v>12</v>
      </c>
      <c r="Y1127">
        <v>10</v>
      </c>
      <c r="Z1127">
        <v>12</v>
      </c>
      <c r="AA1127">
        <v>11</v>
      </c>
      <c r="AB1127">
        <v>12</v>
      </c>
      <c r="AC1127">
        <v>10</v>
      </c>
      <c r="AD1127">
        <v>11</v>
      </c>
      <c r="AE1127">
        <v>10</v>
      </c>
      <c r="AF1127">
        <v>11</v>
      </c>
      <c r="AG1127">
        <v>11</v>
      </c>
      <c r="AH1127">
        <v>10</v>
      </c>
      <c r="AI1127">
        <v>11</v>
      </c>
      <c r="AJ1127">
        <v>11</v>
      </c>
      <c r="AK1127">
        <v>11</v>
      </c>
      <c r="AL1127">
        <v>11</v>
      </c>
      <c r="AM1127">
        <v>11</v>
      </c>
      <c r="AN1127">
        <v>12</v>
      </c>
      <c r="AO1127">
        <v>11</v>
      </c>
      <c r="AP1127">
        <v>11</v>
      </c>
      <c r="AQ1127">
        <v>11</v>
      </c>
      <c r="AR1127">
        <v>12</v>
      </c>
      <c r="AS1127">
        <v>10</v>
      </c>
      <c r="AT1127">
        <v>10</v>
      </c>
      <c r="AU1127">
        <v>10</v>
      </c>
      <c r="AV1127">
        <v>10</v>
      </c>
      <c r="AW1127">
        <v>10</v>
      </c>
      <c r="AX1127">
        <v>10</v>
      </c>
      <c r="AY1127">
        <v>10</v>
      </c>
      <c r="AZ1127">
        <v>10</v>
      </c>
      <c r="BA1127">
        <v>10</v>
      </c>
      <c r="BB1127">
        <v>10</v>
      </c>
      <c r="BC1127">
        <v>10</v>
      </c>
    </row>
    <row r="1128" spans="2:55" x14ac:dyDescent="0.2">
      <c r="B1128" t="s">
        <v>154</v>
      </c>
      <c r="C1128">
        <v>16</v>
      </c>
      <c r="D1128" t="s">
        <v>61</v>
      </c>
      <c r="E1128">
        <v>30</v>
      </c>
      <c r="F1128">
        <v>120</v>
      </c>
      <c r="G1128">
        <v>10</v>
      </c>
      <c r="H1128">
        <v>10</v>
      </c>
      <c r="I1128">
        <v>10</v>
      </c>
      <c r="J1128">
        <v>10</v>
      </c>
      <c r="K1128">
        <v>11</v>
      </c>
      <c r="L1128">
        <v>11</v>
      </c>
      <c r="M1128">
        <v>11</v>
      </c>
      <c r="N1128">
        <v>11</v>
      </c>
      <c r="O1128">
        <v>11</v>
      </c>
      <c r="P1128">
        <v>11</v>
      </c>
      <c r="Q1128">
        <v>10</v>
      </c>
      <c r="R1128">
        <v>11</v>
      </c>
      <c r="S1128">
        <v>11</v>
      </c>
      <c r="T1128">
        <v>10</v>
      </c>
      <c r="U1128">
        <v>11</v>
      </c>
      <c r="V1128">
        <v>11</v>
      </c>
      <c r="W1128">
        <v>10</v>
      </c>
      <c r="X1128">
        <v>12</v>
      </c>
      <c r="Y1128">
        <v>10</v>
      </c>
      <c r="Z1128">
        <v>12</v>
      </c>
      <c r="AA1128">
        <v>11</v>
      </c>
      <c r="AB1128">
        <v>12</v>
      </c>
      <c r="AC1128">
        <v>10</v>
      </c>
      <c r="AD1128">
        <v>10</v>
      </c>
      <c r="AE1128">
        <v>12</v>
      </c>
      <c r="AF1128">
        <v>12</v>
      </c>
      <c r="AG1128">
        <v>11</v>
      </c>
      <c r="AH1128">
        <v>11</v>
      </c>
      <c r="AI1128">
        <v>11</v>
      </c>
      <c r="AJ1128">
        <v>11</v>
      </c>
      <c r="AK1128">
        <v>11</v>
      </c>
      <c r="AL1128">
        <v>11</v>
      </c>
      <c r="AM1128">
        <v>11</v>
      </c>
      <c r="AN1128">
        <v>10</v>
      </c>
      <c r="AO1128">
        <v>10</v>
      </c>
      <c r="AP1128">
        <v>11</v>
      </c>
      <c r="AQ1128">
        <v>11</v>
      </c>
      <c r="AR1128">
        <v>11</v>
      </c>
      <c r="AS1128">
        <v>10</v>
      </c>
      <c r="AT1128">
        <v>10</v>
      </c>
      <c r="AU1128">
        <v>10</v>
      </c>
      <c r="AV1128">
        <v>10</v>
      </c>
      <c r="AW1128">
        <v>10</v>
      </c>
      <c r="AX1128">
        <v>10</v>
      </c>
      <c r="AY1128">
        <v>10</v>
      </c>
      <c r="AZ1128">
        <v>10</v>
      </c>
      <c r="BA1128">
        <v>10</v>
      </c>
      <c r="BB1128">
        <v>10</v>
      </c>
      <c r="BC1128">
        <v>10</v>
      </c>
    </row>
    <row r="1129" spans="2:55" x14ac:dyDescent="0.2">
      <c r="B1129" t="s">
        <v>154</v>
      </c>
      <c r="C1129">
        <v>16</v>
      </c>
      <c r="D1129" t="s">
        <v>61</v>
      </c>
      <c r="E1129">
        <v>30</v>
      </c>
      <c r="F1129">
        <v>121</v>
      </c>
      <c r="G1129">
        <v>10</v>
      </c>
      <c r="H1129">
        <v>10</v>
      </c>
      <c r="I1129">
        <v>11</v>
      </c>
      <c r="J1129">
        <v>10</v>
      </c>
      <c r="K1129">
        <v>11</v>
      </c>
      <c r="L1129">
        <v>11</v>
      </c>
      <c r="M1129">
        <v>11</v>
      </c>
      <c r="N1129">
        <v>10</v>
      </c>
      <c r="O1129">
        <v>11</v>
      </c>
      <c r="P1129">
        <v>11</v>
      </c>
      <c r="Q1129">
        <v>10</v>
      </c>
      <c r="R1129">
        <v>11</v>
      </c>
      <c r="S1129">
        <v>11</v>
      </c>
      <c r="T1129">
        <v>10</v>
      </c>
      <c r="U1129">
        <v>10</v>
      </c>
      <c r="V1129">
        <v>11</v>
      </c>
      <c r="W1129">
        <v>10</v>
      </c>
      <c r="X1129">
        <v>12</v>
      </c>
      <c r="Y1129">
        <v>10</v>
      </c>
      <c r="Z1129">
        <v>12</v>
      </c>
      <c r="AA1129">
        <v>11</v>
      </c>
      <c r="AB1129">
        <v>12</v>
      </c>
      <c r="AC1129">
        <v>10</v>
      </c>
      <c r="AD1129">
        <v>11</v>
      </c>
      <c r="AE1129">
        <v>11</v>
      </c>
      <c r="AF1129">
        <v>12</v>
      </c>
      <c r="AG1129">
        <v>11</v>
      </c>
      <c r="AH1129">
        <v>11</v>
      </c>
      <c r="AI1129">
        <v>12</v>
      </c>
      <c r="AJ1129">
        <v>11</v>
      </c>
      <c r="AK1129">
        <v>11</v>
      </c>
      <c r="AL1129">
        <v>12</v>
      </c>
      <c r="AM1129">
        <v>11</v>
      </c>
      <c r="AN1129">
        <v>10</v>
      </c>
      <c r="AO1129">
        <v>11</v>
      </c>
      <c r="AP1129">
        <v>11</v>
      </c>
      <c r="AQ1129">
        <v>11</v>
      </c>
      <c r="AR1129">
        <v>11</v>
      </c>
      <c r="AS1129">
        <v>10</v>
      </c>
      <c r="AT1129">
        <v>10</v>
      </c>
      <c r="AU1129">
        <v>10</v>
      </c>
      <c r="AV1129">
        <v>10</v>
      </c>
      <c r="AW1129">
        <v>10</v>
      </c>
      <c r="AX1129">
        <v>10</v>
      </c>
      <c r="AY1129">
        <v>10</v>
      </c>
      <c r="AZ1129">
        <v>10</v>
      </c>
      <c r="BA1129">
        <v>10</v>
      </c>
      <c r="BB1129">
        <v>10</v>
      </c>
      <c r="BC1129">
        <v>10</v>
      </c>
    </row>
    <row r="1130" spans="2:55" x14ac:dyDescent="0.2">
      <c r="B1130" t="s">
        <v>154</v>
      </c>
      <c r="C1130">
        <v>16</v>
      </c>
      <c r="D1130" t="s">
        <v>61</v>
      </c>
      <c r="E1130">
        <v>30</v>
      </c>
      <c r="F1130">
        <v>122</v>
      </c>
      <c r="G1130">
        <v>10</v>
      </c>
      <c r="H1130">
        <v>10</v>
      </c>
      <c r="I1130">
        <v>10</v>
      </c>
      <c r="J1130">
        <v>10</v>
      </c>
      <c r="K1130">
        <v>11</v>
      </c>
      <c r="L1130">
        <v>11</v>
      </c>
      <c r="M1130">
        <v>11</v>
      </c>
      <c r="N1130">
        <v>10</v>
      </c>
      <c r="O1130">
        <v>11</v>
      </c>
      <c r="P1130">
        <v>11</v>
      </c>
      <c r="Q1130">
        <v>10</v>
      </c>
      <c r="R1130">
        <v>11</v>
      </c>
      <c r="S1130">
        <v>11</v>
      </c>
      <c r="T1130">
        <v>10</v>
      </c>
      <c r="U1130">
        <v>11</v>
      </c>
      <c r="V1130">
        <v>11</v>
      </c>
      <c r="W1130">
        <v>10</v>
      </c>
      <c r="X1130">
        <v>12</v>
      </c>
      <c r="Y1130">
        <v>10</v>
      </c>
      <c r="Z1130">
        <v>12</v>
      </c>
      <c r="AA1130">
        <v>11</v>
      </c>
      <c r="AB1130">
        <v>12</v>
      </c>
      <c r="AC1130">
        <v>10</v>
      </c>
      <c r="AD1130">
        <v>11</v>
      </c>
      <c r="AE1130">
        <v>11</v>
      </c>
      <c r="AF1130">
        <v>11</v>
      </c>
      <c r="AG1130">
        <v>11</v>
      </c>
      <c r="AH1130">
        <v>11</v>
      </c>
      <c r="AI1130">
        <v>12</v>
      </c>
      <c r="AJ1130">
        <v>11</v>
      </c>
      <c r="AK1130">
        <v>11</v>
      </c>
      <c r="AL1130">
        <v>11</v>
      </c>
      <c r="AM1130">
        <v>11</v>
      </c>
      <c r="AN1130">
        <v>11</v>
      </c>
      <c r="AO1130">
        <v>11</v>
      </c>
      <c r="AP1130">
        <v>11</v>
      </c>
      <c r="AQ1130">
        <v>11</v>
      </c>
      <c r="AR1130">
        <v>12</v>
      </c>
      <c r="AS1130">
        <v>10</v>
      </c>
      <c r="AT1130">
        <v>10</v>
      </c>
      <c r="AU1130">
        <v>10</v>
      </c>
      <c r="AV1130">
        <v>10</v>
      </c>
      <c r="AW1130">
        <v>10</v>
      </c>
      <c r="AX1130">
        <v>10</v>
      </c>
      <c r="AY1130">
        <v>10</v>
      </c>
      <c r="AZ1130">
        <v>10</v>
      </c>
      <c r="BA1130">
        <v>10</v>
      </c>
      <c r="BB1130">
        <v>10</v>
      </c>
      <c r="BC1130">
        <v>10</v>
      </c>
    </row>
    <row r="1131" spans="2:55" x14ac:dyDescent="0.2">
      <c r="B1131" t="s">
        <v>154</v>
      </c>
      <c r="C1131">
        <v>16</v>
      </c>
      <c r="D1131" t="s">
        <v>61</v>
      </c>
      <c r="E1131">
        <v>30</v>
      </c>
      <c r="F1131">
        <v>122</v>
      </c>
      <c r="G1131">
        <v>10</v>
      </c>
      <c r="H1131">
        <v>10</v>
      </c>
      <c r="I1131">
        <v>10</v>
      </c>
      <c r="J1131">
        <v>10</v>
      </c>
      <c r="K1131">
        <v>11</v>
      </c>
      <c r="L1131">
        <v>10</v>
      </c>
      <c r="M1131">
        <v>11</v>
      </c>
      <c r="N1131">
        <v>10</v>
      </c>
      <c r="O1131">
        <v>11</v>
      </c>
      <c r="P1131">
        <v>11</v>
      </c>
      <c r="Q1131">
        <v>10</v>
      </c>
      <c r="R1131">
        <v>11</v>
      </c>
      <c r="S1131">
        <v>11</v>
      </c>
      <c r="T1131">
        <v>10</v>
      </c>
      <c r="U1131">
        <v>11</v>
      </c>
      <c r="V1131">
        <v>11</v>
      </c>
      <c r="W1131">
        <v>10</v>
      </c>
      <c r="X1131">
        <v>12</v>
      </c>
      <c r="Y1131">
        <v>10</v>
      </c>
      <c r="Z1131">
        <v>12</v>
      </c>
      <c r="AA1131">
        <v>11</v>
      </c>
      <c r="AB1131">
        <v>12</v>
      </c>
      <c r="AC1131">
        <v>10</v>
      </c>
      <c r="AD1131">
        <v>10</v>
      </c>
      <c r="AE1131">
        <v>10</v>
      </c>
      <c r="AF1131">
        <v>12</v>
      </c>
      <c r="AG1131">
        <v>11</v>
      </c>
      <c r="AH1131">
        <v>11</v>
      </c>
      <c r="AI1131">
        <v>12</v>
      </c>
      <c r="AJ1131">
        <v>11</v>
      </c>
      <c r="AK1131">
        <v>12</v>
      </c>
      <c r="AL1131">
        <v>12</v>
      </c>
      <c r="AM1131">
        <v>12</v>
      </c>
      <c r="AN1131">
        <v>10</v>
      </c>
      <c r="AO1131">
        <v>11</v>
      </c>
      <c r="AP1131">
        <v>12</v>
      </c>
      <c r="AQ1131">
        <v>11</v>
      </c>
      <c r="AR1131">
        <v>11</v>
      </c>
      <c r="AS1131">
        <v>10</v>
      </c>
      <c r="AT1131">
        <v>10</v>
      </c>
      <c r="AU1131">
        <v>10</v>
      </c>
      <c r="AV1131">
        <v>10</v>
      </c>
      <c r="AW1131">
        <v>10</v>
      </c>
      <c r="AX1131">
        <v>10</v>
      </c>
      <c r="AY1131">
        <v>10</v>
      </c>
      <c r="AZ1131">
        <v>10</v>
      </c>
      <c r="BA1131">
        <v>10</v>
      </c>
      <c r="BB1131">
        <v>10</v>
      </c>
      <c r="BC1131">
        <v>10</v>
      </c>
    </row>
    <row r="1132" spans="2:55" x14ac:dyDescent="0.2">
      <c r="B1132" t="s">
        <v>154</v>
      </c>
      <c r="C1132">
        <v>16</v>
      </c>
      <c r="D1132" t="s">
        <v>61</v>
      </c>
      <c r="E1132">
        <v>30</v>
      </c>
      <c r="F1132">
        <v>122</v>
      </c>
      <c r="G1132">
        <v>10</v>
      </c>
      <c r="H1132">
        <v>10</v>
      </c>
      <c r="I1132">
        <v>10</v>
      </c>
      <c r="J1132">
        <v>10</v>
      </c>
      <c r="K1132">
        <v>11</v>
      </c>
      <c r="L1132">
        <v>11</v>
      </c>
      <c r="M1132">
        <v>11</v>
      </c>
      <c r="N1132">
        <v>10</v>
      </c>
      <c r="O1132">
        <v>11</v>
      </c>
      <c r="P1132">
        <v>11</v>
      </c>
      <c r="Q1132">
        <v>10</v>
      </c>
      <c r="R1132">
        <v>11</v>
      </c>
      <c r="S1132">
        <v>11</v>
      </c>
      <c r="T1132">
        <v>10</v>
      </c>
      <c r="U1132">
        <v>10</v>
      </c>
      <c r="V1132">
        <v>11</v>
      </c>
      <c r="W1132">
        <v>10</v>
      </c>
      <c r="X1132">
        <v>11</v>
      </c>
      <c r="Y1132">
        <v>10</v>
      </c>
      <c r="Z1132">
        <v>11</v>
      </c>
      <c r="AA1132">
        <v>11</v>
      </c>
      <c r="AB1132">
        <v>12</v>
      </c>
      <c r="AC1132">
        <v>10</v>
      </c>
      <c r="AD1132">
        <v>11</v>
      </c>
      <c r="AE1132">
        <v>10</v>
      </c>
      <c r="AF1132">
        <v>12</v>
      </c>
      <c r="AG1132">
        <v>11</v>
      </c>
      <c r="AH1132">
        <v>11</v>
      </c>
      <c r="AI1132">
        <v>12</v>
      </c>
      <c r="AJ1132">
        <v>11</v>
      </c>
      <c r="AK1132">
        <v>11</v>
      </c>
      <c r="AL1132">
        <v>12</v>
      </c>
      <c r="AM1132">
        <v>11</v>
      </c>
      <c r="AN1132">
        <v>10</v>
      </c>
      <c r="AO1132">
        <v>11</v>
      </c>
      <c r="AP1132">
        <v>11</v>
      </c>
      <c r="AQ1132">
        <v>11</v>
      </c>
      <c r="AR1132">
        <v>11</v>
      </c>
      <c r="AS1132">
        <v>10</v>
      </c>
      <c r="AT1132">
        <v>10</v>
      </c>
      <c r="AU1132">
        <v>10</v>
      </c>
      <c r="AV1132">
        <v>10</v>
      </c>
      <c r="AW1132">
        <v>10</v>
      </c>
      <c r="AX1132">
        <v>10</v>
      </c>
      <c r="AY1132">
        <v>10</v>
      </c>
      <c r="AZ1132">
        <v>10</v>
      </c>
      <c r="BA1132">
        <v>10</v>
      </c>
      <c r="BB1132">
        <v>10</v>
      </c>
      <c r="BC1132">
        <v>10</v>
      </c>
    </row>
    <row r="1133" spans="2:55" x14ac:dyDescent="0.2">
      <c r="B1133" t="s">
        <v>154</v>
      </c>
      <c r="C1133">
        <v>16</v>
      </c>
      <c r="D1133" t="s">
        <v>61</v>
      </c>
      <c r="E1133">
        <v>30</v>
      </c>
      <c r="F1133">
        <v>123</v>
      </c>
      <c r="G1133">
        <v>10</v>
      </c>
      <c r="H1133">
        <v>10</v>
      </c>
      <c r="I1133">
        <v>11</v>
      </c>
      <c r="J1133">
        <v>11</v>
      </c>
      <c r="K1133">
        <v>11</v>
      </c>
      <c r="L1133">
        <v>11</v>
      </c>
      <c r="M1133">
        <v>11</v>
      </c>
      <c r="N1133">
        <v>10</v>
      </c>
      <c r="O1133">
        <v>11</v>
      </c>
      <c r="P1133">
        <v>11</v>
      </c>
      <c r="Q1133">
        <v>10</v>
      </c>
      <c r="R1133">
        <v>10</v>
      </c>
      <c r="S1133">
        <v>12</v>
      </c>
      <c r="T1133">
        <v>10</v>
      </c>
      <c r="U1133">
        <v>11</v>
      </c>
      <c r="V1133">
        <v>12</v>
      </c>
      <c r="W1133">
        <v>10</v>
      </c>
      <c r="X1133">
        <v>11</v>
      </c>
      <c r="Y1133">
        <v>10</v>
      </c>
      <c r="Z1133">
        <v>12</v>
      </c>
      <c r="AA1133">
        <v>11</v>
      </c>
      <c r="AB1133">
        <v>12</v>
      </c>
      <c r="AC1133">
        <v>10</v>
      </c>
      <c r="AD1133">
        <v>11</v>
      </c>
      <c r="AE1133">
        <v>11</v>
      </c>
      <c r="AF1133">
        <v>12</v>
      </c>
      <c r="AG1133">
        <v>11</v>
      </c>
      <c r="AH1133">
        <v>11</v>
      </c>
      <c r="AI1133">
        <v>12</v>
      </c>
      <c r="AJ1133">
        <v>11</v>
      </c>
      <c r="AK1133">
        <v>12</v>
      </c>
      <c r="AL1133">
        <v>11</v>
      </c>
      <c r="AM1133">
        <v>12</v>
      </c>
      <c r="AN1133">
        <v>10</v>
      </c>
      <c r="AO1133">
        <v>10</v>
      </c>
      <c r="AP1133">
        <v>11</v>
      </c>
      <c r="AQ1133">
        <v>11</v>
      </c>
      <c r="AR1133">
        <v>11</v>
      </c>
      <c r="AS1133">
        <v>10</v>
      </c>
      <c r="AT1133">
        <v>10</v>
      </c>
      <c r="AU1133">
        <v>10</v>
      </c>
      <c r="AV1133">
        <v>10</v>
      </c>
      <c r="AW1133">
        <v>10</v>
      </c>
      <c r="AX1133">
        <v>10</v>
      </c>
      <c r="AY1133">
        <v>10</v>
      </c>
      <c r="AZ1133">
        <v>10</v>
      </c>
      <c r="BA1133">
        <v>10</v>
      </c>
      <c r="BB1133">
        <v>10</v>
      </c>
      <c r="BC1133">
        <v>10</v>
      </c>
    </row>
    <row r="1134" spans="2:55" x14ac:dyDescent="0.2">
      <c r="B1134" t="s">
        <v>154</v>
      </c>
      <c r="C1134">
        <v>16</v>
      </c>
      <c r="D1134" t="s">
        <v>61</v>
      </c>
      <c r="E1134">
        <v>30</v>
      </c>
      <c r="F1134">
        <v>123</v>
      </c>
      <c r="G1134">
        <v>10</v>
      </c>
      <c r="H1134">
        <v>10</v>
      </c>
      <c r="I1134">
        <v>10</v>
      </c>
      <c r="J1134">
        <v>10</v>
      </c>
      <c r="K1134">
        <v>12</v>
      </c>
      <c r="L1134">
        <v>11</v>
      </c>
      <c r="M1134">
        <v>11</v>
      </c>
      <c r="N1134">
        <v>10</v>
      </c>
      <c r="O1134">
        <v>11</v>
      </c>
      <c r="P1134">
        <v>11</v>
      </c>
      <c r="Q1134">
        <v>11</v>
      </c>
      <c r="R1134">
        <v>11</v>
      </c>
      <c r="S1134">
        <v>11</v>
      </c>
      <c r="T1134">
        <v>10</v>
      </c>
      <c r="U1134">
        <v>11</v>
      </c>
      <c r="V1134">
        <v>11</v>
      </c>
      <c r="W1134">
        <v>10</v>
      </c>
      <c r="X1134">
        <v>12</v>
      </c>
      <c r="Y1134">
        <v>10</v>
      </c>
      <c r="Z1134">
        <v>12</v>
      </c>
      <c r="AA1134">
        <v>11</v>
      </c>
      <c r="AB1134">
        <v>12</v>
      </c>
      <c r="AC1134">
        <v>10</v>
      </c>
      <c r="AD1134">
        <v>11</v>
      </c>
      <c r="AE1134">
        <v>11</v>
      </c>
      <c r="AF1134">
        <v>12</v>
      </c>
      <c r="AG1134">
        <v>11</v>
      </c>
      <c r="AH1134">
        <v>10</v>
      </c>
      <c r="AI1134">
        <v>12</v>
      </c>
      <c r="AJ1134">
        <v>10</v>
      </c>
      <c r="AK1134">
        <v>11</v>
      </c>
      <c r="AL1134">
        <v>11</v>
      </c>
      <c r="AM1134">
        <v>11</v>
      </c>
      <c r="AN1134">
        <v>11</v>
      </c>
      <c r="AO1134">
        <v>11</v>
      </c>
      <c r="AP1134">
        <v>11</v>
      </c>
      <c r="AQ1134">
        <v>11</v>
      </c>
      <c r="AR1134">
        <v>12</v>
      </c>
      <c r="AS1134">
        <v>10</v>
      </c>
      <c r="AT1134">
        <v>10</v>
      </c>
      <c r="AU1134">
        <v>10</v>
      </c>
      <c r="AV1134">
        <v>10</v>
      </c>
      <c r="AW1134">
        <v>10</v>
      </c>
      <c r="AX1134">
        <v>10</v>
      </c>
      <c r="AY1134">
        <v>10</v>
      </c>
      <c r="AZ1134">
        <v>10</v>
      </c>
      <c r="BA1134">
        <v>10</v>
      </c>
      <c r="BB1134">
        <v>10</v>
      </c>
      <c r="BC1134">
        <v>10</v>
      </c>
    </row>
    <row r="1135" spans="2:55" x14ac:dyDescent="0.2">
      <c r="B1135" t="s">
        <v>154</v>
      </c>
      <c r="C1135">
        <v>16</v>
      </c>
      <c r="D1135" t="s">
        <v>61</v>
      </c>
      <c r="E1135">
        <v>30</v>
      </c>
      <c r="F1135">
        <v>124</v>
      </c>
      <c r="G1135">
        <v>10</v>
      </c>
      <c r="H1135">
        <v>10</v>
      </c>
      <c r="I1135">
        <v>11</v>
      </c>
      <c r="J1135">
        <v>11</v>
      </c>
      <c r="K1135">
        <v>11</v>
      </c>
      <c r="L1135">
        <v>11</v>
      </c>
      <c r="M1135">
        <v>12</v>
      </c>
      <c r="N1135">
        <v>10</v>
      </c>
      <c r="O1135">
        <v>11</v>
      </c>
      <c r="P1135">
        <v>12</v>
      </c>
      <c r="Q1135">
        <v>11</v>
      </c>
      <c r="R1135">
        <v>11</v>
      </c>
      <c r="S1135">
        <v>11</v>
      </c>
      <c r="T1135">
        <v>10</v>
      </c>
      <c r="U1135">
        <v>10</v>
      </c>
      <c r="V1135">
        <v>11</v>
      </c>
      <c r="W1135">
        <v>10</v>
      </c>
      <c r="X1135">
        <v>11</v>
      </c>
      <c r="Y1135">
        <v>10</v>
      </c>
      <c r="Z1135">
        <v>12</v>
      </c>
      <c r="AA1135">
        <v>11</v>
      </c>
      <c r="AB1135">
        <v>12</v>
      </c>
      <c r="AC1135">
        <v>10</v>
      </c>
      <c r="AD1135">
        <v>10</v>
      </c>
      <c r="AE1135">
        <v>11</v>
      </c>
      <c r="AF1135">
        <v>12</v>
      </c>
      <c r="AG1135">
        <v>11</v>
      </c>
      <c r="AH1135">
        <v>11</v>
      </c>
      <c r="AI1135">
        <v>12</v>
      </c>
      <c r="AJ1135">
        <v>12</v>
      </c>
      <c r="AK1135">
        <v>11</v>
      </c>
      <c r="AL1135">
        <v>11</v>
      </c>
      <c r="AM1135">
        <v>12</v>
      </c>
      <c r="AN1135">
        <v>10</v>
      </c>
      <c r="AO1135">
        <v>10</v>
      </c>
      <c r="AP1135">
        <v>12</v>
      </c>
      <c r="AQ1135">
        <v>12</v>
      </c>
      <c r="AR1135">
        <v>12</v>
      </c>
      <c r="AS1135">
        <v>10</v>
      </c>
      <c r="AT1135">
        <v>10</v>
      </c>
      <c r="AU1135">
        <v>10</v>
      </c>
      <c r="AV1135">
        <v>10</v>
      </c>
      <c r="AW1135">
        <v>10</v>
      </c>
      <c r="AX1135">
        <v>10</v>
      </c>
      <c r="AY1135">
        <v>10</v>
      </c>
      <c r="AZ1135">
        <v>10</v>
      </c>
      <c r="BA1135">
        <v>10</v>
      </c>
      <c r="BB1135">
        <v>10</v>
      </c>
      <c r="BC1135">
        <v>10</v>
      </c>
    </row>
    <row r="1136" spans="2:55" x14ac:dyDescent="0.2">
      <c r="B1136" t="s">
        <v>154</v>
      </c>
      <c r="C1136">
        <v>16</v>
      </c>
      <c r="D1136" t="s">
        <v>61</v>
      </c>
      <c r="E1136">
        <v>30</v>
      </c>
      <c r="F1136">
        <v>125</v>
      </c>
      <c r="G1136">
        <v>10</v>
      </c>
      <c r="H1136">
        <v>10</v>
      </c>
      <c r="I1136">
        <v>10</v>
      </c>
      <c r="J1136">
        <v>11</v>
      </c>
      <c r="K1136">
        <v>11</v>
      </c>
      <c r="L1136">
        <v>11</v>
      </c>
      <c r="M1136">
        <v>11</v>
      </c>
      <c r="N1136">
        <v>10</v>
      </c>
      <c r="O1136">
        <v>11</v>
      </c>
      <c r="P1136">
        <v>12</v>
      </c>
      <c r="Q1136">
        <v>10</v>
      </c>
      <c r="R1136">
        <v>11</v>
      </c>
      <c r="S1136">
        <v>11</v>
      </c>
      <c r="T1136">
        <v>10</v>
      </c>
      <c r="U1136">
        <v>11</v>
      </c>
      <c r="V1136">
        <v>11</v>
      </c>
      <c r="W1136">
        <v>10</v>
      </c>
      <c r="X1136">
        <v>12</v>
      </c>
      <c r="Y1136">
        <v>10</v>
      </c>
      <c r="Z1136">
        <v>12</v>
      </c>
      <c r="AA1136">
        <v>11</v>
      </c>
      <c r="AB1136">
        <v>12</v>
      </c>
      <c r="AC1136">
        <v>10</v>
      </c>
      <c r="AD1136">
        <v>11</v>
      </c>
      <c r="AE1136">
        <v>11</v>
      </c>
      <c r="AF1136">
        <v>12</v>
      </c>
      <c r="AG1136">
        <v>11</v>
      </c>
      <c r="AH1136">
        <v>11</v>
      </c>
      <c r="AI1136">
        <v>12</v>
      </c>
      <c r="AJ1136">
        <v>11</v>
      </c>
      <c r="AK1136">
        <v>12</v>
      </c>
      <c r="AL1136">
        <v>12</v>
      </c>
      <c r="AM1136">
        <v>11</v>
      </c>
      <c r="AN1136">
        <v>10</v>
      </c>
      <c r="AO1136">
        <v>11</v>
      </c>
      <c r="AP1136">
        <v>11</v>
      </c>
      <c r="AQ1136">
        <v>12</v>
      </c>
      <c r="AR1136">
        <v>12</v>
      </c>
      <c r="AS1136">
        <v>10</v>
      </c>
      <c r="AT1136">
        <v>10</v>
      </c>
      <c r="AU1136">
        <v>10</v>
      </c>
      <c r="AV1136">
        <v>10</v>
      </c>
      <c r="AW1136">
        <v>10</v>
      </c>
      <c r="AX1136">
        <v>10</v>
      </c>
      <c r="AY1136">
        <v>10</v>
      </c>
      <c r="AZ1136">
        <v>10</v>
      </c>
      <c r="BA1136">
        <v>10</v>
      </c>
      <c r="BB1136">
        <v>10</v>
      </c>
      <c r="BC1136">
        <v>10</v>
      </c>
    </row>
    <row r="1137" spans="2:55" x14ac:dyDescent="0.2">
      <c r="B1137" t="s">
        <v>155</v>
      </c>
      <c r="C1137">
        <v>16</v>
      </c>
      <c r="D1137" t="s">
        <v>87</v>
      </c>
      <c r="E1137">
        <v>30</v>
      </c>
      <c r="F1137">
        <v>114</v>
      </c>
      <c r="G1137">
        <v>10</v>
      </c>
      <c r="H1137">
        <v>10</v>
      </c>
      <c r="I1137">
        <v>10</v>
      </c>
      <c r="J1137">
        <v>11</v>
      </c>
      <c r="K1137">
        <v>11</v>
      </c>
      <c r="L1137">
        <v>10</v>
      </c>
      <c r="M1137">
        <v>11</v>
      </c>
      <c r="N1137">
        <v>10</v>
      </c>
      <c r="O1137">
        <v>10</v>
      </c>
      <c r="P1137">
        <v>11</v>
      </c>
      <c r="Q1137">
        <v>10</v>
      </c>
      <c r="R1137">
        <v>11</v>
      </c>
      <c r="S1137">
        <v>11</v>
      </c>
      <c r="T1137">
        <v>10</v>
      </c>
      <c r="U1137">
        <v>10</v>
      </c>
      <c r="V1137">
        <v>11</v>
      </c>
      <c r="W1137">
        <v>10</v>
      </c>
      <c r="X1137">
        <v>11</v>
      </c>
      <c r="Y1137">
        <v>10</v>
      </c>
      <c r="Z1137">
        <v>11</v>
      </c>
      <c r="AA1137">
        <v>11</v>
      </c>
      <c r="AB1137">
        <v>12</v>
      </c>
      <c r="AC1137">
        <v>10</v>
      </c>
      <c r="AD1137">
        <v>11</v>
      </c>
      <c r="AE1137">
        <v>11</v>
      </c>
      <c r="AF1137">
        <v>11</v>
      </c>
      <c r="AG1137">
        <v>11</v>
      </c>
      <c r="AH1137">
        <v>10</v>
      </c>
      <c r="AI1137">
        <v>11</v>
      </c>
      <c r="AJ1137">
        <v>11</v>
      </c>
      <c r="AK1137">
        <v>11</v>
      </c>
      <c r="AL1137">
        <v>11</v>
      </c>
      <c r="AM1137">
        <v>11</v>
      </c>
      <c r="AN1137">
        <v>10</v>
      </c>
      <c r="AO1137">
        <v>10</v>
      </c>
      <c r="AP1137">
        <v>11</v>
      </c>
      <c r="AQ1137">
        <v>12</v>
      </c>
      <c r="AR1137">
        <v>12</v>
      </c>
      <c r="AS1137">
        <v>10</v>
      </c>
      <c r="AT1137">
        <v>10</v>
      </c>
      <c r="AU1137">
        <v>10</v>
      </c>
      <c r="AV1137">
        <v>10</v>
      </c>
      <c r="AW1137">
        <v>10</v>
      </c>
      <c r="AX1137">
        <v>10</v>
      </c>
      <c r="AY1137">
        <v>10</v>
      </c>
      <c r="AZ1137">
        <v>10</v>
      </c>
      <c r="BA1137">
        <v>10</v>
      </c>
      <c r="BB1137">
        <v>10</v>
      </c>
      <c r="BC1137">
        <v>10</v>
      </c>
    </row>
    <row r="1138" spans="2:55" x14ac:dyDescent="0.2">
      <c r="B1138" t="s">
        <v>155</v>
      </c>
      <c r="C1138">
        <v>16</v>
      </c>
      <c r="D1138" t="s">
        <v>87</v>
      </c>
      <c r="E1138">
        <v>28</v>
      </c>
      <c r="F1138">
        <v>117</v>
      </c>
      <c r="G1138">
        <v>10</v>
      </c>
      <c r="H1138">
        <v>10</v>
      </c>
      <c r="I1138">
        <v>10</v>
      </c>
      <c r="J1138">
        <v>11</v>
      </c>
      <c r="K1138">
        <v>11</v>
      </c>
      <c r="L1138">
        <v>11</v>
      </c>
      <c r="M1138">
        <v>11</v>
      </c>
      <c r="N1138">
        <v>10</v>
      </c>
      <c r="O1138">
        <v>10</v>
      </c>
      <c r="P1138">
        <v>11</v>
      </c>
      <c r="Q1138">
        <v>10</v>
      </c>
      <c r="R1138">
        <v>11</v>
      </c>
      <c r="S1138">
        <v>10</v>
      </c>
      <c r="T1138">
        <v>10</v>
      </c>
      <c r="U1138">
        <v>10</v>
      </c>
      <c r="V1138">
        <v>11</v>
      </c>
      <c r="W1138">
        <v>10</v>
      </c>
      <c r="X1138">
        <v>12</v>
      </c>
      <c r="Y1138">
        <v>10</v>
      </c>
      <c r="Z1138">
        <v>12</v>
      </c>
      <c r="AA1138">
        <v>11</v>
      </c>
      <c r="AB1138">
        <v>12</v>
      </c>
      <c r="AC1138">
        <v>10</v>
      </c>
      <c r="AD1138">
        <v>11</v>
      </c>
      <c r="AE1138">
        <v>11</v>
      </c>
      <c r="AF1138">
        <v>12</v>
      </c>
      <c r="AG1138">
        <v>11</v>
      </c>
      <c r="AH1138">
        <v>11</v>
      </c>
      <c r="AI1138">
        <v>11</v>
      </c>
      <c r="AJ1138">
        <v>11</v>
      </c>
      <c r="AK1138">
        <v>11</v>
      </c>
      <c r="AL1138">
        <v>11</v>
      </c>
      <c r="AM1138">
        <v>12</v>
      </c>
      <c r="AN1138">
        <v>11</v>
      </c>
      <c r="AO1138">
        <v>10</v>
      </c>
      <c r="AP1138">
        <v>11</v>
      </c>
      <c r="AQ1138">
        <v>11</v>
      </c>
      <c r="AR1138">
        <v>11</v>
      </c>
      <c r="AS1138">
        <v>10</v>
      </c>
      <c r="AT1138">
        <v>10</v>
      </c>
      <c r="AU1138">
        <v>10</v>
      </c>
      <c r="AV1138">
        <v>10</v>
      </c>
      <c r="AW1138">
        <v>10</v>
      </c>
      <c r="AX1138">
        <v>10</v>
      </c>
      <c r="AY1138">
        <v>10</v>
      </c>
      <c r="AZ1138">
        <v>10</v>
      </c>
      <c r="BA1138">
        <v>10</v>
      </c>
      <c r="BB1138">
        <v>10</v>
      </c>
      <c r="BC1138">
        <v>10</v>
      </c>
    </row>
    <row r="1139" spans="2:55" x14ac:dyDescent="0.2">
      <c r="B1139" t="s">
        <v>155</v>
      </c>
      <c r="C1139">
        <v>16</v>
      </c>
      <c r="D1139" t="s">
        <v>87</v>
      </c>
      <c r="E1139">
        <v>30</v>
      </c>
      <c r="F1139">
        <v>117</v>
      </c>
      <c r="G1139">
        <v>10</v>
      </c>
      <c r="H1139">
        <v>10</v>
      </c>
      <c r="I1139">
        <v>10</v>
      </c>
      <c r="J1139">
        <v>11</v>
      </c>
      <c r="K1139">
        <v>11</v>
      </c>
      <c r="L1139">
        <v>10</v>
      </c>
      <c r="M1139">
        <v>11</v>
      </c>
      <c r="N1139">
        <v>10</v>
      </c>
      <c r="O1139">
        <v>10</v>
      </c>
      <c r="P1139">
        <v>11</v>
      </c>
      <c r="Q1139">
        <v>10</v>
      </c>
      <c r="R1139">
        <v>11</v>
      </c>
      <c r="S1139">
        <v>11</v>
      </c>
      <c r="T1139">
        <v>10</v>
      </c>
      <c r="U1139">
        <v>10</v>
      </c>
      <c r="V1139">
        <v>11</v>
      </c>
      <c r="W1139">
        <v>10</v>
      </c>
      <c r="X1139">
        <v>11</v>
      </c>
      <c r="Y1139">
        <v>10</v>
      </c>
      <c r="Z1139">
        <v>12</v>
      </c>
      <c r="AA1139">
        <v>11</v>
      </c>
      <c r="AB1139">
        <v>12</v>
      </c>
      <c r="AC1139">
        <v>10</v>
      </c>
      <c r="AD1139">
        <v>11</v>
      </c>
      <c r="AE1139">
        <v>11</v>
      </c>
      <c r="AF1139">
        <v>11</v>
      </c>
      <c r="AG1139">
        <v>11</v>
      </c>
      <c r="AH1139">
        <v>10</v>
      </c>
      <c r="AI1139">
        <v>12</v>
      </c>
      <c r="AJ1139">
        <v>11</v>
      </c>
      <c r="AK1139">
        <v>11</v>
      </c>
      <c r="AL1139">
        <v>11</v>
      </c>
      <c r="AM1139">
        <v>11</v>
      </c>
      <c r="AN1139">
        <v>10</v>
      </c>
      <c r="AO1139">
        <v>11</v>
      </c>
      <c r="AP1139">
        <v>11</v>
      </c>
      <c r="AQ1139">
        <v>11</v>
      </c>
      <c r="AR1139">
        <v>12</v>
      </c>
      <c r="AS1139">
        <v>10</v>
      </c>
      <c r="AT1139">
        <v>10</v>
      </c>
      <c r="AU1139">
        <v>10</v>
      </c>
      <c r="AV1139">
        <v>10</v>
      </c>
      <c r="AW1139">
        <v>10</v>
      </c>
      <c r="AX1139">
        <v>10</v>
      </c>
      <c r="AY1139">
        <v>10</v>
      </c>
      <c r="AZ1139">
        <v>10</v>
      </c>
      <c r="BA1139">
        <v>10</v>
      </c>
      <c r="BB1139">
        <v>10</v>
      </c>
      <c r="BC1139">
        <v>10</v>
      </c>
    </row>
    <row r="1140" spans="2:55" x14ac:dyDescent="0.2">
      <c r="B1140" t="s">
        <v>155</v>
      </c>
      <c r="C1140">
        <v>16</v>
      </c>
      <c r="D1140" t="s">
        <v>87</v>
      </c>
      <c r="E1140">
        <v>28</v>
      </c>
      <c r="F1140">
        <v>117</v>
      </c>
      <c r="G1140">
        <v>10</v>
      </c>
      <c r="H1140">
        <v>10</v>
      </c>
      <c r="I1140">
        <v>11</v>
      </c>
      <c r="J1140">
        <v>11</v>
      </c>
      <c r="K1140">
        <v>11</v>
      </c>
      <c r="L1140">
        <v>10</v>
      </c>
      <c r="M1140">
        <v>10</v>
      </c>
      <c r="N1140">
        <v>11</v>
      </c>
      <c r="O1140">
        <v>10</v>
      </c>
      <c r="P1140">
        <v>11</v>
      </c>
      <c r="Q1140">
        <v>10</v>
      </c>
      <c r="R1140">
        <v>11</v>
      </c>
      <c r="S1140">
        <v>11</v>
      </c>
      <c r="T1140">
        <v>10</v>
      </c>
      <c r="U1140">
        <v>11</v>
      </c>
      <c r="V1140">
        <v>11</v>
      </c>
      <c r="W1140">
        <v>10</v>
      </c>
      <c r="X1140">
        <v>11</v>
      </c>
      <c r="Y1140">
        <v>10</v>
      </c>
      <c r="Z1140">
        <v>12</v>
      </c>
      <c r="AA1140">
        <v>12</v>
      </c>
      <c r="AB1140">
        <v>12</v>
      </c>
      <c r="AC1140">
        <v>10</v>
      </c>
      <c r="AD1140">
        <v>11</v>
      </c>
      <c r="AE1140">
        <v>11</v>
      </c>
      <c r="AF1140">
        <v>11</v>
      </c>
      <c r="AG1140">
        <v>11</v>
      </c>
      <c r="AH1140">
        <v>11</v>
      </c>
      <c r="AI1140">
        <v>11</v>
      </c>
      <c r="AJ1140">
        <v>11</v>
      </c>
      <c r="AK1140">
        <v>11</v>
      </c>
      <c r="AL1140">
        <v>12</v>
      </c>
      <c r="AM1140">
        <v>11</v>
      </c>
      <c r="AN1140">
        <v>10</v>
      </c>
      <c r="AO1140">
        <v>11</v>
      </c>
      <c r="AP1140">
        <v>11</v>
      </c>
      <c r="AQ1140">
        <v>11</v>
      </c>
      <c r="AR1140">
        <v>12</v>
      </c>
      <c r="AS1140">
        <v>10</v>
      </c>
      <c r="AT1140">
        <v>10</v>
      </c>
      <c r="AU1140">
        <v>10</v>
      </c>
      <c r="AV1140">
        <v>10</v>
      </c>
      <c r="AW1140">
        <v>10</v>
      </c>
      <c r="AX1140">
        <v>10</v>
      </c>
      <c r="AY1140">
        <v>10</v>
      </c>
      <c r="AZ1140">
        <v>10</v>
      </c>
      <c r="BA1140">
        <v>10</v>
      </c>
      <c r="BB1140">
        <v>10</v>
      </c>
      <c r="BC1140">
        <v>10</v>
      </c>
    </row>
    <row r="1141" spans="2:55" x14ac:dyDescent="0.2">
      <c r="B1141" t="s">
        <v>155</v>
      </c>
      <c r="C1141">
        <v>16</v>
      </c>
      <c r="D1141" t="s">
        <v>87</v>
      </c>
      <c r="E1141">
        <v>30</v>
      </c>
      <c r="F1141">
        <v>120</v>
      </c>
      <c r="G1141">
        <v>10</v>
      </c>
      <c r="H1141">
        <v>10</v>
      </c>
      <c r="I1141">
        <v>11</v>
      </c>
      <c r="J1141">
        <v>11</v>
      </c>
      <c r="K1141">
        <v>11</v>
      </c>
      <c r="L1141">
        <v>10</v>
      </c>
      <c r="M1141">
        <v>11</v>
      </c>
      <c r="N1141">
        <v>10</v>
      </c>
      <c r="O1141">
        <v>11</v>
      </c>
      <c r="P1141">
        <v>11</v>
      </c>
      <c r="Q1141">
        <v>10</v>
      </c>
      <c r="R1141">
        <v>11</v>
      </c>
      <c r="S1141">
        <v>11</v>
      </c>
      <c r="T1141">
        <v>11</v>
      </c>
      <c r="U1141">
        <v>11</v>
      </c>
      <c r="V1141">
        <v>11</v>
      </c>
      <c r="W1141">
        <v>10</v>
      </c>
      <c r="X1141">
        <v>11</v>
      </c>
      <c r="Y1141">
        <v>10</v>
      </c>
      <c r="Z1141">
        <v>12</v>
      </c>
      <c r="AA1141">
        <v>12</v>
      </c>
      <c r="AB1141">
        <v>12</v>
      </c>
      <c r="AC1141">
        <v>10</v>
      </c>
      <c r="AD1141">
        <v>11</v>
      </c>
      <c r="AE1141">
        <v>11</v>
      </c>
      <c r="AF1141">
        <v>11</v>
      </c>
      <c r="AG1141">
        <v>11</v>
      </c>
      <c r="AH1141">
        <v>11</v>
      </c>
      <c r="AI1141">
        <v>12</v>
      </c>
      <c r="AJ1141">
        <v>12</v>
      </c>
      <c r="AK1141">
        <v>12</v>
      </c>
      <c r="AL1141">
        <v>12</v>
      </c>
      <c r="AM1141">
        <v>11</v>
      </c>
      <c r="AN1141">
        <v>10</v>
      </c>
      <c r="AO1141">
        <v>11</v>
      </c>
      <c r="AP1141">
        <v>12</v>
      </c>
      <c r="AQ1141">
        <v>11</v>
      </c>
      <c r="AR1141">
        <v>11</v>
      </c>
      <c r="AS1141">
        <v>10</v>
      </c>
      <c r="AT1141">
        <v>10</v>
      </c>
      <c r="AU1141">
        <v>10</v>
      </c>
      <c r="AV1141">
        <v>10</v>
      </c>
      <c r="AW1141">
        <v>10</v>
      </c>
      <c r="AX1141">
        <v>10</v>
      </c>
      <c r="AY1141">
        <v>10</v>
      </c>
      <c r="AZ1141">
        <v>10</v>
      </c>
      <c r="BA1141">
        <v>10</v>
      </c>
      <c r="BB1141">
        <v>10</v>
      </c>
      <c r="BC1141">
        <v>10</v>
      </c>
    </row>
    <row r="1142" spans="2:55" x14ac:dyDescent="0.2">
      <c r="B1142" t="s">
        <v>155</v>
      </c>
      <c r="C1142">
        <v>16</v>
      </c>
      <c r="D1142" t="s">
        <v>87</v>
      </c>
      <c r="E1142">
        <v>30</v>
      </c>
      <c r="F1142">
        <v>121</v>
      </c>
      <c r="G1142">
        <v>10</v>
      </c>
      <c r="H1142">
        <v>10</v>
      </c>
      <c r="I1142">
        <v>11</v>
      </c>
      <c r="J1142">
        <v>11</v>
      </c>
      <c r="K1142">
        <v>11</v>
      </c>
      <c r="L1142">
        <v>11</v>
      </c>
      <c r="M1142">
        <v>11</v>
      </c>
      <c r="N1142">
        <v>10</v>
      </c>
      <c r="O1142">
        <v>11</v>
      </c>
      <c r="P1142">
        <v>12</v>
      </c>
      <c r="Q1142">
        <v>10</v>
      </c>
      <c r="R1142">
        <v>11</v>
      </c>
      <c r="S1142">
        <v>11</v>
      </c>
      <c r="T1142">
        <v>11</v>
      </c>
      <c r="U1142">
        <v>11</v>
      </c>
      <c r="V1142">
        <v>11</v>
      </c>
      <c r="W1142">
        <v>10</v>
      </c>
      <c r="X1142">
        <v>12</v>
      </c>
      <c r="Y1142">
        <v>10</v>
      </c>
      <c r="Z1142">
        <v>12</v>
      </c>
      <c r="AA1142">
        <v>11</v>
      </c>
      <c r="AB1142">
        <v>12</v>
      </c>
      <c r="AC1142">
        <v>10</v>
      </c>
      <c r="AD1142">
        <v>10</v>
      </c>
      <c r="AE1142">
        <v>11</v>
      </c>
      <c r="AF1142">
        <v>12</v>
      </c>
      <c r="AG1142">
        <v>11</v>
      </c>
      <c r="AH1142">
        <v>11</v>
      </c>
      <c r="AI1142">
        <v>12</v>
      </c>
      <c r="AJ1142">
        <v>11</v>
      </c>
      <c r="AK1142">
        <v>12</v>
      </c>
      <c r="AL1142">
        <v>11</v>
      </c>
      <c r="AM1142">
        <v>12</v>
      </c>
      <c r="AN1142">
        <v>10</v>
      </c>
      <c r="AO1142">
        <v>11</v>
      </c>
      <c r="AP1142">
        <v>12</v>
      </c>
      <c r="AQ1142">
        <v>11</v>
      </c>
      <c r="AR1142">
        <v>11</v>
      </c>
      <c r="AS1142">
        <v>10</v>
      </c>
      <c r="AT1142">
        <v>10</v>
      </c>
      <c r="AU1142">
        <v>10</v>
      </c>
      <c r="AV1142">
        <v>10</v>
      </c>
      <c r="AW1142">
        <v>10</v>
      </c>
      <c r="AX1142">
        <v>10</v>
      </c>
      <c r="AY1142">
        <v>10</v>
      </c>
      <c r="AZ1142">
        <v>10</v>
      </c>
      <c r="BA1142">
        <v>10</v>
      </c>
      <c r="BB1142">
        <v>10</v>
      </c>
      <c r="BC1142">
        <v>10</v>
      </c>
    </row>
    <row r="1143" spans="2:55" x14ac:dyDescent="0.2">
      <c r="B1143" t="s">
        <v>155</v>
      </c>
      <c r="C1143">
        <v>16</v>
      </c>
      <c r="D1143" t="s">
        <v>87</v>
      </c>
      <c r="E1143">
        <v>29</v>
      </c>
      <c r="F1143">
        <v>121</v>
      </c>
      <c r="G1143">
        <v>10</v>
      </c>
      <c r="H1143">
        <v>10</v>
      </c>
      <c r="I1143">
        <v>10</v>
      </c>
      <c r="J1143">
        <v>11</v>
      </c>
      <c r="K1143">
        <v>11</v>
      </c>
      <c r="L1143">
        <v>11</v>
      </c>
      <c r="M1143">
        <v>11</v>
      </c>
      <c r="N1143">
        <v>11</v>
      </c>
      <c r="O1143">
        <v>11</v>
      </c>
      <c r="P1143">
        <v>11</v>
      </c>
      <c r="Q1143">
        <v>10</v>
      </c>
      <c r="R1143">
        <v>11</v>
      </c>
      <c r="S1143">
        <v>11</v>
      </c>
      <c r="T1143">
        <v>10</v>
      </c>
      <c r="U1143">
        <v>11</v>
      </c>
      <c r="V1143">
        <v>11</v>
      </c>
      <c r="W1143">
        <v>10</v>
      </c>
      <c r="X1143">
        <v>12</v>
      </c>
      <c r="Y1143">
        <v>10</v>
      </c>
      <c r="Z1143">
        <v>12</v>
      </c>
      <c r="AA1143">
        <v>12</v>
      </c>
      <c r="AB1143">
        <v>12</v>
      </c>
      <c r="AC1143">
        <v>10</v>
      </c>
      <c r="AD1143">
        <v>12</v>
      </c>
      <c r="AE1143">
        <v>11</v>
      </c>
      <c r="AF1143">
        <v>11</v>
      </c>
      <c r="AG1143">
        <v>11</v>
      </c>
      <c r="AH1143">
        <v>11</v>
      </c>
      <c r="AI1143">
        <v>11</v>
      </c>
      <c r="AJ1143">
        <v>11</v>
      </c>
      <c r="AK1143">
        <v>12</v>
      </c>
      <c r="AL1143">
        <v>12</v>
      </c>
      <c r="AM1143">
        <v>11</v>
      </c>
      <c r="AN1143">
        <v>10</v>
      </c>
      <c r="AO1143">
        <v>11</v>
      </c>
      <c r="AP1143">
        <v>12</v>
      </c>
      <c r="AQ1143">
        <v>11</v>
      </c>
      <c r="AR1143">
        <v>12</v>
      </c>
      <c r="AS1143">
        <v>10</v>
      </c>
      <c r="AT1143">
        <v>10</v>
      </c>
      <c r="AU1143">
        <v>10</v>
      </c>
      <c r="AV1143">
        <v>10</v>
      </c>
      <c r="AW1143">
        <v>10</v>
      </c>
      <c r="AX1143">
        <v>10</v>
      </c>
      <c r="AY1143">
        <v>10</v>
      </c>
      <c r="AZ1143">
        <v>10</v>
      </c>
      <c r="BA1143">
        <v>10</v>
      </c>
      <c r="BB1143">
        <v>10</v>
      </c>
      <c r="BC1143">
        <v>10</v>
      </c>
    </row>
    <row r="1144" spans="2:55" x14ac:dyDescent="0.2">
      <c r="B1144" t="s">
        <v>155</v>
      </c>
      <c r="C1144">
        <v>16</v>
      </c>
      <c r="D1144" t="s">
        <v>87</v>
      </c>
      <c r="E1144">
        <v>30</v>
      </c>
      <c r="F1144">
        <v>121</v>
      </c>
      <c r="G1144">
        <v>10</v>
      </c>
      <c r="H1144">
        <v>10</v>
      </c>
      <c r="I1144">
        <v>11</v>
      </c>
      <c r="J1144">
        <v>11</v>
      </c>
      <c r="K1144">
        <v>11</v>
      </c>
      <c r="L1144">
        <v>11</v>
      </c>
      <c r="M1144">
        <v>11</v>
      </c>
      <c r="N1144">
        <v>10</v>
      </c>
      <c r="O1144">
        <v>11</v>
      </c>
      <c r="P1144">
        <v>11</v>
      </c>
      <c r="Q1144">
        <v>10</v>
      </c>
      <c r="R1144">
        <v>11</v>
      </c>
      <c r="S1144">
        <v>11</v>
      </c>
      <c r="T1144">
        <v>11</v>
      </c>
      <c r="U1144">
        <v>11</v>
      </c>
      <c r="V1144">
        <v>11</v>
      </c>
      <c r="W1144">
        <v>10</v>
      </c>
      <c r="X1144">
        <v>12</v>
      </c>
      <c r="Y1144">
        <v>10</v>
      </c>
      <c r="Z1144">
        <v>12</v>
      </c>
      <c r="AA1144">
        <v>11</v>
      </c>
      <c r="AB1144">
        <v>13</v>
      </c>
      <c r="AC1144">
        <v>10</v>
      </c>
      <c r="AD1144">
        <v>11</v>
      </c>
      <c r="AE1144">
        <v>11</v>
      </c>
      <c r="AF1144">
        <v>12</v>
      </c>
      <c r="AG1144">
        <v>11</v>
      </c>
      <c r="AH1144">
        <v>12</v>
      </c>
      <c r="AI1144">
        <v>11</v>
      </c>
      <c r="AJ1144">
        <v>12</v>
      </c>
      <c r="AK1144">
        <v>12</v>
      </c>
      <c r="AL1144">
        <v>12</v>
      </c>
      <c r="AM1144">
        <v>11</v>
      </c>
      <c r="AN1144">
        <v>11</v>
      </c>
      <c r="AO1144">
        <v>11</v>
      </c>
      <c r="AP1144">
        <v>11</v>
      </c>
      <c r="AQ1144">
        <v>12</v>
      </c>
      <c r="AR1144">
        <v>12</v>
      </c>
      <c r="AS1144">
        <v>10</v>
      </c>
      <c r="AT1144">
        <v>10</v>
      </c>
      <c r="AU1144">
        <v>10</v>
      </c>
      <c r="AV1144">
        <v>10</v>
      </c>
      <c r="AW1144">
        <v>10</v>
      </c>
      <c r="AX1144">
        <v>10</v>
      </c>
      <c r="AY1144">
        <v>10</v>
      </c>
      <c r="AZ1144">
        <v>10</v>
      </c>
      <c r="BA1144">
        <v>10</v>
      </c>
      <c r="BB1144">
        <v>10</v>
      </c>
      <c r="BC1144">
        <v>10</v>
      </c>
    </row>
    <row r="1145" spans="2:55" x14ac:dyDescent="0.2">
      <c r="B1145" t="s">
        <v>155</v>
      </c>
      <c r="C1145">
        <v>16</v>
      </c>
      <c r="D1145" t="s">
        <v>87</v>
      </c>
      <c r="E1145">
        <v>30</v>
      </c>
      <c r="F1145">
        <v>122</v>
      </c>
      <c r="G1145">
        <v>10</v>
      </c>
      <c r="H1145">
        <v>10</v>
      </c>
      <c r="I1145">
        <v>10</v>
      </c>
      <c r="J1145">
        <v>11</v>
      </c>
      <c r="K1145">
        <v>11</v>
      </c>
      <c r="L1145">
        <v>11</v>
      </c>
      <c r="M1145">
        <v>11</v>
      </c>
      <c r="N1145">
        <v>11</v>
      </c>
      <c r="O1145">
        <v>11</v>
      </c>
      <c r="P1145">
        <v>12</v>
      </c>
      <c r="Q1145">
        <v>11</v>
      </c>
      <c r="R1145">
        <v>11</v>
      </c>
      <c r="S1145">
        <v>11</v>
      </c>
      <c r="T1145">
        <v>11</v>
      </c>
      <c r="U1145">
        <v>10</v>
      </c>
      <c r="V1145">
        <v>11</v>
      </c>
      <c r="W1145">
        <v>10</v>
      </c>
      <c r="X1145">
        <v>12</v>
      </c>
      <c r="Y1145">
        <v>10</v>
      </c>
      <c r="Z1145">
        <v>12</v>
      </c>
      <c r="AA1145">
        <v>12</v>
      </c>
      <c r="AB1145">
        <v>12</v>
      </c>
      <c r="AC1145">
        <v>10</v>
      </c>
      <c r="AD1145">
        <v>11</v>
      </c>
      <c r="AE1145">
        <v>11</v>
      </c>
      <c r="AF1145">
        <v>12</v>
      </c>
      <c r="AG1145">
        <v>11</v>
      </c>
      <c r="AH1145">
        <v>11</v>
      </c>
      <c r="AI1145">
        <v>12</v>
      </c>
      <c r="AJ1145">
        <v>11</v>
      </c>
      <c r="AK1145">
        <v>11</v>
      </c>
      <c r="AL1145">
        <v>12</v>
      </c>
      <c r="AM1145">
        <v>11</v>
      </c>
      <c r="AN1145">
        <v>10</v>
      </c>
      <c r="AO1145">
        <v>10</v>
      </c>
      <c r="AP1145">
        <v>12</v>
      </c>
      <c r="AQ1145">
        <v>12</v>
      </c>
      <c r="AR1145">
        <v>11</v>
      </c>
      <c r="AS1145">
        <v>10</v>
      </c>
      <c r="AT1145">
        <v>10</v>
      </c>
      <c r="AU1145">
        <v>10</v>
      </c>
      <c r="AV1145">
        <v>10</v>
      </c>
      <c r="AW1145">
        <v>10</v>
      </c>
      <c r="AX1145">
        <v>10</v>
      </c>
      <c r="AY1145">
        <v>10</v>
      </c>
      <c r="AZ1145">
        <v>10</v>
      </c>
      <c r="BA1145">
        <v>10</v>
      </c>
      <c r="BB1145">
        <v>10</v>
      </c>
      <c r="BC1145">
        <v>10</v>
      </c>
    </row>
    <row r="1146" spans="2:55" x14ac:dyDescent="0.2">
      <c r="B1146" t="s">
        <v>155</v>
      </c>
      <c r="C1146">
        <v>16</v>
      </c>
      <c r="D1146" t="s">
        <v>87</v>
      </c>
      <c r="E1146">
        <v>29</v>
      </c>
      <c r="F1146">
        <v>122</v>
      </c>
      <c r="G1146">
        <v>10</v>
      </c>
      <c r="H1146">
        <v>10</v>
      </c>
      <c r="I1146">
        <v>11</v>
      </c>
      <c r="J1146">
        <v>11</v>
      </c>
      <c r="K1146">
        <v>11</v>
      </c>
      <c r="L1146">
        <v>11</v>
      </c>
      <c r="M1146">
        <v>12</v>
      </c>
      <c r="N1146">
        <v>10</v>
      </c>
      <c r="O1146">
        <v>11</v>
      </c>
      <c r="P1146">
        <v>11</v>
      </c>
      <c r="Q1146">
        <v>10</v>
      </c>
      <c r="R1146">
        <v>11</v>
      </c>
      <c r="S1146">
        <v>11</v>
      </c>
      <c r="T1146">
        <v>10</v>
      </c>
      <c r="U1146">
        <v>11</v>
      </c>
      <c r="V1146">
        <v>11</v>
      </c>
      <c r="W1146">
        <v>10</v>
      </c>
      <c r="X1146">
        <v>11</v>
      </c>
      <c r="Y1146">
        <v>10</v>
      </c>
      <c r="Z1146">
        <v>12</v>
      </c>
      <c r="AA1146">
        <v>11</v>
      </c>
      <c r="AB1146">
        <v>12</v>
      </c>
      <c r="AC1146">
        <v>10</v>
      </c>
      <c r="AD1146">
        <v>11</v>
      </c>
      <c r="AE1146">
        <v>11</v>
      </c>
      <c r="AF1146">
        <v>11</v>
      </c>
      <c r="AG1146">
        <v>11</v>
      </c>
      <c r="AH1146">
        <v>11</v>
      </c>
      <c r="AI1146">
        <v>12</v>
      </c>
      <c r="AJ1146">
        <v>11</v>
      </c>
      <c r="AK1146">
        <v>12</v>
      </c>
      <c r="AL1146">
        <v>12</v>
      </c>
      <c r="AM1146">
        <v>11</v>
      </c>
      <c r="AN1146">
        <v>11</v>
      </c>
      <c r="AO1146">
        <v>10</v>
      </c>
      <c r="AP1146">
        <v>11</v>
      </c>
      <c r="AQ1146">
        <v>12</v>
      </c>
      <c r="AR1146">
        <v>12</v>
      </c>
      <c r="AS1146">
        <v>10</v>
      </c>
      <c r="AT1146">
        <v>10</v>
      </c>
      <c r="AU1146">
        <v>10</v>
      </c>
      <c r="AV1146">
        <v>10</v>
      </c>
      <c r="AW1146">
        <v>10</v>
      </c>
      <c r="AX1146">
        <v>10</v>
      </c>
      <c r="AY1146">
        <v>10</v>
      </c>
      <c r="AZ1146">
        <v>10</v>
      </c>
      <c r="BA1146">
        <v>10</v>
      </c>
      <c r="BB1146">
        <v>10</v>
      </c>
      <c r="BC1146">
        <v>10</v>
      </c>
    </row>
    <row r="1147" spans="2:55" x14ac:dyDescent="0.2">
      <c r="B1147" t="s">
        <v>156</v>
      </c>
      <c r="C1147">
        <v>16</v>
      </c>
      <c r="D1147" t="s">
        <v>102</v>
      </c>
      <c r="E1147">
        <v>29</v>
      </c>
      <c r="F1147">
        <v>110</v>
      </c>
      <c r="G1147">
        <v>10</v>
      </c>
      <c r="H1147">
        <v>10</v>
      </c>
      <c r="I1147">
        <v>10</v>
      </c>
      <c r="J1147">
        <v>10</v>
      </c>
      <c r="K1147">
        <v>11</v>
      </c>
      <c r="L1147">
        <v>10</v>
      </c>
      <c r="M1147">
        <v>11</v>
      </c>
      <c r="N1147">
        <v>10</v>
      </c>
      <c r="O1147">
        <v>11</v>
      </c>
      <c r="P1147">
        <v>11</v>
      </c>
      <c r="Q1147">
        <v>10</v>
      </c>
      <c r="R1147">
        <v>11</v>
      </c>
      <c r="S1147">
        <v>11</v>
      </c>
      <c r="T1147">
        <v>10</v>
      </c>
      <c r="U1147">
        <v>10</v>
      </c>
      <c r="V1147">
        <v>11</v>
      </c>
      <c r="W1147">
        <v>10</v>
      </c>
      <c r="X1147">
        <v>11</v>
      </c>
      <c r="Y1147">
        <v>10</v>
      </c>
      <c r="Z1147">
        <v>11</v>
      </c>
      <c r="AA1147">
        <v>11</v>
      </c>
      <c r="AB1147">
        <v>11</v>
      </c>
      <c r="AC1147">
        <v>10</v>
      </c>
      <c r="AD1147">
        <v>11</v>
      </c>
      <c r="AE1147">
        <v>10</v>
      </c>
      <c r="AF1147">
        <v>11</v>
      </c>
      <c r="AG1147">
        <v>11</v>
      </c>
      <c r="AH1147">
        <v>11</v>
      </c>
      <c r="AI1147">
        <v>11</v>
      </c>
      <c r="AJ1147">
        <v>11</v>
      </c>
      <c r="AK1147">
        <v>10</v>
      </c>
      <c r="AL1147">
        <v>11</v>
      </c>
      <c r="AM1147">
        <v>11</v>
      </c>
      <c r="AN1147">
        <v>11</v>
      </c>
      <c r="AO1147">
        <v>11</v>
      </c>
      <c r="AP1147">
        <v>11</v>
      </c>
      <c r="AQ1147">
        <v>11</v>
      </c>
      <c r="AR1147">
        <v>11</v>
      </c>
      <c r="AS1147">
        <v>10</v>
      </c>
      <c r="AT1147">
        <v>10</v>
      </c>
      <c r="AU1147">
        <v>10</v>
      </c>
      <c r="AV1147">
        <v>10</v>
      </c>
      <c r="AW1147">
        <v>10</v>
      </c>
      <c r="AX1147">
        <v>10</v>
      </c>
      <c r="AY1147">
        <v>10</v>
      </c>
      <c r="AZ1147">
        <v>10</v>
      </c>
      <c r="BA1147">
        <v>10</v>
      </c>
      <c r="BB1147">
        <v>10</v>
      </c>
      <c r="BC1147">
        <v>10</v>
      </c>
    </row>
    <row r="1148" spans="2:55" x14ac:dyDescent="0.2">
      <c r="B1148" t="s">
        <v>156</v>
      </c>
      <c r="C1148">
        <v>16</v>
      </c>
      <c r="D1148" t="s">
        <v>102</v>
      </c>
      <c r="E1148">
        <v>30</v>
      </c>
      <c r="F1148">
        <v>117</v>
      </c>
      <c r="G1148">
        <v>10</v>
      </c>
      <c r="H1148">
        <v>10</v>
      </c>
      <c r="I1148">
        <v>11</v>
      </c>
      <c r="J1148">
        <v>11</v>
      </c>
      <c r="K1148">
        <v>11</v>
      </c>
      <c r="L1148">
        <v>10</v>
      </c>
      <c r="M1148">
        <v>11</v>
      </c>
      <c r="N1148">
        <v>11</v>
      </c>
      <c r="O1148">
        <v>11</v>
      </c>
      <c r="P1148">
        <v>11</v>
      </c>
      <c r="Q1148">
        <v>11</v>
      </c>
      <c r="R1148">
        <v>11</v>
      </c>
      <c r="S1148">
        <v>11</v>
      </c>
      <c r="T1148">
        <v>11</v>
      </c>
      <c r="U1148">
        <v>10</v>
      </c>
      <c r="V1148">
        <v>12</v>
      </c>
      <c r="W1148">
        <v>10</v>
      </c>
      <c r="X1148">
        <v>12</v>
      </c>
      <c r="Y1148">
        <v>10</v>
      </c>
      <c r="Z1148">
        <v>11</v>
      </c>
      <c r="AA1148">
        <v>11</v>
      </c>
      <c r="AB1148">
        <v>12</v>
      </c>
      <c r="AC1148">
        <v>10</v>
      </c>
      <c r="AD1148">
        <v>11</v>
      </c>
      <c r="AE1148">
        <v>11</v>
      </c>
      <c r="AF1148">
        <v>11</v>
      </c>
      <c r="AG1148">
        <v>11</v>
      </c>
      <c r="AH1148">
        <v>11</v>
      </c>
      <c r="AI1148">
        <v>11</v>
      </c>
      <c r="AJ1148">
        <v>11</v>
      </c>
      <c r="AK1148">
        <v>11</v>
      </c>
      <c r="AL1148">
        <v>11</v>
      </c>
      <c r="AM1148">
        <v>11</v>
      </c>
      <c r="AN1148">
        <v>10</v>
      </c>
      <c r="AO1148">
        <v>11</v>
      </c>
      <c r="AP1148">
        <v>11</v>
      </c>
      <c r="AQ1148">
        <v>11</v>
      </c>
      <c r="AR1148">
        <v>11</v>
      </c>
      <c r="AS1148">
        <v>10</v>
      </c>
      <c r="AT1148">
        <v>10</v>
      </c>
      <c r="AU1148">
        <v>10</v>
      </c>
      <c r="AV1148">
        <v>10</v>
      </c>
      <c r="AW1148">
        <v>10</v>
      </c>
      <c r="AX1148">
        <v>10</v>
      </c>
      <c r="AY1148">
        <v>10</v>
      </c>
      <c r="AZ1148">
        <v>10</v>
      </c>
      <c r="BA1148">
        <v>10</v>
      </c>
      <c r="BB1148">
        <v>10</v>
      </c>
      <c r="BC1148">
        <v>10</v>
      </c>
    </row>
    <row r="1149" spans="2:55" x14ac:dyDescent="0.2">
      <c r="B1149" t="s">
        <v>156</v>
      </c>
      <c r="C1149">
        <v>16</v>
      </c>
      <c r="D1149" t="s">
        <v>102</v>
      </c>
      <c r="E1149">
        <v>30</v>
      </c>
      <c r="F1149">
        <v>117</v>
      </c>
      <c r="G1149">
        <v>10</v>
      </c>
      <c r="H1149">
        <v>10</v>
      </c>
      <c r="I1149">
        <v>11</v>
      </c>
      <c r="J1149">
        <v>11</v>
      </c>
      <c r="K1149">
        <v>12</v>
      </c>
      <c r="L1149">
        <v>11</v>
      </c>
      <c r="M1149">
        <v>11</v>
      </c>
      <c r="N1149">
        <v>10</v>
      </c>
      <c r="O1149">
        <v>11</v>
      </c>
      <c r="P1149">
        <v>12</v>
      </c>
      <c r="Q1149">
        <v>11</v>
      </c>
      <c r="R1149">
        <v>11</v>
      </c>
      <c r="S1149">
        <v>11</v>
      </c>
      <c r="T1149">
        <v>11</v>
      </c>
      <c r="U1149">
        <v>10</v>
      </c>
      <c r="V1149">
        <v>12</v>
      </c>
      <c r="W1149">
        <v>10</v>
      </c>
      <c r="X1149">
        <v>11</v>
      </c>
      <c r="Y1149">
        <v>10</v>
      </c>
      <c r="Z1149">
        <v>12</v>
      </c>
      <c r="AA1149">
        <v>11</v>
      </c>
      <c r="AB1149">
        <v>12</v>
      </c>
      <c r="AC1149">
        <v>10</v>
      </c>
      <c r="AD1149">
        <v>11</v>
      </c>
      <c r="AE1149">
        <v>10</v>
      </c>
      <c r="AF1149">
        <v>11</v>
      </c>
      <c r="AG1149">
        <v>11</v>
      </c>
      <c r="AH1149">
        <v>11</v>
      </c>
      <c r="AI1149">
        <v>11</v>
      </c>
      <c r="AJ1149">
        <v>11</v>
      </c>
      <c r="AK1149">
        <v>11</v>
      </c>
      <c r="AL1149">
        <v>11</v>
      </c>
      <c r="AM1149">
        <v>11</v>
      </c>
      <c r="AN1149">
        <v>10</v>
      </c>
      <c r="AO1149">
        <v>11</v>
      </c>
      <c r="AP1149">
        <v>11</v>
      </c>
      <c r="AQ1149">
        <v>12</v>
      </c>
      <c r="AR1149">
        <v>11</v>
      </c>
      <c r="AS1149">
        <v>10</v>
      </c>
      <c r="AT1149">
        <v>10</v>
      </c>
      <c r="AU1149">
        <v>10</v>
      </c>
      <c r="AV1149">
        <v>10</v>
      </c>
      <c r="AW1149">
        <v>10</v>
      </c>
      <c r="AX1149">
        <v>10</v>
      </c>
      <c r="AY1149">
        <v>10</v>
      </c>
      <c r="AZ1149">
        <v>10</v>
      </c>
      <c r="BA1149">
        <v>10</v>
      </c>
      <c r="BB1149">
        <v>10</v>
      </c>
      <c r="BC1149">
        <v>10</v>
      </c>
    </row>
    <row r="1150" spans="2:55" x14ac:dyDescent="0.2">
      <c r="B1150" t="s">
        <v>156</v>
      </c>
      <c r="C1150">
        <v>16</v>
      </c>
      <c r="D1150" t="s">
        <v>102</v>
      </c>
      <c r="E1150">
        <v>30</v>
      </c>
      <c r="F1150">
        <v>117</v>
      </c>
      <c r="G1150">
        <v>10</v>
      </c>
      <c r="H1150">
        <v>10</v>
      </c>
      <c r="I1150">
        <v>10</v>
      </c>
      <c r="J1150">
        <v>11</v>
      </c>
      <c r="K1150">
        <v>11</v>
      </c>
      <c r="L1150">
        <v>10</v>
      </c>
      <c r="M1150">
        <v>11</v>
      </c>
      <c r="N1150">
        <v>10</v>
      </c>
      <c r="O1150">
        <v>10</v>
      </c>
      <c r="P1150">
        <v>12</v>
      </c>
      <c r="Q1150">
        <v>11</v>
      </c>
      <c r="R1150">
        <v>11</v>
      </c>
      <c r="S1150">
        <v>11</v>
      </c>
      <c r="T1150">
        <v>10</v>
      </c>
      <c r="U1150">
        <v>10</v>
      </c>
      <c r="V1150">
        <v>11</v>
      </c>
      <c r="W1150">
        <v>10</v>
      </c>
      <c r="X1150">
        <v>12</v>
      </c>
      <c r="Y1150">
        <v>10</v>
      </c>
      <c r="Z1150">
        <v>12</v>
      </c>
      <c r="AA1150">
        <v>11</v>
      </c>
      <c r="AB1150">
        <v>12</v>
      </c>
      <c r="AC1150">
        <v>10</v>
      </c>
      <c r="AD1150">
        <v>11</v>
      </c>
      <c r="AE1150">
        <v>10</v>
      </c>
      <c r="AF1150">
        <v>12</v>
      </c>
      <c r="AG1150">
        <v>11</v>
      </c>
      <c r="AH1150">
        <v>11</v>
      </c>
      <c r="AI1150">
        <v>11</v>
      </c>
      <c r="AJ1150">
        <v>11</v>
      </c>
      <c r="AK1150">
        <v>11</v>
      </c>
      <c r="AL1150">
        <v>11</v>
      </c>
      <c r="AM1150">
        <v>10</v>
      </c>
      <c r="AN1150">
        <v>10</v>
      </c>
      <c r="AO1150">
        <v>11</v>
      </c>
      <c r="AP1150">
        <v>11</v>
      </c>
      <c r="AQ1150">
        <v>12</v>
      </c>
      <c r="AR1150">
        <v>12</v>
      </c>
      <c r="AS1150">
        <v>10</v>
      </c>
      <c r="AT1150">
        <v>10</v>
      </c>
      <c r="AU1150">
        <v>10</v>
      </c>
      <c r="AV1150">
        <v>10</v>
      </c>
      <c r="AW1150">
        <v>10</v>
      </c>
      <c r="AX1150">
        <v>10</v>
      </c>
      <c r="AY1150">
        <v>10</v>
      </c>
      <c r="AZ1150">
        <v>10</v>
      </c>
      <c r="BA1150">
        <v>10</v>
      </c>
      <c r="BB1150">
        <v>10</v>
      </c>
      <c r="BC1150">
        <v>10</v>
      </c>
    </row>
    <row r="1151" spans="2:55" x14ac:dyDescent="0.2">
      <c r="B1151" t="s">
        <v>156</v>
      </c>
      <c r="C1151">
        <v>16</v>
      </c>
      <c r="D1151" t="s">
        <v>102</v>
      </c>
      <c r="E1151">
        <v>30</v>
      </c>
      <c r="F1151">
        <v>118</v>
      </c>
      <c r="G1151">
        <v>10</v>
      </c>
      <c r="H1151">
        <v>10</v>
      </c>
      <c r="I1151">
        <v>10</v>
      </c>
      <c r="J1151">
        <v>11</v>
      </c>
      <c r="K1151">
        <v>11</v>
      </c>
      <c r="L1151">
        <v>10</v>
      </c>
      <c r="M1151">
        <v>11</v>
      </c>
      <c r="N1151">
        <v>10</v>
      </c>
      <c r="O1151">
        <v>11</v>
      </c>
      <c r="P1151">
        <v>12</v>
      </c>
      <c r="Q1151">
        <v>10</v>
      </c>
      <c r="R1151">
        <v>11</v>
      </c>
      <c r="S1151">
        <v>11</v>
      </c>
      <c r="T1151">
        <v>10</v>
      </c>
      <c r="U1151">
        <v>11</v>
      </c>
      <c r="V1151">
        <v>12</v>
      </c>
      <c r="W1151">
        <v>10</v>
      </c>
      <c r="X1151">
        <v>11</v>
      </c>
      <c r="Y1151">
        <v>10</v>
      </c>
      <c r="Z1151">
        <v>12</v>
      </c>
      <c r="AA1151">
        <v>11</v>
      </c>
      <c r="AB1151">
        <v>12</v>
      </c>
      <c r="AC1151">
        <v>10</v>
      </c>
      <c r="AD1151">
        <v>11</v>
      </c>
      <c r="AE1151">
        <v>11</v>
      </c>
      <c r="AF1151">
        <v>12</v>
      </c>
      <c r="AG1151">
        <v>11</v>
      </c>
      <c r="AH1151">
        <v>11</v>
      </c>
      <c r="AI1151">
        <v>11</v>
      </c>
      <c r="AJ1151">
        <v>11</v>
      </c>
      <c r="AK1151">
        <v>11</v>
      </c>
      <c r="AL1151">
        <v>11</v>
      </c>
      <c r="AM1151">
        <v>11</v>
      </c>
      <c r="AN1151">
        <v>10</v>
      </c>
      <c r="AO1151">
        <v>11</v>
      </c>
      <c r="AP1151">
        <v>11</v>
      </c>
      <c r="AQ1151">
        <v>12</v>
      </c>
      <c r="AR1151">
        <v>12</v>
      </c>
      <c r="AS1151">
        <v>10</v>
      </c>
      <c r="AT1151">
        <v>10</v>
      </c>
      <c r="AU1151">
        <v>10</v>
      </c>
      <c r="AV1151">
        <v>10</v>
      </c>
      <c r="AW1151">
        <v>10</v>
      </c>
      <c r="AX1151">
        <v>10</v>
      </c>
      <c r="AY1151">
        <v>10</v>
      </c>
      <c r="AZ1151">
        <v>10</v>
      </c>
      <c r="BA1151">
        <v>10</v>
      </c>
      <c r="BB1151">
        <v>10</v>
      </c>
      <c r="BC1151">
        <v>10</v>
      </c>
    </row>
    <row r="1152" spans="2:55" x14ac:dyDescent="0.2">
      <c r="B1152" t="s">
        <v>156</v>
      </c>
      <c r="C1152">
        <v>16</v>
      </c>
      <c r="D1152" t="s">
        <v>102</v>
      </c>
      <c r="E1152">
        <v>30</v>
      </c>
      <c r="F1152">
        <v>119</v>
      </c>
      <c r="G1152">
        <v>10</v>
      </c>
      <c r="H1152">
        <v>10</v>
      </c>
      <c r="I1152">
        <v>10</v>
      </c>
      <c r="J1152">
        <v>11</v>
      </c>
      <c r="K1152">
        <v>11</v>
      </c>
      <c r="L1152">
        <v>11</v>
      </c>
      <c r="M1152">
        <v>11</v>
      </c>
      <c r="N1152">
        <v>10</v>
      </c>
      <c r="O1152">
        <v>11</v>
      </c>
      <c r="P1152">
        <v>11</v>
      </c>
      <c r="Q1152">
        <v>10</v>
      </c>
      <c r="R1152">
        <v>11</v>
      </c>
      <c r="S1152">
        <v>11</v>
      </c>
      <c r="T1152">
        <v>10</v>
      </c>
      <c r="U1152">
        <v>10</v>
      </c>
      <c r="V1152">
        <v>11</v>
      </c>
      <c r="W1152">
        <v>10</v>
      </c>
      <c r="X1152">
        <v>11</v>
      </c>
      <c r="Y1152">
        <v>10</v>
      </c>
      <c r="Z1152">
        <v>12</v>
      </c>
      <c r="AA1152">
        <v>11</v>
      </c>
      <c r="AB1152">
        <v>12</v>
      </c>
      <c r="AC1152">
        <v>10</v>
      </c>
      <c r="AD1152">
        <v>11</v>
      </c>
      <c r="AE1152">
        <v>10</v>
      </c>
      <c r="AF1152">
        <v>11</v>
      </c>
      <c r="AG1152">
        <v>11</v>
      </c>
      <c r="AH1152">
        <v>10</v>
      </c>
      <c r="AI1152">
        <v>12</v>
      </c>
      <c r="AJ1152">
        <v>11</v>
      </c>
      <c r="AK1152">
        <v>12</v>
      </c>
      <c r="AL1152">
        <v>11</v>
      </c>
      <c r="AM1152">
        <v>12</v>
      </c>
      <c r="AN1152">
        <v>10</v>
      </c>
      <c r="AO1152">
        <v>11</v>
      </c>
      <c r="AP1152">
        <v>12</v>
      </c>
      <c r="AQ1152">
        <v>11</v>
      </c>
      <c r="AR1152">
        <v>11</v>
      </c>
      <c r="AS1152">
        <v>10</v>
      </c>
      <c r="AT1152">
        <v>10</v>
      </c>
      <c r="AU1152">
        <v>10</v>
      </c>
      <c r="AV1152">
        <v>10</v>
      </c>
      <c r="AW1152">
        <v>10</v>
      </c>
      <c r="AX1152">
        <v>10</v>
      </c>
      <c r="AY1152">
        <v>10</v>
      </c>
      <c r="AZ1152">
        <v>10</v>
      </c>
      <c r="BA1152">
        <v>10</v>
      </c>
      <c r="BB1152">
        <v>10</v>
      </c>
      <c r="BC1152">
        <v>10</v>
      </c>
    </row>
    <row r="1153" spans="2:55" x14ac:dyDescent="0.2">
      <c r="B1153" t="s">
        <v>156</v>
      </c>
      <c r="C1153">
        <v>16</v>
      </c>
      <c r="D1153" t="s">
        <v>102</v>
      </c>
      <c r="E1153">
        <v>29</v>
      </c>
      <c r="F1153">
        <v>119</v>
      </c>
      <c r="G1153">
        <v>10</v>
      </c>
      <c r="H1153">
        <v>10</v>
      </c>
      <c r="I1153">
        <v>10</v>
      </c>
      <c r="J1153">
        <v>11</v>
      </c>
      <c r="K1153">
        <v>11</v>
      </c>
      <c r="L1153">
        <v>10</v>
      </c>
      <c r="M1153">
        <v>11</v>
      </c>
      <c r="N1153">
        <v>10</v>
      </c>
      <c r="O1153">
        <v>11</v>
      </c>
      <c r="P1153">
        <v>11</v>
      </c>
      <c r="Q1153">
        <v>10</v>
      </c>
      <c r="R1153">
        <v>11</v>
      </c>
      <c r="S1153">
        <v>10</v>
      </c>
      <c r="T1153">
        <v>10</v>
      </c>
      <c r="U1153">
        <v>10</v>
      </c>
      <c r="V1153">
        <v>11</v>
      </c>
      <c r="W1153">
        <v>10</v>
      </c>
      <c r="X1153">
        <v>12</v>
      </c>
      <c r="Y1153">
        <v>10</v>
      </c>
      <c r="Z1153">
        <v>12</v>
      </c>
      <c r="AA1153">
        <v>11</v>
      </c>
      <c r="AB1153">
        <v>13</v>
      </c>
      <c r="AC1153">
        <v>10</v>
      </c>
      <c r="AD1153">
        <v>11</v>
      </c>
      <c r="AE1153">
        <v>10</v>
      </c>
      <c r="AF1153">
        <v>11</v>
      </c>
      <c r="AG1153">
        <v>12</v>
      </c>
      <c r="AH1153">
        <v>11</v>
      </c>
      <c r="AI1153">
        <v>11</v>
      </c>
      <c r="AJ1153">
        <v>11</v>
      </c>
      <c r="AK1153">
        <v>11</v>
      </c>
      <c r="AL1153">
        <v>12</v>
      </c>
      <c r="AM1153">
        <v>11</v>
      </c>
      <c r="AN1153">
        <v>11</v>
      </c>
      <c r="AO1153">
        <v>11</v>
      </c>
      <c r="AP1153">
        <v>11</v>
      </c>
      <c r="AQ1153">
        <v>12</v>
      </c>
      <c r="AR1153">
        <v>11</v>
      </c>
      <c r="AS1153">
        <v>10</v>
      </c>
      <c r="AT1153">
        <v>10</v>
      </c>
      <c r="AU1153">
        <v>10</v>
      </c>
      <c r="AV1153">
        <v>10</v>
      </c>
      <c r="AW1153">
        <v>10</v>
      </c>
      <c r="AX1153">
        <v>10</v>
      </c>
      <c r="AY1153">
        <v>10</v>
      </c>
      <c r="AZ1153">
        <v>10</v>
      </c>
      <c r="BA1153">
        <v>10</v>
      </c>
      <c r="BB1153">
        <v>10</v>
      </c>
      <c r="BC1153">
        <v>10</v>
      </c>
    </row>
    <row r="1154" spans="2:55" x14ac:dyDescent="0.2">
      <c r="B1154" t="s">
        <v>156</v>
      </c>
      <c r="C1154">
        <v>16</v>
      </c>
      <c r="D1154" t="s">
        <v>102</v>
      </c>
      <c r="E1154">
        <v>30</v>
      </c>
      <c r="F1154">
        <v>119</v>
      </c>
      <c r="G1154">
        <v>10</v>
      </c>
      <c r="H1154">
        <v>10</v>
      </c>
      <c r="I1154">
        <v>10</v>
      </c>
      <c r="J1154">
        <v>11</v>
      </c>
      <c r="K1154">
        <v>12</v>
      </c>
      <c r="L1154">
        <v>10</v>
      </c>
      <c r="M1154">
        <v>11</v>
      </c>
      <c r="N1154">
        <v>10</v>
      </c>
      <c r="O1154">
        <v>11</v>
      </c>
      <c r="P1154">
        <v>11</v>
      </c>
      <c r="Q1154">
        <v>11</v>
      </c>
      <c r="R1154">
        <v>11</v>
      </c>
      <c r="S1154">
        <v>11</v>
      </c>
      <c r="T1154">
        <v>11</v>
      </c>
      <c r="U1154">
        <v>10</v>
      </c>
      <c r="V1154">
        <v>11</v>
      </c>
      <c r="W1154">
        <v>10</v>
      </c>
      <c r="X1154">
        <v>12</v>
      </c>
      <c r="Y1154">
        <v>10</v>
      </c>
      <c r="Z1154">
        <v>12</v>
      </c>
      <c r="AA1154">
        <v>10</v>
      </c>
      <c r="AB1154">
        <v>12</v>
      </c>
      <c r="AC1154">
        <v>10</v>
      </c>
      <c r="AD1154">
        <v>11</v>
      </c>
      <c r="AE1154">
        <v>11</v>
      </c>
      <c r="AF1154">
        <v>12</v>
      </c>
      <c r="AG1154">
        <v>11</v>
      </c>
      <c r="AH1154">
        <v>11</v>
      </c>
      <c r="AI1154">
        <v>11</v>
      </c>
      <c r="AJ1154">
        <v>11</v>
      </c>
      <c r="AK1154">
        <v>11</v>
      </c>
      <c r="AL1154">
        <v>12</v>
      </c>
      <c r="AM1154">
        <v>12</v>
      </c>
      <c r="AN1154">
        <v>10</v>
      </c>
      <c r="AO1154">
        <v>10</v>
      </c>
      <c r="AP1154">
        <v>11</v>
      </c>
      <c r="AQ1154">
        <v>12</v>
      </c>
      <c r="AR1154">
        <v>12</v>
      </c>
      <c r="AS1154">
        <v>10</v>
      </c>
      <c r="AT1154">
        <v>10</v>
      </c>
      <c r="AU1154">
        <v>10</v>
      </c>
      <c r="AV1154">
        <v>10</v>
      </c>
      <c r="AW1154">
        <v>10</v>
      </c>
      <c r="AX1154">
        <v>10</v>
      </c>
      <c r="AY1154">
        <v>10</v>
      </c>
      <c r="AZ1154">
        <v>10</v>
      </c>
      <c r="BA1154">
        <v>10</v>
      </c>
      <c r="BB1154">
        <v>10</v>
      </c>
      <c r="BC1154">
        <v>10</v>
      </c>
    </row>
    <row r="1155" spans="2:55" x14ac:dyDescent="0.2">
      <c r="B1155" t="s">
        <v>156</v>
      </c>
      <c r="C1155">
        <v>16</v>
      </c>
      <c r="D1155" t="s">
        <v>102</v>
      </c>
      <c r="E1155">
        <v>30</v>
      </c>
      <c r="F1155">
        <v>120</v>
      </c>
      <c r="G1155">
        <v>10</v>
      </c>
      <c r="H1155">
        <v>10</v>
      </c>
      <c r="I1155">
        <v>10</v>
      </c>
      <c r="J1155">
        <v>12</v>
      </c>
      <c r="K1155">
        <v>11</v>
      </c>
      <c r="L1155">
        <v>11</v>
      </c>
      <c r="M1155">
        <v>11</v>
      </c>
      <c r="N1155">
        <v>10</v>
      </c>
      <c r="O1155">
        <v>11</v>
      </c>
      <c r="P1155">
        <v>11</v>
      </c>
      <c r="Q1155">
        <v>10</v>
      </c>
      <c r="R1155">
        <v>11</v>
      </c>
      <c r="S1155">
        <v>11</v>
      </c>
      <c r="T1155">
        <v>10</v>
      </c>
      <c r="U1155">
        <v>11</v>
      </c>
      <c r="V1155">
        <v>11</v>
      </c>
      <c r="W1155">
        <v>10</v>
      </c>
      <c r="X1155">
        <v>12</v>
      </c>
      <c r="Y1155">
        <v>10</v>
      </c>
      <c r="Z1155">
        <v>12</v>
      </c>
      <c r="AA1155">
        <v>11</v>
      </c>
      <c r="AB1155">
        <v>12</v>
      </c>
      <c r="AC1155">
        <v>10</v>
      </c>
      <c r="AD1155">
        <v>11</v>
      </c>
      <c r="AE1155">
        <v>10</v>
      </c>
      <c r="AF1155">
        <v>11</v>
      </c>
      <c r="AG1155">
        <v>11</v>
      </c>
      <c r="AH1155">
        <v>11</v>
      </c>
      <c r="AI1155">
        <v>12</v>
      </c>
      <c r="AJ1155">
        <v>11</v>
      </c>
      <c r="AK1155">
        <v>11</v>
      </c>
      <c r="AL1155">
        <v>12</v>
      </c>
      <c r="AM1155">
        <v>11</v>
      </c>
      <c r="AN1155">
        <v>10</v>
      </c>
      <c r="AO1155">
        <v>11</v>
      </c>
      <c r="AP1155">
        <v>12</v>
      </c>
      <c r="AQ1155">
        <v>12</v>
      </c>
      <c r="AR1155">
        <v>11</v>
      </c>
      <c r="AS1155">
        <v>10</v>
      </c>
      <c r="AT1155">
        <v>10</v>
      </c>
      <c r="AU1155">
        <v>10</v>
      </c>
      <c r="AV1155">
        <v>10</v>
      </c>
      <c r="AW1155">
        <v>10</v>
      </c>
      <c r="AX1155">
        <v>10</v>
      </c>
      <c r="AY1155">
        <v>10</v>
      </c>
      <c r="AZ1155">
        <v>10</v>
      </c>
      <c r="BA1155">
        <v>10</v>
      </c>
      <c r="BB1155">
        <v>10</v>
      </c>
      <c r="BC1155">
        <v>10</v>
      </c>
    </row>
    <row r="1156" spans="2:55" x14ac:dyDescent="0.2">
      <c r="B1156" t="s">
        <v>156</v>
      </c>
      <c r="C1156">
        <v>16</v>
      </c>
      <c r="D1156" t="s">
        <v>102</v>
      </c>
      <c r="E1156">
        <v>30</v>
      </c>
      <c r="F1156">
        <v>122</v>
      </c>
      <c r="G1156">
        <v>10</v>
      </c>
      <c r="H1156">
        <v>10</v>
      </c>
      <c r="I1156">
        <v>10</v>
      </c>
      <c r="J1156">
        <v>11</v>
      </c>
      <c r="K1156">
        <v>11</v>
      </c>
      <c r="L1156">
        <v>11</v>
      </c>
      <c r="M1156">
        <v>11</v>
      </c>
      <c r="N1156">
        <v>10</v>
      </c>
      <c r="O1156">
        <v>11</v>
      </c>
      <c r="P1156">
        <v>11</v>
      </c>
      <c r="Q1156">
        <v>10</v>
      </c>
      <c r="R1156">
        <v>12</v>
      </c>
      <c r="S1156">
        <v>11</v>
      </c>
      <c r="T1156">
        <v>10</v>
      </c>
      <c r="U1156">
        <v>11</v>
      </c>
      <c r="V1156">
        <v>11</v>
      </c>
      <c r="W1156">
        <v>10</v>
      </c>
      <c r="X1156">
        <v>11</v>
      </c>
      <c r="Y1156">
        <v>10</v>
      </c>
      <c r="Z1156">
        <v>13</v>
      </c>
      <c r="AA1156">
        <v>11</v>
      </c>
      <c r="AB1156">
        <v>12</v>
      </c>
      <c r="AC1156">
        <v>10</v>
      </c>
      <c r="AD1156">
        <v>11</v>
      </c>
      <c r="AE1156">
        <v>11</v>
      </c>
      <c r="AF1156">
        <v>11</v>
      </c>
      <c r="AG1156">
        <v>11</v>
      </c>
      <c r="AH1156">
        <v>11</v>
      </c>
      <c r="AI1156">
        <v>11</v>
      </c>
      <c r="AJ1156">
        <v>11</v>
      </c>
      <c r="AK1156">
        <v>12</v>
      </c>
      <c r="AL1156">
        <v>12</v>
      </c>
      <c r="AM1156">
        <v>12</v>
      </c>
      <c r="AN1156">
        <v>11</v>
      </c>
      <c r="AO1156">
        <v>11</v>
      </c>
      <c r="AP1156">
        <v>12</v>
      </c>
      <c r="AQ1156">
        <v>11</v>
      </c>
      <c r="AR1156">
        <v>12</v>
      </c>
      <c r="AS1156">
        <v>10</v>
      </c>
      <c r="AT1156">
        <v>10</v>
      </c>
      <c r="AU1156">
        <v>10</v>
      </c>
      <c r="AV1156">
        <v>10</v>
      </c>
      <c r="AW1156">
        <v>10</v>
      </c>
      <c r="AX1156">
        <v>10</v>
      </c>
      <c r="AY1156">
        <v>10</v>
      </c>
      <c r="AZ1156">
        <v>10</v>
      </c>
      <c r="BA1156">
        <v>10</v>
      </c>
      <c r="BB1156">
        <v>10</v>
      </c>
      <c r="BC1156">
        <v>10</v>
      </c>
    </row>
    <row r="1157" spans="2:55" x14ac:dyDescent="0.2">
      <c r="B1157" t="s">
        <v>157</v>
      </c>
      <c r="C1157">
        <v>16</v>
      </c>
      <c r="D1157" t="s">
        <v>107</v>
      </c>
      <c r="E1157">
        <v>29</v>
      </c>
      <c r="F1157">
        <v>111</v>
      </c>
      <c r="G1157">
        <v>10</v>
      </c>
      <c r="H1157">
        <v>10</v>
      </c>
      <c r="I1157">
        <v>11</v>
      </c>
      <c r="J1157">
        <v>10</v>
      </c>
      <c r="K1157">
        <v>10</v>
      </c>
      <c r="L1157">
        <v>10</v>
      </c>
      <c r="M1157">
        <v>10</v>
      </c>
      <c r="N1157">
        <v>10</v>
      </c>
      <c r="O1157">
        <v>10</v>
      </c>
      <c r="P1157">
        <v>10</v>
      </c>
      <c r="Q1157">
        <v>10</v>
      </c>
      <c r="R1157">
        <v>11</v>
      </c>
      <c r="S1157">
        <v>11</v>
      </c>
      <c r="T1157">
        <v>10</v>
      </c>
      <c r="U1157">
        <v>11</v>
      </c>
      <c r="V1157">
        <v>10</v>
      </c>
      <c r="W1157">
        <v>10</v>
      </c>
      <c r="X1157">
        <v>11</v>
      </c>
      <c r="Y1157">
        <v>10</v>
      </c>
      <c r="Z1157">
        <v>11</v>
      </c>
      <c r="AA1157">
        <v>12</v>
      </c>
      <c r="AB1157">
        <v>12</v>
      </c>
      <c r="AC1157">
        <v>10</v>
      </c>
      <c r="AD1157">
        <v>10</v>
      </c>
      <c r="AE1157">
        <v>11</v>
      </c>
      <c r="AF1157">
        <v>11</v>
      </c>
      <c r="AG1157">
        <v>11</v>
      </c>
      <c r="AH1157">
        <v>11</v>
      </c>
      <c r="AI1157">
        <v>11</v>
      </c>
      <c r="AJ1157">
        <v>11</v>
      </c>
      <c r="AK1157">
        <v>11</v>
      </c>
      <c r="AL1157">
        <v>11</v>
      </c>
      <c r="AM1157">
        <v>11</v>
      </c>
      <c r="AN1157">
        <v>10</v>
      </c>
      <c r="AO1157">
        <v>11</v>
      </c>
      <c r="AP1157">
        <v>11</v>
      </c>
      <c r="AQ1157">
        <v>11</v>
      </c>
      <c r="AR1157">
        <v>11</v>
      </c>
      <c r="AS1157">
        <v>10</v>
      </c>
      <c r="AT1157">
        <v>10</v>
      </c>
      <c r="AU1157">
        <v>10</v>
      </c>
      <c r="AV1157">
        <v>10</v>
      </c>
      <c r="AW1157">
        <v>10</v>
      </c>
      <c r="AX1157">
        <v>10</v>
      </c>
      <c r="AY1157">
        <v>10</v>
      </c>
      <c r="AZ1157">
        <v>10</v>
      </c>
      <c r="BA1157">
        <v>10</v>
      </c>
      <c r="BB1157">
        <v>10</v>
      </c>
      <c r="BC1157">
        <v>10</v>
      </c>
    </row>
    <row r="1158" spans="2:55" x14ac:dyDescent="0.2">
      <c r="B1158" t="s">
        <v>157</v>
      </c>
      <c r="C1158">
        <v>16</v>
      </c>
      <c r="D1158" t="s">
        <v>107</v>
      </c>
      <c r="E1158">
        <v>30</v>
      </c>
      <c r="F1158">
        <v>113</v>
      </c>
      <c r="G1158">
        <v>10</v>
      </c>
      <c r="H1158">
        <v>10</v>
      </c>
      <c r="I1158">
        <v>10</v>
      </c>
      <c r="J1158">
        <v>10</v>
      </c>
      <c r="K1158">
        <v>11</v>
      </c>
      <c r="L1158">
        <v>11</v>
      </c>
      <c r="M1158">
        <v>11</v>
      </c>
      <c r="N1158">
        <v>10</v>
      </c>
      <c r="O1158">
        <v>10</v>
      </c>
      <c r="P1158">
        <v>10</v>
      </c>
      <c r="Q1158">
        <v>10</v>
      </c>
      <c r="R1158">
        <v>11</v>
      </c>
      <c r="S1158">
        <v>11</v>
      </c>
      <c r="T1158">
        <v>10</v>
      </c>
      <c r="U1158">
        <v>10</v>
      </c>
      <c r="V1158">
        <v>10</v>
      </c>
      <c r="W1158">
        <v>10</v>
      </c>
      <c r="X1158">
        <v>12</v>
      </c>
      <c r="Y1158">
        <v>10</v>
      </c>
      <c r="Z1158">
        <v>11</v>
      </c>
      <c r="AA1158">
        <v>12</v>
      </c>
      <c r="AB1158">
        <v>12</v>
      </c>
      <c r="AC1158">
        <v>10</v>
      </c>
      <c r="AD1158">
        <v>11</v>
      </c>
      <c r="AE1158">
        <v>11</v>
      </c>
      <c r="AF1158">
        <v>10</v>
      </c>
      <c r="AG1158">
        <v>11</v>
      </c>
      <c r="AH1158">
        <v>11</v>
      </c>
      <c r="AI1158">
        <v>11</v>
      </c>
      <c r="AJ1158">
        <v>11</v>
      </c>
      <c r="AK1158">
        <v>12</v>
      </c>
      <c r="AL1158">
        <v>12</v>
      </c>
      <c r="AM1158">
        <v>11</v>
      </c>
      <c r="AN1158">
        <v>10</v>
      </c>
      <c r="AO1158">
        <v>10</v>
      </c>
      <c r="AP1158">
        <v>11</v>
      </c>
      <c r="AQ1158">
        <v>12</v>
      </c>
      <c r="AR1158">
        <v>12</v>
      </c>
      <c r="AS1158">
        <v>10</v>
      </c>
      <c r="AT1158">
        <v>10</v>
      </c>
      <c r="AU1158">
        <v>10</v>
      </c>
      <c r="AV1158">
        <v>10</v>
      </c>
      <c r="AW1158">
        <v>10</v>
      </c>
      <c r="AX1158">
        <v>10</v>
      </c>
      <c r="AY1158">
        <v>10</v>
      </c>
      <c r="AZ1158">
        <v>10</v>
      </c>
      <c r="BA1158">
        <v>10</v>
      </c>
      <c r="BB1158">
        <v>10</v>
      </c>
      <c r="BC1158">
        <v>10</v>
      </c>
    </row>
    <row r="1159" spans="2:55" x14ac:dyDescent="0.2">
      <c r="B1159" t="s">
        <v>157</v>
      </c>
      <c r="C1159">
        <v>16</v>
      </c>
      <c r="D1159" t="s">
        <v>107</v>
      </c>
      <c r="E1159">
        <v>29</v>
      </c>
      <c r="F1159">
        <v>114</v>
      </c>
      <c r="G1159">
        <v>10</v>
      </c>
      <c r="H1159">
        <v>10</v>
      </c>
      <c r="I1159">
        <v>10</v>
      </c>
      <c r="J1159">
        <v>11</v>
      </c>
      <c r="K1159">
        <v>11</v>
      </c>
      <c r="L1159">
        <v>11</v>
      </c>
      <c r="M1159">
        <v>11</v>
      </c>
      <c r="N1159">
        <v>10</v>
      </c>
      <c r="O1159">
        <v>11</v>
      </c>
      <c r="P1159">
        <v>11</v>
      </c>
      <c r="Q1159">
        <v>11</v>
      </c>
      <c r="R1159">
        <v>11</v>
      </c>
      <c r="S1159">
        <v>11</v>
      </c>
      <c r="T1159">
        <v>10</v>
      </c>
      <c r="U1159">
        <v>11</v>
      </c>
      <c r="V1159">
        <v>11</v>
      </c>
      <c r="W1159">
        <v>10</v>
      </c>
      <c r="X1159">
        <v>12</v>
      </c>
      <c r="Y1159">
        <v>10</v>
      </c>
      <c r="Z1159">
        <v>11</v>
      </c>
      <c r="AA1159">
        <v>11</v>
      </c>
      <c r="AB1159">
        <v>12</v>
      </c>
      <c r="AC1159">
        <v>10</v>
      </c>
      <c r="AD1159">
        <v>11</v>
      </c>
      <c r="AE1159">
        <v>10</v>
      </c>
      <c r="AF1159">
        <v>11</v>
      </c>
      <c r="AG1159">
        <v>12</v>
      </c>
      <c r="AH1159">
        <v>11</v>
      </c>
      <c r="AI1159">
        <v>11</v>
      </c>
      <c r="AJ1159">
        <v>11</v>
      </c>
      <c r="AK1159">
        <v>11</v>
      </c>
      <c r="AL1159">
        <v>11</v>
      </c>
      <c r="AM1159">
        <v>11</v>
      </c>
      <c r="AN1159">
        <v>10</v>
      </c>
      <c r="AO1159">
        <v>10</v>
      </c>
      <c r="AP1159">
        <v>12</v>
      </c>
      <c r="AQ1159">
        <v>12</v>
      </c>
      <c r="AR1159">
        <v>11</v>
      </c>
      <c r="AS1159">
        <v>10</v>
      </c>
      <c r="AT1159">
        <v>10</v>
      </c>
      <c r="AU1159">
        <v>10</v>
      </c>
      <c r="AV1159">
        <v>10</v>
      </c>
      <c r="AW1159">
        <v>10</v>
      </c>
      <c r="AX1159">
        <v>10</v>
      </c>
      <c r="AY1159">
        <v>10</v>
      </c>
      <c r="AZ1159">
        <v>10</v>
      </c>
      <c r="BA1159">
        <v>10</v>
      </c>
      <c r="BB1159">
        <v>10</v>
      </c>
      <c r="BC1159">
        <v>10</v>
      </c>
    </row>
    <row r="1160" spans="2:55" x14ac:dyDescent="0.2">
      <c r="B1160" t="s">
        <v>157</v>
      </c>
      <c r="C1160">
        <v>16</v>
      </c>
      <c r="D1160" t="s">
        <v>107</v>
      </c>
      <c r="E1160">
        <v>30</v>
      </c>
      <c r="F1160">
        <v>114</v>
      </c>
      <c r="G1160">
        <v>10</v>
      </c>
      <c r="H1160">
        <v>10</v>
      </c>
      <c r="I1160">
        <v>11</v>
      </c>
      <c r="J1160">
        <v>10</v>
      </c>
      <c r="K1160">
        <v>11</v>
      </c>
      <c r="L1160">
        <v>10</v>
      </c>
      <c r="M1160">
        <v>11</v>
      </c>
      <c r="N1160">
        <v>11</v>
      </c>
      <c r="O1160">
        <v>11</v>
      </c>
      <c r="P1160">
        <v>10</v>
      </c>
      <c r="Q1160">
        <v>11</v>
      </c>
      <c r="R1160">
        <v>11</v>
      </c>
      <c r="S1160">
        <v>11</v>
      </c>
      <c r="T1160">
        <v>10</v>
      </c>
      <c r="U1160">
        <v>11</v>
      </c>
      <c r="V1160">
        <v>11</v>
      </c>
      <c r="W1160">
        <v>10</v>
      </c>
      <c r="X1160">
        <v>12</v>
      </c>
      <c r="Y1160">
        <v>10</v>
      </c>
      <c r="Z1160">
        <v>12</v>
      </c>
      <c r="AA1160">
        <v>12</v>
      </c>
      <c r="AB1160">
        <v>11</v>
      </c>
      <c r="AC1160">
        <v>10</v>
      </c>
      <c r="AD1160">
        <v>10</v>
      </c>
      <c r="AE1160">
        <v>11</v>
      </c>
      <c r="AF1160">
        <v>11</v>
      </c>
      <c r="AG1160">
        <v>11</v>
      </c>
      <c r="AH1160">
        <v>11</v>
      </c>
      <c r="AI1160">
        <v>11</v>
      </c>
      <c r="AJ1160">
        <v>11</v>
      </c>
      <c r="AK1160">
        <v>12</v>
      </c>
      <c r="AL1160">
        <v>12</v>
      </c>
      <c r="AM1160">
        <v>11</v>
      </c>
      <c r="AN1160">
        <v>11</v>
      </c>
      <c r="AO1160">
        <v>11</v>
      </c>
      <c r="AP1160">
        <v>12</v>
      </c>
      <c r="AQ1160">
        <v>11</v>
      </c>
      <c r="AR1160">
        <v>12</v>
      </c>
      <c r="AS1160">
        <v>10</v>
      </c>
      <c r="AT1160">
        <v>10</v>
      </c>
      <c r="AU1160">
        <v>10</v>
      </c>
      <c r="AV1160">
        <v>10</v>
      </c>
      <c r="AW1160">
        <v>10</v>
      </c>
      <c r="AX1160">
        <v>10</v>
      </c>
      <c r="AY1160">
        <v>10</v>
      </c>
      <c r="AZ1160">
        <v>10</v>
      </c>
      <c r="BA1160">
        <v>10</v>
      </c>
      <c r="BB1160">
        <v>10</v>
      </c>
      <c r="BC1160">
        <v>10</v>
      </c>
    </row>
    <row r="1161" spans="2:55" x14ac:dyDescent="0.2">
      <c r="B1161" t="s">
        <v>157</v>
      </c>
      <c r="C1161">
        <v>16</v>
      </c>
      <c r="D1161" t="s">
        <v>107</v>
      </c>
      <c r="E1161">
        <v>29</v>
      </c>
      <c r="F1161">
        <v>114</v>
      </c>
      <c r="G1161">
        <v>10</v>
      </c>
      <c r="H1161">
        <v>10</v>
      </c>
      <c r="I1161">
        <v>10</v>
      </c>
      <c r="J1161">
        <v>11</v>
      </c>
      <c r="K1161">
        <v>10</v>
      </c>
      <c r="L1161">
        <v>10</v>
      </c>
      <c r="M1161">
        <v>11</v>
      </c>
      <c r="N1161">
        <v>10</v>
      </c>
      <c r="O1161">
        <v>11</v>
      </c>
      <c r="P1161">
        <v>10</v>
      </c>
      <c r="Q1161">
        <v>10</v>
      </c>
      <c r="R1161">
        <v>11</v>
      </c>
      <c r="S1161">
        <v>10</v>
      </c>
      <c r="T1161">
        <v>10</v>
      </c>
      <c r="U1161">
        <v>11</v>
      </c>
      <c r="V1161">
        <v>10</v>
      </c>
      <c r="W1161">
        <v>10</v>
      </c>
      <c r="X1161">
        <v>12</v>
      </c>
      <c r="Y1161">
        <v>10</v>
      </c>
      <c r="Z1161">
        <v>11</v>
      </c>
      <c r="AA1161">
        <v>11</v>
      </c>
      <c r="AB1161">
        <v>12</v>
      </c>
      <c r="AC1161">
        <v>10</v>
      </c>
      <c r="AD1161">
        <v>10</v>
      </c>
      <c r="AE1161">
        <v>11</v>
      </c>
      <c r="AF1161">
        <v>11</v>
      </c>
      <c r="AG1161">
        <v>11</v>
      </c>
      <c r="AH1161">
        <v>11</v>
      </c>
      <c r="AI1161">
        <v>11</v>
      </c>
      <c r="AJ1161">
        <v>11</v>
      </c>
      <c r="AK1161">
        <v>12</v>
      </c>
      <c r="AL1161">
        <v>11</v>
      </c>
      <c r="AM1161">
        <v>11</v>
      </c>
      <c r="AN1161">
        <v>11</v>
      </c>
      <c r="AO1161">
        <v>10</v>
      </c>
      <c r="AP1161">
        <v>12</v>
      </c>
      <c r="AQ1161">
        <v>11</v>
      </c>
      <c r="AR1161">
        <v>11</v>
      </c>
      <c r="AS1161">
        <v>10</v>
      </c>
      <c r="AT1161">
        <v>10</v>
      </c>
      <c r="AU1161">
        <v>10</v>
      </c>
      <c r="AV1161">
        <v>10</v>
      </c>
      <c r="AW1161">
        <v>10</v>
      </c>
      <c r="AX1161">
        <v>10</v>
      </c>
      <c r="AY1161">
        <v>10</v>
      </c>
      <c r="AZ1161">
        <v>10</v>
      </c>
      <c r="BA1161">
        <v>10</v>
      </c>
      <c r="BB1161">
        <v>10</v>
      </c>
      <c r="BC1161">
        <v>10</v>
      </c>
    </row>
    <row r="1162" spans="2:55" x14ac:dyDescent="0.2">
      <c r="B1162" t="s">
        <v>157</v>
      </c>
      <c r="C1162">
        <v>16</v>
      </c>
      <c r="D1162" t="s">
        <v>107</v>
      </c>
      <c r="E1162">
        <v>30</v>
      </c>
      <c r="F1162">
        <v>115</v>
      </c>
      <c r="G1162">
        <v>10</v>
      </c>
      <c r="H1162">
        <v>10</v>
      </c>
      <c r="I1162">
        <v>10</v>
      </c>
      <c r="J1162">
        <v>10</v>
      </c>
      <c r="K1162">
        <v>11</v>
      </c>
      <c r="L1162">
        <v>11</v>
      </c>
      <c r="M1162">
        <v>11</v>
      </c>
      <c r="N1162">
        <v>11</v>
      </c>
      <c r="O1162">
        <v>11</v>
      </c>
      <c r="P1162">
        <v>11</v>
      </c>
      <c r="Q1162">
        <v>10</v>
      </c>
      <c r="R1162">
        <v>11</v>
      </c>
      <c r="S1162">
        <v>11</v>
      </c>
      <c r="T1162">
        <v>11</v>
      </c>
      <c r="U1162">
        <v>11</v>
      </c>
      <c r="V1162">
        <v>10</v>
      </c>
      <c r="W1162">
        <v>10</v>
      </c>
      <c r="X1162">
        <v>11</v>
      </c>
      <c r="Y1162">
        <v>11</v>
      </c>
      <c r="Z1162">
        <v>12</v>
      </c>
      <c r="AA1162">
        <v>12</v>
      </c>
      <c r="AB1162">
        <v>12</v>
      </c>
      <c r="AC1162">
        <v>10</v>
      </c>
      <c r="AD1162">
        <v>11</v>
      </c>
      <c r="AE1162">
        <v>11</v>
      </c>
      <c r="AF1162">
        <v>11</v>
      </c>
      <c r="AG1162">
        <v>11</v>
      </c>
      <c r="AH1162">
        <v>11</v>
      </c>
      <c r="AI1162">
        <v>11</v>
      </c>
      <c r="AJ1162">
        <v>11</v>
      </c>
      <c r="AK1162">
        <v>11</v>
      </c>
      <c r="AL1162">
        <v>11</v>
      </c>
      <c r="AM1162">
        <v>11</v>
      </c>
      <c r="AN1162">
        <v>11</v>
      </c>
      <c r="AO1162">
        <v>10</v>
      </c>
      <c r="AP1162">
        <v>12</v>
      </c>
      <c r="AQ1162">
        <v>11</v>
      </c>
      <c r="AR1162">
        <v>11</v>
      </c>
      <c r="AS1162">
        <v>10</v>
      </c>
      <c r="AT1162">
        <v>10</v>
      </c>
      <c r="AU1162">
        <v>10</v>
      </c>
      <c r="AV1162">
        <v>10</v>
      </c>
      <c r="AW1162">
        <v>10</v>
      </c>
      <c r="AX1162">
        <v>10</v>
      </c>
      <c r="AY1162">
        <v>10</v>
      </c>
      <c r="AZ1162">
        <v>10</v>
      </c>
      <c r="BA1162">
        <v>10</v>
      </c>
      <c r="BB1162">
        <v>10</v>
      </c>
      <c r="BC1162">
        <v>10</v>
      </c>
    </row>
    <row r="1163" spans="2:55" x14ac:dyDescent="0.2">
      <c r="B1163" t="s">
        <v>157</v>
      </c>
      <c r="C1163">
        <v>16</v>
      </c>
      <c r="D1163" t="s">
        <v>107</v>
      </c>
      <c r="E1163">
        <v>29</v>
      </c>
      <c r="F1163">
        <v>115</v>
      </c>
      <c r="G1163">
        <v>10</v>
      </c>
      <c r="H1163">
        <v>10</v>
      </c>
      <c r="I1163">
        <v>10</v>
      </c>
      <c r="J1163">
        <v>10</v>
      </c>
      <c r="K1163">
        <v>11</v>
      </c>
      <c r="L1163">
        <v>11</v>
      </c>
      <c r="M1163">
        <v>11</v>
      </c>
      <c r="N1163">
        <v>10</v>
      </c>
      <c r="O1163">
        <v>11</v>
      </c>
      <c r="P1163">
        <v>10</v>
      </c>
      <c r="Q1163">
        <v>10</v>
      </c>
      <c r="R1163">
        <v>11</v>
      </c>
      <c r="S1163">
        <v>10</v>
      </c>
      <c r="T1163">
        <v>10</v>
      </c>
      <c r="U1163">
        <v>11</v>
      </c>
      <c r="V1163">
        <v>10</v>
      </c>
      <c r="W1163">
        <v>10</v>
      </c>
      <c r="X1163">
        <v>11</v>
      </c>
      <c r="Y1163">
        <v>10</v>
      </c>
      <c r="Z1163">
        <v>11</v>
      </c>
      <c r="AA1163">
        <v>12</v>
      </c>
      <c r="AB1163">
        <v>11</v>
      </c>
      <c r="AC1163">
        <v>10</v>
      </c>
      <c r="AD1163">
        <v>10</v>
      </c>
      <c r="AE1163">
        <v>11</v>
      </c>
      <c r="AF1163">
        <v>11</v>
      </c>
      <c r="AG1163">
        <v>11</v>
      </c>
      <c r="AH1163">
        <v>11</v>
      </c>
      <c r="AI1163">
        <v>11</v>
      </c>
      <c r="AJ1163">
        <v>11</v>
      </c>
      <c r="AK1163">
        <v>12</v>
      </c>
      <c r="AL1163">
        <v>11</v>
      </c>
      <c r="AM1163">
        <v>11</v>
      </c>
      <c r="AN1163">
        <v>13</v>
      </c>
      <c r="AO1163">
        <v>11</v>
      </c>
      <c r="AP1163">
        <v>11</v>
      </c>
      <c r="AQ1163">
        <v>11</v>
      </c>
      <c r="AR1163">
        <v>12</v>
      </c>
      <c r="AS1163">
        <v>10</v>
      </c>
      <c r="AT1163">
        <v>10</v>
      </c>
      <c r="AU1163">
        <v>10</v>
      </c>
      <c r="AV1163">
        <v>10</v>
      </c>
      <c r="AW1163">
        <v>10</v>
      </c>
      <c r="AX1163">
        <v>10</v>
      </c>
      <c r="AY1163">
        <v>10</v>
      </c>
      <c r="AZ1163">
        <v>10</v>
      </c>
      <c r="BA1163">
        <v>10</v>
      </c>
      <c r="BB1163">
        <v>10</v>
      </c>
      <c r="BC1163">
        <v>10</v>
      </c>
    </row>
    <row r="1164" spans="2:55" x14ac:dyDescent="0.2">
      <c r="B1164" t="s">
        <v>157</v>
      </c>
      <c r="C1164">
        <v>16</v>
      </c>
      <c r="D1164" t="s">
        <v>107</v>
      </c>
      <c r="E1164">
        <v>30</v>
      </c>
      <c r="F1164">
        <v>115</v>
      </c>
      <c r="G1164">
        <v>10</v>
      </c>
      <c r="H1164">
        <v>10</v>
      </c>
      <c r="I1164">
        <v>10</v>
      </c>
      <c r="J1164">
        <v>11</v>
      </c>
      <c r="K1164">
        <v>10</v>
      </c>
      <c r="L1164">
        <v>10</v>
      </c>
      <c r="M1164">
        <v>10</v>
      </c>
      <c r="N1164">
        <v>10</v>
      </c>
      <c r="O1164">
        <v>11</v>
      </c>
      <c r="P1164">
        <v>10</v>
      </c>
      <c r="Q1164">
        <v>10</v>
      </c>
      <c r="R1164">
        <v>11</v>
      </c>
      <c r="S1164">
        <v>11</v>
      </c>
      <c r="T1164">
        <v>10</v>
      </c>
      <c r="U1164">
        <v>11</v>
      </c>
      <c r="V1164">
        <v>11</v>
      </c>
      <c r="W1164">
        <v>10</v>
      </c>
      <c r="X1164">
        <v>11</v>
      </c>
      <c r="Y1164">
        <v>10</v>
      </c>
      <c r="Z1164">
        <v>12</v>
      </c>
      <c r="AA1164">
        <v>12</v>
      </c>
      <c r="AB1164">
        <v>12</v>
      </c>
      <c r="AC1164">
        <v>10</v>
      </c>
      <c r="AD1164">
        <v>10</v>
      </c>
      <c r="AE1164">
        <v>11</v>
      </c>
      <c r="AF1164">
        <v>11</v>
      </c>
      <c r="AG1164">
        <v>11</v>
      </c>
      <c r="AH1164">
        <v>11</v>
      </c>
      <c r="AI1164">
        <v>11</v>
      </c>
      <c r="AJ1164">
        <v>11</v>
      </c>
      <c r="AK1164">
        <v>11</v>
      </c>
      <c r="AL1164">
        <v>11</v>
      </c>
      <c r="AM1164">
        <v>11</v>
      </c>
      <c r="AN1164">
        <v>12</v>
      </c>
      <c r="AO1164">
        <v>10</v>
      </c>
      <c r="AP1164">
        <v>11</v>
      </c>
      <c r="AQ1164">
        <v>11</v>
      </c>
      <c r="AR1164">
        <v>12</v>
      </c>
      <c r="AS1164">
        <v>10</v>
      </c>
      <c r="AT1164">
        <v>10</v>
      </c>
      <c r="AU1164">
        <v>10</v>
      </c>
      <c r="AV1164">
        <v>10</v>
      </c>
      <c r="AW1164">
        <v>10</v>
      </c>
      <c r="AX1164">
        <v>10</v>
      </c>
      <c r="AY1164">
        <v>10</v>
      </c>
      <c r="AZ1164">
        <v>10</v>
      </c>
      <c r="BA1164">
        <v>10</v>
      </c>
      <c r="BB1164">
        <v>10</v>
      </c>
      <c r="BC1164">
        <v>10</v>
      </c>
    </row>
    <row r="1165" spans="2:55" x14ac:dyDescent="0.2">
      <c r="B1165" t="s">
        <v>157</v>
      </c>
      <c r="C1165">
        <v>16</v>
      </c>
      <c r="D1165" t="s">
        <v>107</v>
      </c>
      <c r="E1165">
        <v>30</v>
      </c>
      <c r="F1165">
        <v>115</v>
      </c>
      <c r="G1165">
        <v>10</v>
      </c>
      <c r="H1165">
        <v>10</v>
      </c>
      <c r="I1165">
        <v>10</v>
      </c>
      <c r="J1165">
        <v>10</v>
      </c>
      <c r="K1165">
        <v>11</v>
      </c>
      <c r="L1165">
        <v>10</v>
      </c>
      <c r="M1165">
        <v>11</v>
      </c>
      <c r="N1165">
        <v>11</v>
      </c>
      <c r="O1165">
        <v>11</v>
      </c>
      <c r="P1165">
        <v>10</v>
      </c>
      <c r="Q1165">
        <v>10</v>
      </c>
      <c r="R1165">
        <v>11</v>
      </c>
      <c r="S1165">
        <v>11</v>
      </c>
      <c r="T1165">
        <v>11</v>
      </c>
      <c r="U1165">
        <v>11</v>
      </c>
      <c r="V1165">
        <v>11</v>
      </c>
      <c r="W1165">
        <v>10</v>
      </c>
      <c r="X1165">
        <v>12</v>
      </c>
      <c r="Y1165">
        <v>10</v>
      </c>
      <c r="Z1165">
        <v>12</v>
      </c>
      <c r="AA1165">
        <v>12</v>
      </c>
      <c r="AB1165">
        <v>12</v>
      </c>
      <c r="AC1165">
        <v>10</v>
      </c>
      <c r="AD1165">
        <v>10</v>
      </c>
      <c r="AE1165">
        <v>11</v>
      </c>
      <c r="AF1165">
        <v>11</v>
      </c>
      <c r="AG1165">
        <v>11</v>
      </c>
      <c r="AH1165">
        <v>11</v>
      </c>
      <c r="AI1165">
        <v>11</v>
      </c>
      <c r="AJ1165">
        <v>11</v>
      </c>
      <c r="AK1165">
        <v>11</v>
      </c>
      <c r="AL1165">
        <v>11</v>
      </c>
      <c r="AM1165">
        <v>11</v>
      </c>
      <c r="AN1165">
        <v>10</v>
      </c>
      <c r="AO1165">
        <v>10</v>
      </c>
      <c r="AP1165">
        <v>12</v>
      </c>
      <c r="AQ1165">
        <v>11</v>
      </c>
      <c r="AR1165">
        <v>11</v>
      </c>
      <c r="AS1165">
        <v>10</v>
      </c>
      <c r="AT1165">
        <v>10</v>
      </c>
      <c r="AU1165">
        <v>10</v>
      </c>
      <c r="AV1165">
        <v>10</v>
      </c>
      <c r="AW1165">
        <v>10</v>
      </c>
      <c r="AX1165">
        <v>10</v>
      </c>
      <c r="AY1165">
        <v>10</v>
      </c>
      <c r="AZ1165">
        <v>10</v>
      </c>
      <c r="BA1165">
        <v>10</v>
      </c>
      <c r="BB1165">
        <v>10</v>
      </c>
      <c r="BC1165">
        <v>10</v>
      </c>
    </row>
    <row r="1166" spans="2:55" x14ac:dyDescent="0.2">
      <c r="B1166" t="s">
        <v>157</v>
      </c>
      <c r="C1166">
        <v>16</v>
      </c>
      <c r="D1166" t="s">
        <v>107</v>
      </c>
      <c r="E1166">
        <v>30</v>
      </c>
      <c r="F1166">
        <v>117</v>
      </c>
      <c r="G1166">
        <v>10</v>
      </c>
      <c r="H1166">
        <v>10</v>
      </c>
      <c r="I1166">
        <v>10</v>
      </c>
      <c r="J1166">
        <v>10</v>
      </c>
      <c r="K1166">
        <v>11</v>
      </c>
      <c r="L1166">
        <v>11</v>
      </c>
      <c r="M1166">
        <v>11</v>
      </c>
      <c r="N1166">
        <v>10</v>
      </c>
      <c r="O1166">
        <v>11</v>
      </c>
      <c r="P1166">
        <v>10</v>
      </c>
      <c r="Q1166">
        <v>11</v>
      </c>
      <c r="R1166">
        <v>11</v>
      </c>
      <c r="S1166">
        <v>11</v>
      </c>
      <c r="T1166">
        <v>11</v>
      </c>
      <c r="U1166">
        <v>11</v>
      </c>
      <c r="V1166">
        <v>11</v>
      </c>
      <c r="W1166">
        <v>10</v>
      </c>
      <c r="X1166">
        <v>11</v>
      </c>
      <c r="Y1166">
        <v>10</v>
      </c>
      <c r="Z1166">
        <v>11</v>
      </c>
      <c r="AA1166">
        <v>12</v>
      </c>
      <c r="AB1166">
        <v>12</v>
      </c>
      <c r="AC1166">
        <v>10</v>
      </c>
      <c r="AD1166">
        <v>10</v>
      </c>
      <c r="AE1166">
        <v>11</v>
      </c>
      <c r="AF1166">
        <v>11</v>
      </c>
      <c r="AG1166">
        <v>12</v>
      </c>
      <c r="AH1166">
        <v>11</v>
      </c>
      <c r="AI1166">
        <v>11</v>
      </c>
      <c r="AJ1166">
        <v>11</v>
      </c>
      <c r="AK1166">
        <v>11</v>
      </c>
      <c r="AL1166">
        <v>11</v>
      </c>
      <c r="AM1166">
        <v>11</v>
      </c>
      <c r="AN1166">
        <v>10</v>
      </c>
      <c r="AO1166">
        <v>11</v>
      </c>
      <c r="AP1166">
        <v>11</v>
      </c>
      <c r="AQ1166">
        <v>11</v>
      </c>
      <c r="AR1166">
        <v>12</v>
      </c>
      <c r="AS1166">
        <v>10</v>
      </c>
      <c r="AT1166">
        <v>10</v>
      </c>
      <c r="AU1166">
        <v>10</v>
      </c>
      <c r="AV1166">
        <v>10</v>
      </c>
      <c r="AW1166">
        <v>10</v>
      </c>
      <c r="AX1166">
        <v>10</v>
      </c>
      <c r="AY1166">
        <v>10</v>
      </c>
      <c r="AZ1166">
        <v>10</v>
      </c>
      <c r="BA1166">
        <v>10</v>
      </c>
      <c r="BB1166">
        <v>10</v>
      </c>
      <c r="BC1166">
        <v>10</v>
      </c>
    </row>
    <row r="1167" spans="2:55" x14ac:dyDescent="0.2">
      <c r="B1167" t="s">
        <v>158</v>
      </c>
      <c r="C1167">
        <v>16</v>
      </c>
      <c r="D1167" t="s">
        <v>107</v>
      </c>
      <c r="E1167">
        <v>28</v>
      </c>
      <c r="F1167">
        <v>109</v>
      </c>
      <c r="G1167">
        <v>10</v>
      </c>
      <c r="H1167">
        <v>10</v>
      </c>
      <c r="I1167">
        <v>10</v>
      </c>
      <c r="J1167">
        <v>10</v>
      </c>
      <c r="K1167">
        <v>10</v>
      </c>
      <c r="L1167">
        <v>11</v>
      </c>
      <c r="M1167">
        <v>10</v>
      </c>
      <c r="N1167">
        <v>10</v>
      </c>
      <c r="O1167">
        <v>11</v>
      </c>
      <c r="P1167">
        <v>10</v>
      </c>
      <c r="Q1167">
        <v>10</v>
      </c>
      <c r="R1167">
        <v>11</v>
      </c>
      <c r="S1167">
        <v>11</v>
      </c>
      <c r="T1167">
        <v>10</v>
      </c>
      <c r="U1167">
        <v>10</v>
      </c>
      <c r="V1167">
        <v>10</v>
      </c>
      <c r="W1167">
        <v>10</v>
      </c>
      <c r="X1167">
        <v>11</v>
      </c>
      <c r="Y1167">
        <v>10</v>
      </c>
      <c r="Z1167">
        <v>11</v>
      </c>
      <c r="AA1167">
        <v>10</v>
      </c>
      <c r="AB1167">
        <v>12</v>
      </c>
      <c r="AC1167">
        <v>10</v>
      </c>
      <c r="AD1167">
        <v>10</v>
      </c>
      <c r="AE1167">
        <v>10</v>
      </c>
      <c r="AF1167">
        <v>11</v>
      </c>
      <c r="AG1167">
        <v>11</v>
      </c>
      <c r="AH1167">
        <v>11</v>
      </c>
      <c r="AI1167">
        <v>11</v>
      </c>
      <c r="AJ1167">
        <v>10</v>
      </c>
      <c r="AK1167">
        <v>11</v>
      </c>
      <c r="AL1167">
        <v>11</v>
      </c>
      <c r="AM1167">
        <v>11</v>
      </c>
      <c r="AN1167">
        <v>10</v>
      </c>
      <c r="AO1167">
        <v>10</v>
      </c>
      <c r="AP1167">
        <v>12</v>
      </c>
      <c r="AQ1167">
        <v>12</v>
      </c>
      <c r="AR1167">
        <v>12</v>
      </c>
      <c r="AS1167">
        <v>10</v>
      </c>
      <c r="AT1167">
        <v>10</v>
      </c>
      <c r="AU1167">
        <v>10</v>
      </c>
      <c r="AV1167">
        <v>10</v>
      </c>
      <c r="AW1167">
        <v>10</v>
      </c>
      <c r="AX1167">
        <v>10</v>
      </c>
      <c r="AY1167">
        <v>10</v>
      </c>
      <c r="AZ1167">
        <v>10</v>
      </c>
      <c r="BA1167">
        <v>10</v>
      </c>
      <c r="BB1167">
        <v>10</v>
      </c>
      <c r="BC1167">
        <v>10</v>
      </c>
    </row>
    <row r="1168" spans="2:55" x14ac:dyDescent="0.2">
      <c r="B1168" t="s">
        <v>158</v>
      </c>
      <c r="C1168">
        <v>16</v>
      </c>
      <c r="D1168" t="s">
        <v>107</v>
      </c>
      <c r="E1168">
        <v>30</v>
      </c>
      <c r="F1168">
        <v>110</v>
      </c>
      <c r="G1168">
        <v>10</v>
      </c>
      <c r="H1168">
        <v>10</v>
      </c>
      <c r="I1168">
        <v>10</v>
      </c>
      <c r="J1168">
        <v>10</v>
      </c>
      <c r="K1168">
        <v>11</v>
      </c>
      <c r="L1168">
        <v>10</v>
      </c>
      <c r="M1168">
        <v>10</v>
      </c>
      <c r="N1168">
        <v>10</v>
      </c>
      <c r="O1168">
        <v>11</v>
      </c>
      <c r="P1168">
        <v>11</v>
      </c>
      <c r="Q1168">
        <v>11</v>
      </c>
      <c r="R1168">
        <v>11</v>
      </c>
      <c r="S1168">
        <v>10</v>
      </c>
      <c r="T1168">
        <v>10</v>
      </c>
      <c r="U1168">
        <v>11</v>
      </c>
      <c r="V1168">
        <v>10</v>
      </c>
      <c r="W1168">
        <v>10</v>
      </c>
      <c r="X1168">
        <v>11</v>
      </c>
      <c r="Y1168">
        <v>10</v>
      </c>
      <c r="Z1168">
        <v>11</v>
      </c>
      <c r="AA1168">
        <v>12</v>
      </c>
      <c r="AB1168">
        <v>12</v>
      </c>
      <c r="AC1168">
        <v>10</v>
      </c>
      <c r="AD1168">
        <v>10</v>
      </c>
      <c r="AE1168">
        <v>10</v>
      </c>
      <c r="AF1168">
        <v>11</v>
      </c>
      <c r="AG1168">
        <v>11</v>
      </c>
      <c r="AH1168">
        <v>11</v>
      </c>
      <c r="AI1168">
        <v>11</v>
      </c>
      <c r="AJ1168">
        <v>10</v>
      </c>
      <c r="AK1168">
        <v>11</v>
      </c>
      <c r="AL1168">
        <v>11</v>
      </c>
      <c r="AM1168">
        <v>11</v>
      </c>
      <c r="AN1168">
        <v>10</v>
      </c>
      <c r="AO1168">
        <v>11</v>
      </c>
      <c r="AP1168">
        <v>11</v>
      </c>
      <c r="AQ1168">
        <v>11</v>
      </c>
      <c r="AR1168">
        <v>11</v>
      </c>
      <c r="AS1168">
        <v>10</v>
      </c>
      <c r="AT1168">
        <v>10</v>
      </c>
      <c r="AU1168">
        <v>10</v>
      </c>
      <c r="AV1168">
        <v>10</v>
      </c>
      <c r="AW1168">
        <v>10</v>
      </c>
      <c r="AX1168">
        <v>10</v>
      </c>
      <c r="AY1168">
        <v>10</v>
      </c>
      <c r="AZ1168">
        <v>10</v>
      </c>
      <c r="BA1168">
        <v>10</v>
      </c>
      <c r="BB1168">
        <v>10</v>
      </c>
      <c r="BC1168">
        <v>10</v>
      </c>
    </row>
    <row r="1169" spans="2:55" x14ac:dyDescent="0.2">
      <c r="B1169" t="s">
        <v>158</v>
      </c>
      <c r="C1169">
        <v>16</v>
      </c>
      <c r="D1169" t="s">
        <v>107</v>
      </c>
      <c r="E1169">
        <v>30</v>
      </c>
      <c r="F1169">
        <v>111</v>
      </c>
      <c r="G1169">
        <v>10</v>
      </c>
      <c r="H1169">
        <v>10</v>
      </c>
      <c r="I1169">
        <v>10</v>
      </c>
      <c r="J1169">
        <v>10</v>
      </c>
      <c r="K1169">
        <v>10</v>
      </c>
      <c r="L1169">
        <v>10</v>
      </c>
      <c r="M1169">
        <v>10</v>
      </c>
      <c r="N1169">
        <v>10</v>
      </c>
      <c r="O1169">
        <v>11</v>
      </c>
      <c r="P1169">
        <v>10</v>
      </c>
      <c r="Q1169">
        <v>10</v>
      </c>
      <c r="R1169">
        <v>10</v>
      </c>
      <c r="S1169">
        <v>11</v>
      </c>
      <c r="T1169">
        <v>10</v>
      </c>
      <c r="U1169">
        <v>10</v>
      </c>
      <c r="V1169">
        <v>10</v>
      </c>
      <c r="W1169">
        <v>10</v>
      </c>
      <c r="X1169">
        <v>11</v>
      </c>
      <c r="Y1169">
        <v>10</v>
      </c>
      <c r="Z1169">
        <v>12</v>
      </c>
      <c r="AA1169">
        <v>11</v>
      </c>
      <c r="AB1169">
        <v>12</v>
      </c>
      <c r="AC1169">
        <v>10</v>
      </c>
      <c r="AD1169">
        <v>10</v>
      </c>
      <c r="AE1169">
        <v>11</v>
      </c>
      <c r="AF1169">
        <v>10</v>
      </c>
      <c r="AG1169">
        <v>12</v>
      </c>
      <c r="AH1169">
        <v>10</v>
      </c>
      <c r="AI1169">
        <v>11</v>
      </c>
      <c r="AJ1169">
        <v>11</v>
      </c>
      <c r="AK1169">
        <v>11</v>
      </c>
      <c r="AL1169">
        <v>11</v>
      </c>
      <c r="AM1169">
        <v>11</v>
      </c>
      <c r="AN1169">
        <v>12</v>
      </c>
      <c r="AO1169">
        <v>11</v>
      </c>
      <c r="AP1169">
        <v>11</v>
      </c>
      <c r="AQ1169">
        <v>11</v>
      </c>
      <c r="AR1169">
        <v>11</v>
      </c>
      <c r="AS1169">
        <v>10</v>
      </c>
      <c r="AT1169">
        <v>10</v>
      </c>
      <c r="AU1169">
        <v>10</v>
      </c>
      <c r="AV1169">
        <v>10</v>
      </c>
      <c r="AW1169">
        <v>10</v>
      </c>
      <c r="AX1169">
        <v>10</v>
      </c>
      <c r="AY1169">
        <v>10</v>
      </c>
      <c r="AZ1169">
        <v>10</v>
      </c>
      <c r="BA1169">
        <v>10</v>
      </c>
      <c r="BB1169">
        <v>10</v>
      </c>
      <c r="BC1169">
        <v>10</v>
      </c>
    </row>
    <row r="1170" spans="2:55" x14ac:dyDescent="0.2">
      <c r="B1170" t="s">
        <v>158</v>
      </c>
      <c r="C1170">
        <v>16</v>
      </c>
      <c r="D1170" t="s">
        <v>107</v>
      </c>
      <c r="E1170">
        <v>30</v>
      </c>
      <c r="F1170">
        <v>112</v>
      </c>
      <c r="G1170">
        <v>10</v>
      </c>
      <c r="H1170">
        <v>10</v>
      </c>
      <c r="I1170">
        <v>11</v>
      </c>
      <c r="J1170">
        <v>10</v>
      </c>
      <c r="K1170">
        <v>11</v>
      </c>
      <c r="L1170">
        <v>11</v>
      </c>
      <c r="M1170">
        <v>10</v>
      </c>
      <c r="N1170">
        <v>10</v>
      </c>
      <c r="O1170">
        <v>11</v>
      </c>
      <c r="P1170">
        <v>10</v>
      </c>
      <c r="Q1170">
        <v>10</v>
      </c>
      <c r="R1170">
        <v>11</v>
      </c>
      <c r="S1170">
        <v>11</v>
      </c>
      <c r="T1170">
        <v>10</v>
      </c>
      <c r="U1170">
        <v>11</v>
      </c>
      <c r="V1170">
        <v>10</v>
      </c>
      <c r="W1170">
        <v>10</v>
      </c>
      <c r="X1170">
        <v>12</v>
      </c>
      <c r="Y1170">
        <v>10</v>
      </c>
      <c r="Z1170">
        <v>11</v>
      </c>
      <c r="AA1170">
        <v>11</v>
      </c>
      <c r="AB1170">
        <v>11</v>
      </c>
      <c r="AC1170">
        <v>10</v>
      </c>
      <c r="AD1170">
        <v>10</v>
      </c>
      <c r="AE1170">
        <v>11</v>
      </c>
      <c r="AF1170">
        <v>11</v>
      </c>
      <c r="AG1170">
        <v>11</v>
      </c>
      <c r="AH1170">
        <v>11</v>
      </c>
      <c r="AI1170">
        <v>11</v>
      </c>
      <c r="AJ1170">
        <v>11</v>
      </c>
      <c r="AK1170">
        <v>11</v>
      </c>
      <c r="AL1170">
        <v>11</v>
      </c>
      <c r="AM1170">
        <v>11</v>
      </c>
      <c r="AN1170">
        <v>10</v>
      </c>
      <c r="AO1170">
        <v>10</v>
      </c>
      <c r="AP1170">
        <v>11</v>
      </c>
      <c r="AQ1170">
        <v>12</v>
      </c>
      <c r="AR1170">
        <v>11</v>
      </c>
      <c r="AS1170">
        <v>10</v>
      </c>
      <c r="AT1170">
        <v>10</v>
      </c>
      <c r="AU1170">
        <v>10</v>
      </c>
      <c r="AV1170">
        <v>10</v>
      </c>
      <c r="AW1170">
        <v>10</v>
      </c>
      <c r="AX1170">
        <v>10</v>
      </c>
      <c r="AY1170">
        <v>10</v>
      </c>
      <c r="AZ1170">
        <v>10</v>
      </c>
      <c r="BA1170">
        <v>10</v>
      </c>
      <c r="BB1170">
        <v>10</v>
      </c>
      <c r="BC1170">
        <v>10</v>
      </c>
    </row>
    <row r="1171" spans="2:55" x14ac:dyDescent="0.2">
      <c r="B1171" t="s">
        <v>158</v>
      </c>
      <c r="C1171">
        <v>16</v>
      </c>
      <c r="D1171" t="s">
        <v>107</v>
      </c>
      <c r="E1171">
        <v>29</v>
      </c>
      <c r="F1171">
        <v>112</v>
      </c>
      <c r="G1171">
        <v>10</v>
      </c>
      <c r="H1171">
        <v>10</v>
      </c>
      <c r="I1171">
        <v>10</v>
      </c>
      <c r="J1171">
        <v>10</v>
      </c>
      <c r="K1171">
        <v>11</v>
      </c>
      <c r="L1171">
        <v>10</v>
      </c>
      <c r="M1171">
        <v>11</v>
      </c>
      <c r="N1171">
        <v>10</v>
      </c>
      <c r="O1171">
        <v>11</v>
      </c>
      <c r="P1171">
        <v>10</v>
      </c>
      <c r="Q1171">
        <v>11</v>
      </c>
      <c r="R1171">
        <v>12</v>
      </c>
      <c r="S1171">
        <v>11</v>
      </c>
      <c r="T1171">
        <v>10</v>
      </c>
      <c r="U1171">
        <v>11</v>
      </c>
      <c r="V1171">
        <v>11</v>
      </c>
      <c r="W1171">
        <v>10</v>
      </c>
      <c r="X1171">
        <v>12</v>
      </c>
      <c r="Y1171">
        <v>10</v>
      </c>
      <c r="Z1171">
        <v>11</v>
      </c>
      <c r="AA1171">
        <v>11</v>
      </c>
      <c r="AB1171">
        <v>11</v>
      </c>
      <c r="AC1171">
        <v>10</v>
      </c>
      <c r="AD1171">
        <v>10</v>
      </c>
      <c r="AE1171">
        <v>10</v>
      </c>
      <c r="AF1171">
        <v>11</v>
      </c>
      <c r="AG1171">
        <v>11</v>
      </c>
      <c r="AH1171">
        <v>11</v>
      </c>
      <c r="AI1171">
        <v>11</v>
      </c>
      <c r="AJ1171">
        <v>11</v>
      </c>
      <c r="AK1171">
        <v>11</v>
      </c>
      <c r="AL1171">
        <v>12</v>
      </c>
      <c r="AM1171">
        <v>11</v>
      </c>
      <c r="AN1171">
        <v>10</v>
      </c>
      <c r="AO1171">
        <v>11</v>
      </c>
      <c r="AP1171">
        <v>11</v>
      </c>
      <c r="AQ1171">
        <v>11</v>
      </c>
      <c r="AR1171">
        <v>11</v>
      </c>
      <c r="AS1171">
        <v>10</v>
      </c>
      <c r="AT1171">
        <v>10</v>
      </c>
      <c r="AU1171">
        <v>10</v>
      </c>
      <c r="AV1171">
        <v>10</v>
      </c>
      <c r="AW1171">
        <v>10</v>
      </c>
      <c r="AX1171">
        <v>10</v>
      </c>
      <c r="AY1171">
        <v>10</v>
      </c>
      <c r="AZ1171">
        <v>10</v>
      </c>
      <c r="BA1171">
        <v>10</v>
      </c>
      <c r="BB1171">
        <v>10</v>
      </c>
      <c r="BC1171">
        <v>10</v>
      </c>
    </row>
    <row r="1172" spans="2:55" x14ac:dyDescent="0.2">
      <c r="B1172" t="s">
        <v>158</v>
      </c>
      <c r="C1172">
        <v>16</v>
      </c>
      <c r="D1172" t="s">
        <v>107</v>
      </c>
      <c r="E1172">
        <v>30</v>
      </c>
      <c r="F1172">
        <v>112</v>
      </c>
      <c r="G1172">
        <v>10</v>
      </c>
      <c r="H1172">
        <v>10</v>
      </c>
      <c r="I1172">
        <v>10</v>
      </c>
      <c r="J1172">
        <v>10</v>
      </c>
      <c r="K1172">
        <v>10</v>
      </c>
      <c r="L1172">
        <v>10</v>
      </c>
      <c r="M1172">
        <v>10</v>
      </c>
      <c r="N1172">
        <v>10</v>
      </c>
      <c r="O1172">
        <v>10</v>
      </c>
      <c r="P1172">
        <v>10</v>
      </c>
      <c r="Q1172">
        <v>11</v>
      </c>
      <c r="R1172">
        <v>10</v>
      </c>
      <c r="S1172">
        <v>10</v>
      </c>
      <c r="T1172">
        <v>10</v>
      </c>
      <c r="U1172">
        <v>11</v>
      </c>
      <c r="V1172">
        <v>10</v>
      </c>
      <c r="W1172">
        <v>10</v>
      </c>
      <c r="X1172">
        <v>12</v>
      </c>
      <c r="Y1172">
        <v>10</v>
      </c>
      <c r="Z1172">
        <v>11</v>
      </c>
      <c r="AA1172">
        <v>12</v>
      </c>
      <c r="AB1172">
        <v>12</v>
      </c>
      <c r="AC1172">
        <v>10</v>
      </c>
      <c r="AD1172">
        <v>10</v>
      </c>
      <c r="AE1172">
        <v>11</v>
      </c>
      <c r="AF1172">
        <v>10</v>
      </c>
      <c r="AG1172">
        <v>11</v>
      </c>
      <c r="AH1172">
        <v>11</v>
      </c>
      <c r="AI1172">
        <v>11</v>
      </c>
      <c r="AJ1172">
        <v>11</v>
      </c>
      <c r="AK1172">
        <v>11</v>
      </c>
      <c r="AL1172">
        <v>11</v>
      </c>
      <c r="AM1172">
        <v>11</v>
      </c>
      <c r="AN1172">
        <v>10</v>
      </c>
      <c r="AO1172">
        <v>10</v>
      </c>
      <c r="AP1172">
        <v>11</v>
      </c>
      <c r="AQ1172">
        <v>11</v>
      </c>
      <c r="AR1172">
        <v>11</v>
      </c>
      <c r="AS1172">
        <v>10</v>
      </c>
      <c r="AT1172">
        <v>10</v>
      </c>
      <c r="AU1172">
        <v>10</v>
      </c>
      <c r="AV1172">
        <v>10</v>
      </c>
      <c r="AW1172">
        <v>10</v>
      </c>
      <c r="AX1172">
        <v>10</v>
      </c>
      <c r="AY1172">
        <v>10</v>
      </c>
      <c r="AZ1172">
        <v>10</v>
      </c>
      <c r="BA1172">
        <v>10</v>
      </c>
      <c r="BB1172">
        <v>10</v>
      </c>
      <c r="BC1172">
        <v>10</v>
      </c>
    </row>
    <row r="1173" spans="2:55" x14ac:dyDescent="0.2">
      <c r="B1173" t="s">
        <v>158</v>
      </c>
      <c r="C1173">
        <v>16</v>
      </c>
      <c r="D1173" t="s">
        <v>107</v>
      </c>
      <c r="E1173">
        <v>30</v>
      </c>
      <c r="F1173">
        <v>113</v>
      </c>
      <c r="G1173">
        <v>10</v>
      </c>
      <c r="H1173">
        <v>10</v>
      </c>
      <c r="I1173">
        <v>10</v>
      </c>
      <c r="J1173">
        <v>10</v>
      </c>
      <c r="K1173">
        <v>10</v>
      </c>
      <c r="L1173">
        <v>10</v>
      </c>
      <c r="M1173">
        <v>10</v>
      </c>
      <c r="N1173">
        <v>10</v>
      </c>
      <c r="O1173">
        <v>11</v>
      </c>
      <c r="P1173">
        <v>10</v>
      </c>
      <c r="Q1173">
        <v>10</v>
      </c>
      <c r="R1173">
        <v>11</v>
      </c>
      <c r="S1173">
        <v>10</v>
      </c>
      <c r="T1173">
        <v>10</v>
      </c>
      <c r="U1173">
        <v>10</v>
      </c>
      <c r="V1173">
        <v>10</v>
      </c>
      <c r="W1173">
        <v>10</v>
      </c>
      <c r="X1173">
        <v>11</v>
      </c>
      <c r="Y1173">
        <v>10</v>
      </c>
      <c r="Z1173">
        <v>11</v>
      </c>
      <c r="AA1173">
        <v>12</v>
      </c>
      <c r="AB1173">
        <v>12</v>
      </c>
      <c r="AC1173">
        <v>10</v>
      </c>
      <c r="AD1173">
        <v>10</v>
      </c>
      <c r="AE1173">
        <v>11</v>
      </c>
      <c r="AF1173">
        <v>10</v>
      </c>
      <c r="AG1173">
        <v>12</v>
      </c>
      <c r="AH1173">
        <v>11</v>
      </c>
      <c r="AI1173">
        <v>11</v>
      </c>
      <c r="AJ1173">
        <v>10</v>
      </c>
      <c r="AK1173">
        <v>12</v>
      </c>
      <c r="AL1173">
        <v>12</v>
      </c>
      <c r="AM1173">
        <v>11</v>
      </c>
      <c r="AN1173">
        <v>10</v>
      </c>
      <c r="AO1173">
        <v>11</v>
      </c>
      <c r="AP1173">
        <v>11</v>
      </c>
      <c r="AQ1173">
        <v>12</v>
      </c>
      <c r="AR1173">
        <v>11</v>
      </c>
      <c r="AS1173">
        <v>10</v>
      </c>
      <c r="AT1173">
        <v>10</v>
      </c>
      <c r="AU1173">
        <v>10</v>
      </c>
      <c r="AV1173">
        <v>10</v>
      </c>
      <c r="AW1173">
        <v>10</v>
      </c>
      <c r="AX1173">
        <v>10</v>
      </c>
      <c r="AY1173">
        <v>10</v>
      </c>
      <c r="AZ1173">
        <v>10</v>
      </c>
      <c r="BA1173">
        <v>10</v>
      </c>
      <c r="BB1173">
        <v>10</v>
      </c>
      <c r="BC1173">
        <v>10</v>
      </c>
    </row>
    <row r="1174" spans="2:55" x14ac:dyDescent="0.2">
      <c r="B1174" t="s">
        <v>158</v>
      </c>
      <c r="C1174">
        <v>16</v>
      </c>
      <c r="D1174" t="s">
        <v>107</v>
      </c>
      <c r="E1174">
        <v>30</v>
      </c>
      <c r="F1174">
        <v>114</v>
      </c>
      <c r="G1174">
        <v>10</v>
      </c>
      <c r="H1174">
        <v>10</v>
      </c>
      <c r="I1174">
        <v>10</v>
      </c>
      <c r="J1174">
        <v>10</v>
      </c>
      <c r="K1174">
        <v>11</v>
      </c>
      <c r="L1174">
        <v>10</v>
      </c>
      <c r="M1174">
        <v>11</v>
      </c>
      <c r="N1174">
        <v>10</v>
      </c>
      <c r="O1174">
        <v>11</v>
      </c>
      <c r="P1174">
        <v>11</v>
      </c>
      <c r="Q1174">
        <v>10</v>
      </c>
      <c r="R1174">
        <v>11</v>
      </c>
      <c r="S1174">
        <v>11</v>
      </c>
      <c r="T1174">
        <v>10</v>
      </c>
      <c r="U1174">
        <v>11</v>
      </c>
      <c r="V1174">
        <v>10</v>
      </c>
      <c r="W1174">
        <v>10</v>
      </c>
      <c r="X1174">
        <v>11</v>
      </c>
      <c r="Y1174">
        <v>10</v>
      </c>
      <c r="Z1174">
        <v>12</v>
      </c>
      <c r="AA1174">
        <v>12</v>
      </c>
      <c r="AB1174">
        <v>11</v>
      </c>
      <c r="AC1174">
        <v>10</v>
      </c>
      <c r="AD1174">
        <v>10</v>
      </c>
      <c r="AE1174">
        <v>10</v>
      </c>
      <c r="AF1174">
        <v>11</v>
      </c>
      <c r="AG1174">
        <v>12</v>
      </c>
      <c r="AH1174">
        <v>11</v>
      </c>
      <c r="AI1174">
        <v>11</v>
      </c>
      <c r="AJ1174">
        <v>11</v>
      </c>
      <c r="AK1174">
        <v>11</v>
      </c>
      <c r="AL1174">
        <v>11</v>
      </c>
      <c r="AM1174">
        <v>11</v>
      </c>
      <c r="AN1174">
        <v>10</v>
      </c>
      <c r="AO1174">
        <v>11</v>
      </c>
      <c r="AP1174">
        <v>11</v>
      </c>
      <c r="AQ1174">
        <v>10</v>
      </c>
      <c r="AR1174">
        <v>12</v>
      </c>
      <c r="AS1174">
        <v>10</v>
      </c>
      <c r="AT1174">
        <v>10</v>
      </c>
      <c r="AU1174">
        <v>10</v>
      </c>
      <c r="AV1174">
        <v>10</v>
      </c>
      <c r="AW1174">
        <v>10</v>
      </c>
      <c r="AX1174">
        <v>10</v>
      </c>
      <c r="AY1174">
        <v>10</v>
      </c>
      <c r="AZ1174">
        <v>10</v>
      </c>
      <c r="BA1174">
        <v>10</v>
      </c>
      <c r="BB1174">
        <v>10</v>
      </c>
      <c r="BC1174">
        <v>10</v>
      </c>
    </row>
    <row r="1175" spans="2:55" x14ac:dyDescent="0.2">
      <c r="B1175" t="s">
        <v>158</v>
      </c>
      <c r="C1175">
        <v>16</v>
      </c>
      <c r="D1175" t="s">
        <v>107</v>
      </c>
      <c r="E1175">
        <v>30</v>
      </c>
      <c r="F1175">
        <v>115</v>
      </c>
      <c r="G1175">
        <v>10</v>
      </c>
      <c r="H1175">
        <v>10</v>
      </c>
      <c r="I1175">
        <v>10</v>
      </c>
      <c r="J1175">
        <v>10</v>
      </c>
      <c r="K1175">
        <v>11</v>
      </c>
      <c r="L1175">
        <v>10</v>
      </c>
      <c r="M1175">
        <v>11</v>
      </c>
      <c r="N1175">
        <v>10</v>
      </c>
      <c r="O1175">
        <v>11</v>
      </c>
      <c r="P1175">
        <v>10</v>
      </c>
      <c r="Q1175">
        <v>11</v>
      </c>
      <c r="R1175">
        <v>11</v>
      </c>
      <c r="S1175">
        <v>11</v>
      </c>
      <c r="T1175">
        <v>10</v>
      </c>
      <c r="U1175">
        <v>11</v>
      </c>
      <c r="V1175">
        <v>11</v>
      </c>
      <c r="W1175">
        <v>10</v>
      </c>
      <c r="X1175">
        <v>11</v>
      </c>
      <c r="Y1175">
        <v>10</v>
      </c>
      <c r="Z1175">
        <v>11</v>
      </c>
      <c r="AA1175">
        <v>12</v>
      </c>
      <c r="AB1175">
        <v>12</v>
      </c>
      <c r="AC1175">
        <v>10</v>
      </c>
      <c r="AD1175">
        <v>11</v>
      </c>
      <c r="AE1175">
        <v>11</v>
      </c>
      <c r="AF1175">
        <v>11</v>
      </c>
      <c r="AG1175">
        <v>12</v>
      </c>
      <c r="AH1175">
        <v>11</v>
      </c>
      <c r="AI1175">
        <v>11</v>
      </c>
      <c r="AJ1175">
        <v>10</v>
      </c>
      <c r="AK1175">
        <v>11</v>
      </c>
      <c r="AL1175">
        <v>11</v>
      </c>
      <c r="AM1175">
        <v>11</v>
      </c>
      <c r="AN1175">
        <v>10</v>
      </c>
      <c r="AO1175">
        <v>11</v>
      </c>
      <c r="AP1175">
        <v>11</v>
      </c>
      <c r="AQ1175">
        <v>11</v>
      </c>
      <c r="AR1175">
        <v>12</v>
      </c>
      <c r="AS1175">
        <v>10</v>
      </c>
      <c r="AT1175">
        <v>10</v>
      </c>
      <c r="AU1175">
        <v>10</v>
      </c>
      <c r="AV1175">
        <v>10</v>
      </c>
      <c r="AW1175">
        <v>10</v>
      </c>
      <c r="AX1175">
        <v>10</v>
      </c>
      <c r="AY1175">
        <v>10</v>
      </c>
      <c r="AZ1175">
        <v>10</v>
      </c>
      <c r="BA1175">
        <v>10</v>
      </c>
      <c r="BB1175">
        <v>10</v>
      </c>
      <c r="BC1175">
        <v>10</v>
      </c>
    </row>
    <row r="1176" spans="2:55" x14ac:dyDescent="0.2">
      <c r="B1176" t="s">
        <v>158</v>
      </c>
      <c r="C1176">
        <v>16</v>
      </c>
      <c r="D1176" t="s">
        <v>107</v>
      </c>
      <c r="E1176">
        <v>30</v>
      </c>
      <c r="F1176">
        <v>115</v>
      </c>
      <c r="G1176">
        <v>10</v>
      </c>
      <c r="H1176">
        <v>10</v>
      </c>
      <c r="I1176">
        <v>11</v>
      </c>
      <c r="J1176">
        <v>10</v>
      </c>
      <c r="K1176">
        <v>11</v>
      </c>
      <c r="L1176">
        <v>10</v>
      </c>
      <c r="M1176">
        <v>11</v>
      </c>
      <c r="N1176">
        <v>10</v>
      </c>
      <c r="O1176">
        <v>11</v>
      </c>
      <c r="P1176">
        <v>11</v>
      </c>
      <c r="Q1176">
        <v>10</v>
      </c>
      <c r="R1176">
        <v>12</v>
      </c>
      <c r="S1176">
        <v>11</v>
      </c>
      <c r="T1176">
        <v>10</v>
      </c>
      <c r="U1176">
        <v>11</v>
      </c>
      <c r="V1176">
        <v>11</v>
      </c>
      <c r="W1176">
        <v>10</v>
      </c>
      <c r="X1176">
        <v>12</v>
      </c>
      <c r="Y1176">
        <v>10</v>
      </c>
      <c r="Z1176">
        <v>11</v>
      </c>
      <c r="AA1176">
        <v>12</v>
      </c>
      <c r="AB1176">
        <v>12</v>
      </c>
      <c r="AC1176">
        <v>10</v>
      </c>
      <c r="AD1176">
        <v>10</v>
      </c>
      <c r="AE1176">
        <v>11</v>
      </c>
      <c r="AF1176">
        <v>12</v>
      </c>
      <c r="AG1176">
        <v>11</v>
      </c>
      <c r="AH1176">
        <v>11</v>
      </c>
      <c r="AI1176">
        <v>12</v>
      </c>
      <c r="AJ1176">
        <v>11</v>
      </c>
      <c r="AK1176">
        <v>11</v>
      </c>
      <c r="AL1176">
        <v>11</v>
      </c>
      <c r="AM1176">
        <v>11</v>
      </c>
      <c r="AN1176">
        <v>12</v>
      </c>
      <c r="AO1176">
        <v>10</v>
      </c>
      <c r="AP1176">
        <v>11</v>
      </c>
      <c r="AQ1176">
        <v>11</v>
      </c>
      <c r="AR1176">
        <v>12</v>
      </c>
      <c r="AS1176">
        <v>10</v>
      </c>
      <c r="AT1176">
        <v>10</v>
      </c>
      <c r="AU1176">
        <v>10</v>
      </c>
      <c r="AV1176">
        <v>10</v>
      </c>
      <c r="AW1176">
        <v>10</v>
      </c>
      <c r="AX1176">
        <v>10</v>
      </c>
      <c r="AY1176">
        <v>10</v>
      </c>
      <c r="AZ1176">
        <v>10</v>
      </c>
      <c r="BA1176">
        <v>10</v>
      </c>
      <c r="BB1176">
        <v>10</v>
      </c>
      <c r="BC1176">
        <v>10</v>
      </c>
    </row>
    <row r="1177" spans="2:55" x14ac:dyDescent="0.2">
      <c r="B1177" t="s">
        <v>159</v>
      </c>
      <c r="C1177">
        <v>16</v>
      </c>
      <c r="D1177" t="s">
        <v>116</v>
      </c>
      <c r="E1177">
        <v>30</v>
      </c>
      <c r="F1177">
        <v>113</v>
      </c>
      <c r="G1177">
        <v>10</v>
      </c>
      <c r="H1177">
        <v>10</v>
      </c>
      <c r="I1177">
        <v>10</v>
      </c>
      <c r="J1177">
        <v>11</v>
      </c>
      <c r="K1177">
        <v>11</v>
      </c>
      <c r="L1177">
        <v>10</v>
      </c>
      <c r="M1177">
        <v>11</v>
      </c>
      <c r="N1177">
        <v>10</v>
      </c>
      <c r="O1177">
        <v>10</v>
      </c>
      <c r="P1177">
        <v>11</v>
      </c>
      <c r="Q1177">
        <v>11</v>
      </c>
      <c r="R1177">
        <v>11</v>
      </c>
      <c r="S1177">
        <v>11</v>
      </c>
      <c r="T1177">
        <v>10</v>
      </c>
      <c r="U1177">
        <v>11</v>
      </c>
      <c r="V1177">
        <v>10</v>
      </c>
      <c r="W1177">
        <v>10</v>
      </c>
      <c r="X1177">
        <v>12</v>
      </c>
      <c r="Y1177">
        <v>10</v>
      </c>
      <c r="Z1177">
        <v>11</v>
      </c>
      <c r="AA1177">
        <v>12</v>
      </c>
      <c r="AB1177">
        <v>12</v>
      </c>
      <c r="AC1177">
        <v>10</v>
      </c>
      <c r="AD1177">
        <v>11</v>
      </c>
      <c r="AE1177">
        <v>10</v>
      </c>
      <c r="AF1177">
        <v>10</v>
      </c>
      <c r="AG1177">
        <v>12</v>
      </c>
      <c r="AH1177">
        <v>11</v>
      </c>
      <c r="AI1177">
        <v>11</v>
      </c>
      <c r="AJ1177">
        <v>11</v>
      </c>
      <c r="AK1177">
        <v>11</v>
      </c>
      <c r="AL1177">
        <v>11</v>
      </c>
      <c r="AM1177">
        <v>11</v>
      </c>
      <c r="AN1177">
        <v>12</v>
      </c>
      <c r="AO1177">
        <v>11</v>
      </c>
      <c r="AP1177">
        <v>11</v>
      </c>
      <c r="AQ1177">
        <v>12</v>
      </c>
      <c r="AR1177">
        <v>11</v>
      </c>
      <c r="AS1177">
        <v>10</v>
      </c>
      <c r="AT1177">
        <v>10</v>
      </c>
      <c r="AU1177">
        <v>10</v>
      </c>
      <c r="AV1177">
        <v>10</v>
      </c>
      <c r="AW1177">
        <v>10</v>
      </c>
      <c r="AX1177">
        <v>10</v>
      </c>
      <c r="AY1177">
        <v>10</v>
      </c>
      <c r="AZ1177">
        <v>10</v>
      </c>
      <c r="BA1177">
        <v>10</v>
      </c>
      <c r="BB1177">
        <v>10</v>
      </c>
      <c r="BC1177">
        <v>10</v>
      </c>
    </row>
    <row r="1178" spans="2:55" x14ac:dyDescent="0.2">
      <c r="B1178" t="s">
        <v>159</v>
      </c>
      <c r="C1178">
        <v>16</v>
      </c>
      <c r="D1178" t="s">
        <v>116</v>
      </c>
      <c r="E1178">
        <v>29</v>
      </c>
      <c r="F1178">
        <v>114</v>
      </c>
      <c r="G1178">
        <v>10</v>
      </c>
      <c r="H1178">
        <v>10</v>
      </c>
      <c r="I1178">
        <v>10</v>
      </c>
      <c r="J1178">
        <v>10</v>
      </c>
      <c r="K1178">
        <v>11</v>
      </c>
      <c r="L1178">
        <v>10</v>
      </c>
      <c r="M1178">
        <v>11</v>
      </c>
      <c r="N1178">
        <v>10</v>
      </c>
      <c r="O1178">
        <v>11</v>
      </c>
      <c r="P1178">
        <v>11</v>
      </c>
      <c r="Q1178">
        <v>11</v>
      </c>
      <c r="R1178">
        <v>12</v>
      </c>
      <c r="S1178">
        <v>11</v>
      </c>
      <c r="T1178">
        <v>10</v>
      </c>
      <c r="U1178">
        <v>11</v>
      </c>
      <c r="V1178">
        <v>11</v>
      </c>
      <c r="W1178">
        <v>10</v>
      </c>
      <c r="X1178">
        <v>12</v>
      </c>
      <c r="Y1178">
        <v>10</v>
      </c>
      <c r="Z1178">
        <v>12</v>
      </c>
      <c r="AA1178">
        <v>11</v>
      </c>
      <c r="AB1178">
        <v>11</v>
      </c>
      <c r="AC1178">
        <v>10</v>
      </c>
      <c r="AD1178">
        <v>10</v>
      </c>
      <c r="AE1178">
        <v>11</v>
      </c>
      <c r="AF1178">
        <v>11</v>
      </c>
      <c r="AG1178">
        <v>12</v>
      </c>
      <c r="AH1178">
        <v>11</v>
      </c>
      <c r="AI1178">
        <v>12</v>
      </c>
      <c r="AJ1178">
        <v>11</v>
      </c>
      <c r="AK1178">
        <v>12</v>
      </c>
      <c r="AL1178">
        <v>12</v>
      </c>
      <c r="AM1178">
        <v>12</v>
      </c>
      <c r="AN1178">
        <v>10</v>
      </c>
      <c r="AO1178">
        <v>11</v>
      </c>
      <c r="AP1178">
        <v>11</v>
      </c>
      <c r="AQ1178">
        <v>11</v>
      </c>
      <c r="AR1178">
        <v>12</v>
      </c>
      <c r="AS1178">
        <v>10</v>
      </c>
      <c r="AT1178">
        <v>10</v>
      </c>
      <c r="AU1178">
        <v>10</v>
      </c>
      <c r="AV1178">
        <v>10</v>
      </c>
      <c r="AW1178">
        <v>10</v>
      </c>
      <c r="AX1178">
        <v>10</v>
      </c>
      <c r="AY1178">
        <v>10</v>
      </c>
      <c r="AZ1178">
        <v>10</v>
      </c>
      <c r="BA1178">
        <v>10</v>
      </c>
      <c r="BB1178">
        <v>10</v>
      </c>
      <c r="BC1178">
        <v>10</v>
      </c>
    </row>
    <row r="1179" spans="2:55" x14ac:dyDescent="0.2">
      <c r="B1179" t="s">
        <v>159</v>
      </c>
      <c r="C1179">
        <v>16</v>
      </c>
      <c r="D1179" t="s">
        <v>116</v>
      </c>
      <c r="E1179">
        <v>30</v>
      </c>
      <c r="F1179">
        <v>115</v>
      </c>
      <c r="G1179">
        <v>10</v>
      </c>
      <c r="H1179">
        <v>10</v>
      </c>
      <c r="I1179">
        <v>10</v>
      </c>
      <c r="J1179">
        <v>11</v>
      </c>
      <c r="K1179">
        <v>10</v>
      </c>
      <c r="L1179">
        <v>10</v>
      </c>
      <c r="M1179">
        <v>10</v>
      </c>
      <c r="N1179">
        <v>10</v>
      </c>
      <c r="O1179">
        <v>11</v>
      </c>
      <c r="P1179">
        <v>11</v>
      </c>
      <c r="Q1179">
        <v>11</v>
      </c>
      <c r="R1179">
        <v>11</v>
      </c>
      <c r="S1179">
        <v>11</v>
      </c>
      <c r="T1179">
        <v>10</v>
      </c>
      <c r="U1179">
        <v>11</v>
      </c>
      <c r="V1179">
        <v>10</v>
      </c>
      <c r="W1179">
        <v>10</v>
      </c>
      <c r="X1179">
        <v>11</v>
      </c>
      <c r="Y1179">
        <v>10</v>
      </c>
      <c r="Z1179">
        <v>12</v>
      </c>
      <c r="AA1179">
        <v>12</v>
      </c>
      <c r="AB1179">
        <v>12</v>
      </c>
      <c r="AC1179">
        <v>10</v>
      </c>
      <c r="AD1179">
        <v>10</v>
      </c>
      <c r="AE1179">
        <v>11</v>
      </c>
      <c r="AF1179">
        <v>11</v>
      </c>
      <c r="AG1179">
        <v>12</v>
      </c>
      <c r="AH1179">
        <v>11</v>
      </c>
      <c r="AI1179">
        <v>12</v>
      </c>
      <c r="AJ1179">
        <v>10</v>
      </c>
      <c r="AK1179">
        <v>11</v>
      </c>
      <c r="AL1179">
        <v>11</v>
      </c>
      <c r="AM1179">
        <v>12</v>
      </c>
      <c r="AN1179">
        <v>10</v>
      </c>
      <c r="AO1179">
        <v>11</v>
      </c>
      <c r="AP1179">
        <v>11</v>
      </c>
      <c r="AQ1179">
        <v>12</v>
      </c>
      <c r="AR1179">
        <v>12</v>
      </c>
      <c r="AS1179">
        <v>10</v>
      </c>
      <c r="AT1179">
        <v>10</v>
      </c>
      <c r="AU1179">
        <v>10</v>
      </c>
      <c r="AV1179">
        <v>10</v>
      </c>
      <c r="AW1179">
        <v>10</v>
      </c>
      <c r="AX1179">
        <v>10</v>
      </c>
      <c r="AY1179">
        <v>10</v>
      </c>
      <c r="AZ1179">
        <v>10</v>
      </c>
      <c r="BA1179">
        <v>10</v>
      </c>
      <c r="BB1179">
        <v>10</v>
      </c>
      <c r="BC1179">
        <v>10</v>
      </c>
    </row>
    <row r="1180" spans="2:55" x14ac:dyDescent="0.2">
      <c r="B1180" t="s">
        <v>159</v>
      </c>
      <c r="C1180">
        <v>16</v>
      </c>
      <c r="D1180" t="s">
        <v>116</v>
      </c>
      <c r="E1180">
        <v>30</v>
      </c>
      <c r="F1180">
        <v>115</v>
      </c>
      <c r="G1180">
        <v>10</v>
      </c>
      <c r="H1180">
        <v>10</v>
      </c>
      <c r="I1180">
        <v>10</v>
      </c>
      <c r="J1180">
        <v>11</v>
      </c>
      <c r="K1180">
        <v>10</v>
      </c>
      <c r="L1180">
        <v>10</v>
      </c>
      <c r="M1180">
        <v>11</v>
      </c>
      <c r="N1180">
        <v>10</v>
      </c>
      <c r="O1180">
        <v>11</v>
      </c>
      <c r="P1180">
        <v>11</v>
      </c>
      <c r="Q1180">
        <v>11</v>
      </c>
      <c r="R1180">
        <v>12</v>
      </c>
      <c r="S1180">
        <v>10</v>
      </c>
      <c r="T1180">
        <v>10</v>
      </c>
      <c r="U1180">
        <v>11</v>
      </c>
      <c r="V1180">
        <v>11</v>
      </c>
      <c r="W1180">
        <v>10</v>
      </c>
      <c r="X1180">
        <v>11</v>
      </c>
      <c r="Y1180">
        <v>10</v>
      </c>
      <c r="Z1180">
        <v>11</v>
      </c>
      <c r="AA1180">
        <v>12</v>
      </c>
      <c r="AB1180">
        <v>12</v>
      </c>
      <c r="AC1180">
        <v>10</v>
      </c>
      <c r="AD1180">
        <v>10</v>
      </c>
      <c r="AE1180">
        <v>11</v>
      </c>
      <c r="AF1180">
        <v>11</v>
      </c>
      <c r="AG1180">
        <v>12</v>
      </c>
      <c r="AH1180">
        <v>11</v>
      </c>
      <c r="AI1180">
        <v>11</v>
      </c>
      <c r="AJ1180">
        <v>11</v>
      </c>
      <c r="AK1180">
        <v>11</v>
      </c>
      <c r="AL1180">
        <v>11</v>
      </c>
      <c r="AM1180">
        <v>11</v>
      </c>
      <c r="AN1180">
        <v>11</v>
      </c>
      <c r="AO1180">
        <v>10</v>
      </c>
      <c r="AP1180">
        <v>11</v>
      </c>
      <c r="AQ1180">
        <v>11</v>
      </c>
      <c r="AR1180">
        <v>12</v>
      </c>
      <c r="AS1180">
        <v>10</v>
      </c>
      <c r="AT1180">
        <v>10</v>
      </c>
      <c r="AU1180">
        <v>10</v>
      </c>
      <c r="AV1180">
        <v>10</v>
      </c>
      <c r="AW1180">
        <v>10</v>
      </c>
      <c r="AX1180">
        <v>10</v>
      </c>
      <c r="AY1180">
        <v>10</v>
      </c>
      <c r="AZ1180">
        <v>10</v>
      </c>
      <c r="BA1180">
        <v>10</v>
      </c>
      <c r="BB1180">
        <v>10</v>
      </c>
      <c r="BC1180">
        <v>10</v>
      </c>
    </row>
    <row r="1181" spans="2:55" x14ac:dyDescent="0.2">
      <c r="B1181" t="s">
        <v>159</v>
      </c>
      <c r="C1181">
        <v>16</v>
      </c>
      <c r="D1181" t="s">
        <v>116</v>
      </c>
      <c r="E1181">
        <v>30</v>
      </c>
      <c r="F1181">
        <v>116</v>
      </c>
      <c r="G1181">
        <v>10</v>
      </c>
      <c r="H1181">
        <v>10</v>
      </c>
      <c r="I1181">
        <v>10</v>
      </c>
      <c r="J1181">
        <v>10</v>
      </c>
      <c r="K1181">
        <v>11</v>
      </c>
      <c r="L1181">
        <v>11</v>
      </c>
      <c r="M1181">
        <v>11</v>
      </c>
      <c r="N1181">
        <v>10</v>
      </c>
      <c r="O1181">
        <v>10</v>
      </c>
      <c r="P1181">
        <v>11</v>
      </c>
      <c r="Q1181">
        <v>12</v>
      </c>
      <c r="R1181">
        <v>11</v>
      </c>
      <c r="S1181">
        <v>11</v>
      </c>
      <c r="T1181">
        <v>10</v>
      </c>
      <c r="U1181">
        <v>11</v>
      </c>
      <c r="V1181">
        <v>11</v>
      </c>
      <c r="W1181">
        <v>10</v>
      </c>
      <c r="X1181">
        <v>12</v>
      </c>
      <c r="Y1181">
        <v>10</v>
      </c>
      <c r="Z1181">
        <v>11</v>
      </c>
      <c r="AA1181">
        <v>12</v>
      </c>
      <c r="AB1181">
        <v>12</v>
      </c>
      <c r="AC1181">
        <v>10</v>
      </c>
      <c r="AD1181">
        <v>11</v>
      </c>
      <c r="AE1181">
        <v>11</v>
      </c>
      <c r="AF1181">
        <v>11</v>
      </c>
      <c r="AG1181">
        <v>11</v>
      </c>
      <c r="AH1181">
        <v>10</v>
      </c>
      <c r="AI1181">
        <v>11</v>
      </c>
      <c r="AJ1181">
        <v>10</v>
      </c>
      <c r="AK1181">
        <v>11</v>
      </c>
      <c r="AL1181">
        <v>12</v>
      </c>
      <c r="AM1181">
        <v>11</v>
      </c>
      <c r="AN1181">
        <v>12</v>
      </c>
      <c r="AO1181">
        <v>11</v>
      </c>
      <c r="AP1181">
        <v>11</v>
      </c>
      <c r="AQ1181">
        <v>12</v>
      </c>
      <c r="AR1181">
        <v>12</v>
      </c>
      <c r="AS1181">
        <v>10</v>
      </c>
      <c r="AT1181">
        <v>10</v>
      </c>
      <c r="AU1181">
        <v>10</v>
      </c>
      <c r="AV1181">
        <v>10</v>
      </c>
      <c r="AW1181">
        <v>10</v>
      </c>
      <c r="AX1181">
        <v>10</v>
      </c>
      <c r="AY1181">
        <v>10</v>
      </c>
      <c r="AZ1181">
        <v>10</v>
      </c>
      <c r="BA1181">
        <v>10</v>
      </c>
      <c r="BB1181">
        <v>10</v>
      </c>
      <c r="BC1181">
        <v>10</v>
      </c>
    </row>
    <row r="1182" spans="2:55" x14ac:dyDescent="0.2">
      <c r="B1182" t="s">
        <v>159</v>
      </c>
      <c r="C1182">
        <v>16</v>
      </c>
      <c r="D1182" t="s">
        <v>116</v>
      </c>
      <c r="E1182">
        <v>30</v>
      </c>
      <c r="F1182">
        <v>117</v>
      </c>
      <c r="G1182">
        <v>10</v>
      </c>
      <c r="H1182">
        <v>10</v>
      </c>
      <c r="I1182">
        <v>10</v>
      </c>
      <c r="J1182">
        <v>11</v>
      </c>
      <c r="K1182">
        <v>11</v>
      </c>
      <c r="L1182">
        <v>10</v>
      </c>
      <c r="M1182">
        <v>11</v>
      </c>
      <c r="N1182">
        <v>10</v>
      </c>
      <c r="O1182">
        <v>11</v>
      </c>
      <c r="P1182">
        <v>11</v>
      </c>
      <c r="Q1182">
        <v>12</v>
      </c>
      <c r="R1182">
        <v>12</v>
      </c>
      <c r="S1182">
        <v>11</v>
      </c>
      <c r="T1182">
        <v>11</v>
      </c>
      <c r="U1182">
        <v>11</v>
      </c>
      <c r="V1182">
        <v>11</v>
      </c>
      <c r="W1182">
        <v>10</v>
      </c>
      <c r="X1182">
        <v>12</v>
      </c>
      <c r="Y1182">
        <v>10</v>
      </c>
      <c r="Z1182">
        <v>11</v>
      </c>
      <c r="AA1182">
        <v>12</v>
      </c>
      <c r="AB1182">
        <v>12</v>
      </c>
      <c r="AC1182">
        <v>10</v>
      </c>
      <c r="AD1182">
        <v>10</v>
      </c>
      <c r="AE1182">
        <v>10</v>
      </c>
      <c r="AF1182">
        <v>11</v>
      </c>
      <c r="AG1182">
        <v>12</v>
      </c>
      <c r="AH1182">
        <v>11</v>
      </c>
      <c r="AI1182">
        <v>11</v>
      </c>
      <c r="AJ1182">
        <v>11</v>
      </c>
      <c r="AK1182">
        <v>11</v>
      </c>
      <c r="AL1182">
        <v>12</v>
      </c>
      <c r="AM1182">
        <v>12</v>
      </c>
      <c r="AN1182">
        <v>10</v>
      </c>
      <c r="AO1182">
        <v>11</v>
      </c>
      <c r="AP1182">
        <v>11</v>
      </c>
      <c r="AQ1182">
        <v>11</v>
      </c>
      <c r="AR1182">
        <v>11</v>
      </c>
      <c r="AS1182">
        <v>10</v>
      </c>
      <c r="AT1182">
        <v>10</v>
      </c>
      <c r="AU1182">
        <v>10</v>
      </c>
      <c r="AV1182">
        <v>10</v>
      </c>
      <c r="AW1182">
        <v>10</v>
      </c>
      <c r="AX1182">
        <v>10</v>
      </c>
      <c r="AY1182">
        <v>10</v>
      </c>
      <c r="AZ1182">
        <v>10</v>
      </c>
      <c r="BA1182">
        <v>10</v>
      </c>
      <c r="BB1182">
        <v>10</v>
      </c>
      <c r="BC1182">
        <v>10</v>
      </c>
    </row>
    <row r="1183" spans="2:55" x14ac:dyDescent="0.2">
      <c r="B1183" t="s">
        <v>159</v>
      </c>
      <c r="C1183">
        <v>16</v>
      </c>
      <c r="D1183" t="s">
        <v>116</v>
      </c>
      <c r="E1183">
        <v>30</v>
      </c>
      <c r="F1183">
        <v>118</v>
      </c>
      <c r="G1183">
        <v>10</v>
      </c>
      <c r="H1183">
        <v>10</v>
      </c>
      <c r="I1183">
        <v>11</v>
      </c>
      <c r="J1183">
        <v>11</v>
      </c>
      <c r="K1183">
        <v>11</v>
      </c>
      <c r="L1183">
        <v>10</v>
      </c>
      <c r="M1183">
        <v>11</v>
      </c>
      <c r="N1183">
        <v>11</v>
      </c>
      <c r="O1183">
        <v>11</v>
      </c>
      <c r="P1183">
        <v>11</v>
      </c>
      <c r="Q1183">
        <v>11</v>
      </c>
      <c r="R1183">
        <v>11</v>
      </c>
      <c r="S1183">
        <v>11</v>
      </c>
      <c r="T1183">
        <v>11</v>
      </c>
      <c r="U1183">
        <v>12</v>
      </c>
      <c r="V1183">
        <v>11</v>
      </c>
      <c r="W1183">
        <v>10</v>
      </c>
      <c r="X1183">
        <v>12</v>
      </c>
      <c r="Y1183">
        <v>10</v>
      </c>
      <c r="Z1183">
        <v>12</v>
      </c>
      <c r="AA1183">
        <v>11</v>
      </c>
      <c r="AB1183">
        <v>12</v>
      </c>
      <c r="AC1183">
        <v>10</v>
      </c>
      <c r="AD1183">
        <v>11</v>
      </c>
      <c r="AE1183">
        <v>11</v>
      </c>
      <c r="AF1183">
        <v>11</v>
      </c>
      <c r="AG1183">
        <v>12</v>
      </c>
      <c r="AH1183">
        <v>11</v>
      </c>
      <c r="AI1183">
        <v>11</v>
      </c>
      <c r="AJ1183">
        <v>11</v>
      </c>
      <c r="AK1183">
        <v>11</v>
      </c>
      <c r="AL1183">
        <v>12</v>
      </c>
      <c r="AM1183">
        <v>11</v>
      </c>
      <c r="AN1183">
        <v>11</v>
      </c>
      <c r="AO1183">
        <v>11</v>
      </c>
      <c r="AP1183">
        <v>11</v>
      </c>
      <c r="AQ1183">
        <v>12</v>
      </c>
      <c r="AR1183">
        <v>12</v>
      </c>
      <c r="AS1183">
        <v>10</v>
      </c>
      <c r="AT1183">
        <v>10</v>
      </c>
      <c r="AU1183">
        <v>10</v>
      </c>
      <c r="AV1183">
        <v>10</v>
      </c>
      <c r="AW1183">
        <v>10</v>
      </c>
      <c r="AX1183">
        <v>10</v>
      </c>
      <c r="AY1183">
        <v>10</v>
      </c>
      <c r="AZ1183">
        <v>10</v>
      </c>
      <c r="BA1183">
        <v>10</v>
      </c>
      <c r="BB1183">
        <v>10</v>
      </c>
      <c r="BC1183">
        <v>10</v>
      </c>
    </row>
    <row r="1184" spans="2:55" x14ac:dyDescent="0.2">
      <c r="B1184" t="s">
        <v>159</v>
      </c>
      <c r="C1184">
        <v>16</v>
      </c>
      <c r="D1184" t="s">
        <v>116</v>
      </c>
      <c r="E1184">
        <v>29</v>
      </c>
      <c r="F1184">
        <v>118</v>
      </c>
      <c r="G1184">
        <v>10</v>
      </c>
      <c r="H1184">
        <v>10</v>
      </c>
      <c r="I1184">
        <v>10</v>
      </c>
      <c r="J1184">
        <v>11</v>
      </c>
      <c r="K1184">
        <v>11</v>
      </c>
      <c r="L1184">
        <v>10</v>
      </c>
      <c r="M1184">
        <v>11</v>
      </c>
      <c r="N1184">
        <v>10</v>
      </c>
      <c r="O1184">
        <v>11</v>
      </c>
      <c r="P1184">
        <v>11</v>
      </c>
      <c r="Q1184">
        <v>11</v>
      </c>
      <c r="R1184">
        <v>11</v>
      </c>
      <c r="S1184">
        <v>10</v>
      </c>
      <c r="T1184">
        <v>10</v>
      </c>
      <c r="U1184">
        <v>11</v>
      </c>
      <c r="V1184">
        <v>11</v>
      </c>
      <c r="W1184">
        <v>10</v>
      </c>
      <c r="X1184">
        <v>12</v>
      </c>
      <c r="Y1184">
        <v>10</v>
      </c>
      <c r="Z1184">
        <v>12</v>
      </c>
      <c r="AA1184">
        <v>12</v>
      </c>
      <c r="AB1184">
        <v>12</v>
      </c>
      <c r="AC1184">
        <v>10</v>
      </c>
      <c r="AD1184">
        <v>10</v>
      </c>
      <c r="AE1184">
        <v>11</v>
      </c>
      <c r="AF1184">
        <v>11</v>
      </c>
      <c r="AG1184">
        <v>12</v>
      </c>
      <c r="AH1184">
        <v>12</v>
      </c>
      <c r="AI1184">
        <v>12</v>
      </c>
      <c r="AJ1184">
        <v>11</v>
      </c>
      <c r="AK1184">
        <v>11</v>
      </c>
      <c r="AL1184">
        <v>11</v>
      </c>
      <c r="AM1184">
        <v>11</v>
      </c>
      <c r="AN1184">
        <v>12</v>
      </c>
      <c r="AO1184">
        <v>10</v>
      </c>
      <c r="AP1184">
        <v>11</v>
      </c>
      <c r="AQ1184">
        <v>12</v>
      </c>
      <c r="AR1184">
        <v>12</v>
      </c>
      <c r="AS1184">
        <v>10</v>
      </c>
      <c r="AT1184">
        <v>10</v>
      </c>
      <c r="AU1184">
        <v>10</v>
      </c>
      <c r="AV1184">
        <v>10</v>
      </c>
      <c r="AW1184">
        <v>10</v>
      </c>
      <c r="AX1184">
        <v>10</v>
      </c>
      <c r="AY1184">
        <v>10</v>
      </c>
      <c r="AZ1184">
        <v>10</v>
      </c>
      <c r="BA1184">
        <v>10</v>
      </c>
      <c r="BB1184">
        <v>10</v>
      </c>
      <c r="BC1184">
        <v>10</v>
      </c>
    </row>
    <row r="1185" spans="2:55" x14ac:dyDescent="0.2">
      <c r="B1185" t="s">
        <v>159</v>
      </c>
      <c r="C1185">
        <v>16</v>
      </c>
      <c r="D1185" t="s">
        <v>116</v>
      </c>
      <c r="E1185">
        <v>30</v>
      </c>
      <c r="F1185">
        <v>118</v>
      </c>
      <c r="G1185">
        <v>10</v>
      </c>
      <c r="H1185">
        <v>10</v>
      </c>
      <c r="I1185">
        <v>11</v>
      </c>
      <c r="J1185">
        <v>11</v>
      </c>
      <c r="K1185">
        <v>11</v>
      </c>
      <c r="L1185">
        <v>11</v>
      </c>
      <c r="M1185">
        <v>12</v>
      </c>
      <c r="N1185">
        <v>11</v>
      </c>
      <c r="O1185">
        <v>11</v>
      </c>
      <c r="P1185">
        <v>11</v>
      </c>
      <c r="Q1185">
        <v>12</v>
      </c>
      <c r="R1185">
        <v>11</v>
      </c>
      <c r="S1185">
        <v>11</v>
      </c>
      <c r="T1185">
        <v>11</v>
      </c>
      <c r="U1185">
        <v>11</v>
      </c>
      <c r="V1185">
        <v>12</v>
      </c>
      <c r="W1185">
        <v>10</v>
      </c>
      <c r="X1185">
        <v>12</v>
      </c>
      <c r="Y1185">
        <v>10</v>
      </c>
      <c r="Z1185">
        <v>11</v>
      </c>
      <c r="AA1185">
        <v>12</v>
      </c>
      <c r="AB1185">
        <v>12</v>
      </c>
      <c r="AC1185">
        <v>10</v>
      </c>
      <c r="AD1185">
        <v>11</v>
      </c>
      <c r="AE1185">
        <v>10</v>
      </c>
      <c r="AF1185">
        <v>11</v>
      </c>
      <c r="AG1185">
        <v>12</v>
      </c>
      <c r="AH1185">
        <v>11</v>
      </c>
      <c r="AI1185">
        <v>12</v>
      </c>
      <c r="AJ1185">
        <v>11</v>
      </c>
      <c r="AK1185">
        <v>12</v>
      </c>
      <c r="AL1185">
        <v>11</v>
      </c>
      <c r="AM1185">
        <v>11</v>
      </c>
      <c r="AN1185">
        <v>11</v>
      </c>
      <c r="AO1185">
        <v>11</v>
      </c>
      <c r="AP1185">
        <v>12</v>
      </c>
      <c r="AQ1185">
        <v>11</v>
      </c>
      <c r="AR1185">
        <v>12</v>
      </c>
      <c r="AS1185">
        <v>10</v>
      </c>
      <c r="AT1185">
        <v>10</v>
      </c>
      <c r="AU1185">
        <v>10</v>
      </c>
      <c r="AV1185">
        <v>10</v>
      </c>
      <c r="AW1185">
        <v>10</v>
      </c>
      <c r="AX1185">
        <v>10</v>
      </c>
      <c r="AY1185">
        <v>10</v>
      </c>
      <c r="AZ1185">
        <v>10</v>
      </c>
      <c r="BA1185">
        <v>10</v>
      </c>
      <c r="BB1185">
        <v>10</v>
      </c>
      <c r="BC1185">
        <v>10</v>
      </c>
    </row>
    <row r="1186" spans="2:55" x14ac:dyDescent="0.2">
      <c r="B1186" t="s">
        <v>159</v>
      </c>
      <c r="C1186">
        <v>16</v>
      </c>
      <c r="D1186" t="s">
        <v>116</v>
      </c>
      <c r="E1186">
        <v>30</v>
      </c>
      <c r="F1186">
        <v>118</v>
      </c>
      <c r="G1186">
        <v>10</v>
      </c>
      <c r="H1186">
        <v>10</v>
      </c>
      <c r="I1186">
        <v>10</v>
      </c>
      <c r="J1186">
        <v>11</v>
      </c>
      <c r="K1186">
        <v>11</v>
      </c>
      <c r="L1186">
        <v>10</v>
      </c>
      <c r="M1186">
        <v>11</v>
      </c>
      <c r="N1186">
        <v>10</v>
      </c>
      <c r="O1186">
        <v>11</v>
      </c>
      <c r="P1186">
        <v>11</v>
      </c>
      <c r="Q1186">
        <v>11</v>
      </c>
      <c r="R1186">
        <v>12</v>
      </c>
      <c r="S1186">
        <v>10</v>
      </c>
      <c r="T1186">
        <v>10</v>
      </c>
      <c r="U1186">
        <v>11</v>
      </c>
      <c r="V1186">
        <v>10</v>
      </c>
      <c r="W1186">
        <v>10</v>
      </c>
      <c r="X1186">
        <v>12</v>
      </c>
      <c r="Y1186">
        <v>10</v>
      </c>
      <c r="Z1186">
        <v>11</v>
      </c>
      <c r="AA1186">
        <v>12</v>
      </c>
      <c r="AB1186">
        <v>12</v>
      </c>
      <c r="AC1186">
        <v>10</v>
      </c>
      <c r="AD1186">
        <v>10</v>
      </c>
      <c r="AE1186">
        <v>11</v>
      </c>
      <c r="AF1186">
        <v>12</v>
      </c>
      <c r="AG1186">
        <v>12</v>
      </c>
      <c r="AH1186">
        <v>11</v>
      </c>
      <c r="AI1186">
        <v>12</v>
      </c>
      <c r="AJ1186">
        <v>11</v>
      </c>
      <c r="AK1186">
        <v>11</v>
      </c>
      <c r="AL1186">
        <v>12</v>
      </c>
      <c r="AM1186">
        <v>11</v>
      </c>
      <c r="AN1186">
        <v>10</v>
      </c>
      <c r="AO1186">
        <v>10</v>
      </c>
      <c r="AP1186">
        <v>11</v>
      </c>
      <c r="AQ1186">
        <v>12</v>
      </c>
      <c r="AR1186">
        <v>11</v>
      </c>
      <c r="AS1186">
        <v>10</v>
      </c>
      <c r="AT1186">
        <v>10</v>
      </c>
      <c r="AU1186">
        <v>10</v>
      </c>
      <c r="AV1186">
        <v>10</v>
      </c>
      <c r="AW1186">
        <v>10</v>
      </c>
      <c r="AX1186">
        <v>10</v>
      </c>
      <c r="AY1186">
        <v>10</v>
      </c>
      <c r="AZ1186">
        <v>10</v>
      </c>
      <c r="BA1186">
        <v>10</v>
      </c>
      <c r="BB1186">
        <v>10</v>
      </c>
      <c r="BC1186">
        <v>10</v>
      </c>
    </row>
    <row r="1187" spans="2:55" x14ac:dyDescent="0.2">
      <c r="B1187" t="s">
        <v>161</v>
      </c>
      <c r="C1187">
        <v>16</v>
      </c>
      <c r="D1187" t="s">
        <v>76</v>
      </c>
      <c r="E1187">
        <v>29</v>
      </c>
      <c r="F1187">
        <v>114</v>
      </c>
      <c r="G1187">
        <v>10</v>
      </c>
      <c r="H1187">
        <v>10</v>
      </c>
      <c r="I1187">
        <v>10</v>
      </c>
      <c r="J1187">
        <v>10</v>
      </c>
      <c r="K1187">
        <v>10</v>
      </c>
      <c r="L1187">
        <v>11</v>
      </c>
      <c r="M1187">
        <v>11</v>
      </c>
      <c r="N1187">
        <v>10</v>
      </c>
      <c r="O1187">
        <v>10</v>
      </c>
      <c r="P1187">
        <v>11</v>
      </c>
      <c r="Q1187">
        <v>11</v>
      </c>
      <c r="R1187">
        <v>11</v>
      </c>
      <c r="S1187">
        <v>10</v>
      </c>
      <c r="T1187">
        <v>11</v>
      </c>
      <c r="U1187">
        <v>11</v>
      </c>
      <c r="V1187">
        <v>10</v>
      </c>
      <c r="W1187">
        <v>10</v>
      </c>
      <c r="X1187">
        <v>11</v>
      </c>
      <c r="Y1187">
        <v>10</v>
      </c>
      <c r="Z1187">
        <v>12</v>
      </c>
      <c r="AA1187">
        <v>11</v>
      </c>
      <c r="AB1187">
        <v>12</v>
      </c>
      <c r="AC1187">
        <v>10</v>
      </c>
      <c r="AD1187">
        <v>11</v>
      </c>
      <c r="AE1187">
        <v>11</v>
      </c>
      <c r="AF1187">
        <v>11</v>
      </c>
      <c r="AG1187">
        <v>11</v>
      </c>
      <c r="AH1187">
        <v>11</v>
      </c>
      <c r="AI1187">
        <v>11</v>
      </c>
      <c r="AJ1187">
        <v>10</v>
      </c>
      <c r="AK1187">
        <v>11</v>
      </c>
      <c r="AL1187">
        <v>11</v>
      </c>
      <c r="AM1187">
        <v>11</v>
      </c>
      <c r="AN1187">
        <v>10</v>
      </c>
      <c r="AO1187">
        <v>10</v>
      </c>
      <c r="AP1187">
        <v>11</v>
      </c>
      <c r="AQ1187">
        <v>11</v>
      </c>
      <c r="AR1187">
        <v>12</v>
      </c>
      <c r="AS1187">
        <v>10</v>
      </c>
      <c r="AT1187">
        <v>10</v>
      </c>
      <c r="AU1187">
        <v>10</v>
      </c>
      <c r="AV1187">
        <v>10</v>
      </c>
      <c r="AW1187">
        <v>10</v>
      </c>
      <c r="AX1187">
        <v>10</v>
      </c>
      <c r="AY1187">
        <v>10</v>
      </c>
      <c r="AZ1187">
        <v>10</v>
      </c>
      <c r="BA1187">
        <v>10</v>
      </c>
      <c r="BB1187">
        <v>10</v>
      </c>
      <c r="BC1187">
        <v>10</v>
      </c>
    </row>
    <row r="1188" spans="2:55" x14ac:dyDescent="0.2">
      <c r="B1188" t="s">
        <v>161</v>
      </c>
      <c r="C1188">
        <v>16</v>
      </c>
      <c r="D1188" t="s">
        <v>76</v>
      </c>
      <c r="E1188">
        <v>30</v>
      </c>
      <c r="F1188">
        <v>115</v>
      </c>
      <c r="G1188">
        <v>10</v>
      </c>
      <c r="H1188">
        <v>10</v>
      </c>
      <c r="I1188">
        <v>10</v>
      </c>
      <c r="J1188">
        <v>10</v>
      </c>
      <c r="K1188">
        <v>11</v>
      </c>
      <c r="L1188">
        <v>10</v>
      </c>
      <c r="M1188">
        <v>11</v>
      </c>
      <c r="N1188">
        <v>10</v>
      </c>
      <c r="O1188">
        <v>10</v>
      </c>
      <c r="P1188">
        <v>11</v>
      </c>
      <c r="Q1188">
        <v>10</v>
      </c>
      <c r="R1188">
        <v>11</v>
      </c>
      <c r="S1188">
        <v>11</v>
      </c>
      <c r="T1188">
        <v>10</v>
      </c>
      <c r="U1188">
        <v>11</v>
      </c>
      <c r="V1188">
        <v>10</v>
      </c>
      <c r="W1188">
        <v>10</v>
      </c>
      <c r="X1188">
        <v>11</v>
      </c>
      <c r="Y1188">
        <v>10</v>
      </c>
      <c r="Z1188">
        <v>12</v>
      </c>
      <c r="AA1188">
        <v>11</v>
      </c>
      <c r="AB1188">
        <v>12</v>
      </c>
      <c r="AC1188">
        <v>10</v>
      </c>
      <c r="AD1188">
        <v>11</v>
      </c>
      <c r="AE1188">
        <v>11</v>
      </c>
      <c r="AF1188">
        <v>11</v>
      </c>
      <c r="AG1188">
        <v>12</v>
      </c>
      <c r="AH1188">
        <v>11</v>
      </c>
      <c r="AI1188">
        <v>11</v>
      </c>
      <c r="AJ1188">
        <v>11</v>
      </c>
      <c r="AK1188">
        <v>11</v>
      </c>
      <c r="AL1188">
        <v>11</v>
      </c>
      <c r="AM1188">
        <v>11</v>
      </c>
      <c r="AN1188">
        <v>10</v>
      </c>
      <c r="AO1188">
        <v>11</v>
      </c>
      <c r="AP1188">
        <v>11</v>
      </c>
      <c r="AQ1188">
        <v>11</v>
      </c>
      <c r="AR1188">
        <v>11</v>
      </c>
      <c r="AS1188">
        <v>10</v>
      </c>
      <c r="AT1188">
        <v>10</v>
      </c>
      <c r="AU1188">
        <v>10</v>
      </c>
      <c r="AV1188">
        <v>10</v>
      </c>
      <c r="AW1188">
        <v>10</v>
      </c>
      <c r="AX1188">
        <v>10</v>
      </c>
      <c r="AY1188">
        <v>10</v>
      </c>
      <c r="AZ1188">
        <v>10</v>
      </c>
      <c r="BA1188">
        <v>10</v>
      </c>
      <c r="BB1188">
        <v>10</v>
      </c>
      <c r="BC1188">
        <v>10</v>
      </c>
    </row>
    <row r="1189" spans="2:55" x14ac:dyDescent="0.2">
      <c r="B1189" t="s">
        <v>161</v>
      </c>
      <c r="C1189">
        <v>16</v>
      </c>
      <c r="D1189" t="s">
        <v>76</v>
      </c>
      <c r="E1189">
        <v>30</v>
      </c>
      <c r="F1189">
        <v>115</v>
      </c>
      <c r="G1189">
        <v>10</v>
      </c>
      <c r="H1189">
        <v>10</v>
      </c>
      <c r="I1189">
        <v>10</v>
      </c>
      <c r="J1189">
        <v>10</v>
      </c>
      <c r="K1189">
        <v>10</v>
      </c>
      <c r="L1189">
        <v>10</v>
      </c>
      <c r="M1189">
        <v>11</v>
      </c>
      <c r="N1189">
        <v>10</v>
      </c>
      <c r="O1189">
        <v>11</v>
      </c>
      <c r="P1189">
        <v>11</v>
      </c>
      <c r="Q1189">
        <v>10</v>
      </c>
      <c r="R1189">
        <v>11</v>
      </c>
      <c r="S1189">
        <v>10</v>
      </c>
      <c r="T1189">
        <v>11</v>
      </c>
      <c r="U1189">
        <v>11</v>
      </c>
      <c r="V1189">
        <v>11</v>
      </c>
      <c r="W1189">
        <v>10</v>
      </c>
      <c r="X1189">
        <v>11</v>
      </c>
      <c r="Y1189">
        <v>10</v>
      </c>
      <c r="Z1189">
        <v>11</v>
      </c>
      <c r="AA1189">
        <v>11</v>
      </c>
      <c r="AB1189">
        <v>12</v>
      </c>
      <c r="AC1189">
        <v>10</v>
      </c>
      <c r="AD1189">
        <v>10</v>
      </c>
      <c r="AE1189">
        <v>11</v>
      </c>
      <c r="AF1189">
        <v>11</v>
      </c>
      <c r="AG1189">
        <v>11</v>
      </c>
      <c r="AH1189">
        <v>11</v>
      </c>
      <c r="AI1189">
        <v>12</v>
      </c>
      <c r="AJ1189">
        <v>11</v>
      </c>
      <c r="AK1189">
        <v>11</v>
      </c>
      <c r="AL1189">
        <v>11</v>
      </c>
      <c r="AM1189">
        <v>11</v>
      </c>
      <c r="AN1189">
        <v>10</v>
      </c>
      <c r="AO1189">
        <v>11</v>
      </c>
      <c r="AP1189">
        <v>12</v>
      </c>
      <c r="AQ1189">
        <v>11</v>
      </c>
      <c r="AR1189">
        <v>12</v>
      </c>
      <c r="AS1189">
        <v>10</v>
      </c>
      <c r="AT1189">
        <v>10</v>
      </c>
      <c r="AU1189">
        <v>10</v>
      </c>
      <c r="AV1189">
        <v>10</v>
      </c>
      <c r="AW1189">
        <v>10</v>
      </c>
      <c r="AX1189">
        <v>10</v>
      </c>
      <c r="AY1189">
        <v>10</v>
      </c>
      <c r="AZ1189">
        <v>10</v>
      </c>
      <c r="BA1189">
        <v>10</v>
      </c>
      <c r="BB1189">
        <v>10</v>
      </c>
      <c r="BC1189">
        <v>10</v>
      </c>
    </row>
    <row r="1190" spans="2:55" x14ac:dyDescent="0.2">
      <c r="B1190" t="s">
        <v>161</v>
      </c>
      <c r="C1190">
        <v>16</v>
      </c>
      <c r="D1190" t="s">
        <v>76</v>
      </c>
      <c r="E1190">
        <v>29</v>
      </c>
      <c r="F1190">
        <v>116</v>
      </c>
      <c r="G1190">
        <v>10</v>
      </c>
      <c r="H1190">
        <v>10</v>
      </c>
      <c r="I1190">
        <v>10</v>
      </c>
      <c r="J1190">
        <v>10</v>
      </c>
      <c r="K1190">
        <v>10</v>
      </c>
      <c r="L1190">
        <v>10</v>
      </c>
      <c r="M1190">
        <v>11</v>
      </c>
      <c r="N1190">
        <v>10</v>
      </c>
      <c r="O1190">
        <v>10</v>
      </c>
      <c r="P1190">
        <v>11</v>
      </c>
      <c r="Q1190">
        <v>10</v>
      </c>
      <c r="R1190">
        <v>10</v>
      </c>
      <c r="S1190">
        <v>11</v>
      </c>
      <c r="T1190">
        <v>10</v>
      </c>
      <c r="U1190">
        <v>11</v>
      </c>
      <c r="V1190">
        <v>11</v>
      </c>
      <c r="W1190">
        <v>10</v>
      </c>
      <c r="X1190">
        <v>11</v>
      </c>
      <c r="Y1190">
        <v>10</v>
      </c>
      <c r="Z1190">
        <v>11</v>
      </c>
      <c r="AA1190">
        <v>12</v>
      </c>
      <c r="AB1190">
        <v>12</v>
      </c>
      <c r="AC1190">
        <v>10</v>
      </c>
      <c r="AD1190">
        <v>11</v>
      </c>
      <c r="AE1190">
        <v>11</v>
      </c>
      <c r="AF1190">
        <v>11</v>
      </c>
      <c r="AG1190">
        <v>11</v>
      </c>
      <c r="AH1190">
        <v>11</v>
      </c>
      <c r="AI1190">
        <v>11</v>
      </c>
      <c r="AJ1190">
        <v>11</v>
      </c>
      <c r="AK1190">
        <v>11</v>
      </c>
      <c r="AL1190">
        <v>11</v>
      </c>
      <c r="AM1190">
        <v>11</v>
      </c>
      <c r="AN1190">
        <v>10</v>
      </c>
      <c r="AO1190">
        <v>11</v>
      </c>
      <c r="AP1190">
        <v>11</v>
      </c>
      <c r="AQ1190">
        <v>11</v>
      </c>
      <c r="AR1190">
        <v>12</v>
      </c>
      <c r="AS1190">
        <v>10</v>
      </c>
      <c r="AT1190">
        <v>10</v>
      </c>
      <c r="AU1190">
        <v>10</v>
      </c>
      <c r="AV1190">
        <v>10</v>
      </c>
      <c r="AW1190">
        <v>10</v>
      </c>
      <c r="AX1190">
        <v>10</v>
      </c>
      <c r="AY1190">
        <v>10</v>
      </c>
      <c r="AZ1190">
        <v>10</v>
      </c>
      <c r="BA1190">
        <v>10</v>
      </c>
      <c r="BB1190">
        <v>10</v>
      </c>
      <c r="BC1190">
        <v>10</v>
      </c>
    </row>
    <row r="1191" spans="2:55" x14ac:dyDescent="0.2">
      <c r="B1191" t="s">
        <v>161</v>
      </c>
      <c r="C1191">
        <v>16</v>
      </c>
      <c r="D1191" t="s">
        <v>76</v>
      </c>
      <c r="E1191">
        <v>30</v>
      </c>
      <c r="F1191">
        <v>116</v>
      </c>
      <c r="G1191">
        <v>10</v>
      </c>
      <c r="H1191">
        <v>10</v>
      </c>
      <c r="I1191">
        <v>10</v>
      </c>
      <c r="J1191">
        <v>10</v>
      </c>
      <c r="K1191">
        <v>10</v>
      </c>
      <c r="L1191">
        <v>10</v>
      </c>
      <c r="M1191">
        <v>10</v>
      </c>
      <c r="N1191">
        <v>10</v>
      </c>
      <c r="O1191">
        <v>10</v>
      </c>
      <c r="P1191">
        <v>11</v>
      </c>
      <c r="Q1191">
        <v>10</v>
      </c>
      <c r="R1191">
        <v>11</v>
      </c>
      <c r="S1191">
        <v>11</v>
      </c>
      <c r="T1191">
        <v>10</v>
      </c>
      <c r="U1191">
        <v>11</v>
      </c>
      <c r="V1191">
        <v>11</v>
      </c>
      <c r="W1191">
        <v>10</v>
      </c>
      <c r="X1191">
        <v>12</v>
      </c>
      <c r="Y1191">
        <v>10</v>
      </c>
      <c r="Z1191">
        <v>11</v>
      </c>
      <c r="AA1191">
        <v>12</v>
      </c>
      <c r="AB1191">
        <v>12</v>
      </c>
      <c r="AC1191">
        <v>10</v>
      </c>
      <c r="AD1191">
        <v>11</v>
      </c>
      <c r="AE1191">
        <v>10</v>
      </c>
      <c r="AF1191">
        <v>12</v>
      </c>
      <c r="AG1191">
        <v>12</v>
      </c>
      <c r="AH1191">
        <v>10</v>
      </c>
      <c r="AI1191">
        <v>11</v>
      </c>
      <c r="AJ1191">
        <v>11</v>
      </c>
      <c r="AK1191">
        <v>11</v>
      </c>
      <c r="AL1191">
        <v>11</v>
      </c>
      <c r="AM1191">
        <v>11</v>
      </c>
      <c r="AN1191">
        <v>11</v>
      </c>
      <c r="AO1191">
        <v>11</v>
      </c>
      <c r="AP1191">
        <v>11</v>
      </c>
      <c r="AQ1191">
        <v>12</v>
      </c>
      <c r="AR1191">
        <v>12</v>
      </c>
      <c r="AS1191">
        <v>10</v>
      </c>
      <c r="AT1191">
        <v>10</v>
      </c>
      <c r="AU1191">
        <v>10</v>
      </c>
      <c r="AV1191">
        <v>10</v>
      </c>
      <c r="AW1191">
        <v>10</v>
      </c>
      <c r="AX1191">
        <v>10</v>
      </c>
      <c r="AY1191">
        <v>10</v>
      </c>
      <c r="AZ1191">
        <v>10</v>
      </c>
      <c r="BA1191">
        <v>10</v>
      </c>
      <c r="BB1191">
        <v>10</v>
      </c>
      <c r="BC1191">
        <v>10</v>
      </c>
    </row>
    <row r="1192" spans="2:55" x14ac:dyDescent="0.2">
      <c r="B1192" t="s">
        <v>161</v>
      </c>
      <c r="C1192">
        <v>16</v>
      </c>
      <c r="D1192" t="s">
        <v>76</v>
      </c>
      <c r="E1192">
        <v>30</v>
      </c>
      <c r="F1192">
        <v>117</v>
      </c>
      <c r="G1192">
        <v>10</v>
      </c>
      <c r="H1192">
        <v>10</v>
      </c>
      <c r="I1192">
        <v>10</v>
      </c>
      <c r="J1192">
        <v>10</v>
      </c>
      <c r="K1192">
        <v>10</v>
      </c>
      <c r="L1192">
        <v>10</v>
      </c>
      <c r="M1192">
        <v>11</v>
      </c>
      <c r="N1192">
        <v>10</v>
      </c>
      <c r="O1192">
        <v>10</v>
      </c>
      <c r="P1192">
        <v>11</v>
      </c>
      <c r="Q1192">
        <v>10</v>
      </c>
      <c r="R1192">
        <v>11</v>
      </c>
      <c r="S1192">
        <v>11</v>
      </c>
      <c r="T1192">
        <v>10</v>
      </c>
      <c r="U1192">
        <v>11</v>
      </c>
      <c r="V1192">
        <v>11</v>
      </c>
      <c r="W1192">
        <v>10</v>
      </c>
      <c r="X1192">
        <v>11</v>
      </c>
      <c r="Y1192">
        <v>10</v>
      </c>
      <c r="Z1192">
        <v>12</v>
      </c>
      <c r="AA1192">
        <v>11</v>
      </c>
      <c r="AB1192">
        <v>12</v>
      </c>
      <c r="AC1192">
        <v>10</v>
      </c>
      <c r="AD1192">
        <v>11</v>
      </c>
      <c r="AE1192">
        <v>11</v>
      </c>
      <c r="AF1192">
        <v>11</v>
      </c>
      <c r="AG1192">
        <v>12</v>
      </c>
      <c r="AH1192">
        <v>11</v>
      </c>
      <c r="AI1192">
        <v>13</v>
      </c>
      <c r="AJ1192">
        <v>11</v>
      </c>
      <c r="AK1192">
        <v>11</v>
      </c>
      <c r="AL1192">
        <v>12</v>
      </c>
      <c r="AM1192">
        <v>11</v>
      </c>
      <c r="AN1192">
        <v>11</v>
      </c>
      <c r="AO1192">
        <v>11</v>
      </c>
      <c r="AP1192">
        <v>11</v>
      </c>
      <c r="AQ1192">
        <v>11</v>
      </c>
      <c r="AR1192">
        <v>12</v>
      </c>
      <c r="AS1192">
        <v>10</v>
      </c>
      <c r="AT1192">
        <v>10</v>
      </c>
      <c r="AU1192">
        <v>10</v>
      </c>
      <c r="AV1192">
        <v>10</v>
      </c>
      <c r="AW1192">
        <v>10</v>
      </c>
      <c r="AX1192">
        <v>10</v>
      </c>
      <c r="AY1192">
        <v>10</v>
      </c>
      <c r="AZ1192">
        <v>10</v>
      </c>
      <c r="BA1192">
        <v>10</v>
      </c>
      <c r="BB1192">
        <v>10</v>
      </c>
      <c r="BC1192">
        <v>10</v>
      </c>
    </row>
    <row r="1193" spans="2:55" x14ac:dyDescent="0.2">
      <c r="B1193" t="s">
        <v>161</v>
      </c>
      <c r="C1193">
        <v>16</v>
      </c>
      <c r="D1193" t="s">
        <v>76</v>
      </c>
      <c r="E1193">
        <v>29</v>
      </c>
      <c r="F1193">
        <v>118</v>
      </c>
      <c r="G1193">
        <v>10</v>
      </c>
      <c r="H1193">
        <v>10</v>
      </c>
      <c r="I1193">
        <v>10</v>
      </c>
      <c r="J1193">
        <v>10</v>
      </c>
      <c r="K1193">
        <v>11</v>
      </c>
      <c r="L1193">
        <v>10</v>
      </c>
      <c r="M1193">
        <v>11</v>
      </c>
      <c r="N1193">
        <v>10</v>
      </c>
      <c r="O1193">
        <v>11</v>
      </c>
      <c r="P1193">
        <v>12</v>
      </c>
      <c r="Q1193">
        <v>10</v>
      </c>
      <c r="R1193">
        <v>12</v>
      </c>
      <c r="S1193">
        <v>11</v>
      </c>
      <c r="T1193">
        <v>10</v>
      </c>
      <c r="U1193">
        <v>11</v>
      </c>
      <c r="V1193">
        <v>11</v>
      </c>
      <c r="W1193">
        <v>10</v>
      </c>
      <c r="X1193">
        <v>12</v>
      </c>
      <c r="Y1193">
        <v>10</v>
      </c>
      <c r="Z1193">
        <v>11</v>
      </c>
      <c r="AA1193">
        <v>12</v>
      </c>
      <c r="AB1193">
        <v>12</v>
      </c>
      <c r="AC1193">
        <v>10</v>
      </c>
      <c r="AD1193">
        <v>10</v>
      </c>
      <c r="AE1193">
        <v>11</v>
      </c>
      <c r="AF1193">
        <v>11</v>
      </c>
      <c r="AG1193">
        <v>12</v>
      </c>
      <c r="AH1193">
        <v>11</v>
      </c>
      <c r="AI1193">
        <v>13</v>
      </c>
      <c r="AJ1193">
        <v>11</v>
      </c>
      <c r="AK1193">
        <v>10</v>
      </c>
      <c r="AL1193">
        <v>11</v>
      </c>
      <c r="AM1193">
        <v>12</v>
      </c>
      <c r="AN1193">
        <v>12</v>
      </c>
      <c r="AO1193">
        <v>11</v>
      </c>
      <c r="AP1193">
        <v>11</v>
      </c>
      <c r="AQ1193">
        <v>12</v>
      </c>
      <c r="AR1193">
        <v>12</v>
      </c>
      <c r="AS1193">
        <v>10</v>
      </c>
      <c r="AT1193">
        <v>10</v>
      </c>
      <c r="AU1193">
        <v>10</v>
      </c>
      <c r="AV1193">
        <v>10</v>
      </c>
      <c r="AW1193">
        <v>10</v>
      </c>
      <c r="AX1193">
        <v>10</v>
      </c>
      <c r="AY1193">
        <v>10</v>
      </c>
      <c r="AZ1193">
        <v>10</v>
      </c>
      <c r="BA1193">
        <v>10</v>
      </c>
      <c r="BB1193">
        <v>10</v>
      </c>
      <c r="BC1193">
        <v>10</v>
      </c>
    </row>
    <row r="1194" spans="2:55" x14ac:dyDescent="0.2">
      <c r="B1194" t="s">
        <v>161</v>
      </c>
      <c r="C1194">
        <v>16</v>
      </c>
      <c r="D1194" t="s">
        <v>76</v>
      </c>
      <c r="E1194">
        <v>30</v>
      </c>
      <c r="F1194">
        <v>118</v>
      </c>
      <c r="G1194">
        <v>10</v>
      </c>
      <c r="H1194">
        <v>10</v>
      </c>
      <c r="I1194">
        <v>10</v>
      </c>
      <c r="J1194">
        <v>11</v>
      </c>
      <c r="K1194">
        <v>11</v>
      </c>
      <c r="L1194">
        <v>10</v>
      </c>
      <c r="M1194">
        <v>10</v>
      </c>
      <c r="N1194">
        <v>10</v>
      </c>
      <c r="O1194">
        <v>11</v>
      </c>
      <c r="P1194">
        <v>11</v>
      </c>
      <c r="Q1194">
        <v>10</v>
      </c>
      <c r="R1194">
        <v>11</v>
      </c>
      <c r="S1194">
        <v>11</v>
      </c>
      <c r="T1194">
        <v>11</v>
      </c>
      <c r="U1194">
        <v>11</v>
      </c>
      <c r="V1194">
        <v>11</v>
      </c>
      <c r="W1194">
        <v>10</v>
      </c>
      <c r="X1194">
        <v>11</v>
      </c>
      <c r="Y1194">
        <v>10</v>
      </c>
      <c r="Z1194">
        <v>11</v>
      </c>
      <c r="AA1194">
        <v>11</v>
      </c>
      <c r="AB1194">
        <v>12</v>
      </c>
      <c r="AC1194">
        <v>10</v>
      </c>
      <c r="AD1194">
        <v>11</v>
      </c>
      <c r="AE1194">
        <v>11</v>
      </c>
      <c r="AF1194">
        <v>11</v>
      </c>
      <c r="AG1194">
        <v>12</v>
      </c>
      <c r="AH1194">
        <v>10</v>
      </c>
      <c r="AI1194">
        <v>11</v>
      </c>
      <c r="AJ1194">
        <v>11</v>
      </c>
      <c r="AK1194">
        <v>11</v>
      </c>
      <c r="AL1194">
        <v>11</v>
      </c>
      <c r="AM1194">
        <v>11</v>
      </c>
      <c r="AN1194">
        <v>11</v>
      </c>
      <c r="AO1194">
        <v>11</v>
      </c>
      <c r="AP1194">
        <v>11</v>
      </c>
      <c r="AQ1194">
        <v>12</v>
      </c>
      <c r="AR1194">
        <v>12</v>
      </c>
      <c r="AS1194">
        <v>10</v>
      </c>
      <c r="AT1194">
        <v>10</v>
      </c>
      <c r="AU1194">
        <v>10</v>
      </c>
      <c r="AV1194">
        <v>10</v>
      </c>
      <c r="AW1194">
        <v>10</v>
      </c>
      <c r="AX1194">
        <v>10</v>
      </c>
      <c r="AY1194">
        <v>10</v>
      </c>
      <c r="AZ1194">
        <v>10</v>
      </c>
      <c r="BA1194">
        <v>10</v>
      </c>
      <c r="BB1194">
        <v>10</v>
      </c>
      <c r="BC1194">
        <v>10</v>
      </c>
    </row>
    <row r="1195" spans="2:55" x14ac:dyDescent="0.2">
      <c r="B1195" t="s">
        <v>161</v>
      </c>
      <c r="C1195">
        <v>16</v>
      </c>
      <c r="D1195" t="s">
        <v>76</v>
      </c>
      <c r="E1195">
        <v>28</v>
      </c>
      <c r="F1195">
        <v>118</v>
      </c>
      <c r="G1195">
        <v>10</v>
      </c>
      <c r="H1195">
        <v>10</v>
      </c>
      <c r="I1195">
        <v>10</v>
      </c>
      <c r="J1195">
        <v>10</v>
      </c>
      <c r="K1195">
        <v>11</v>
      </c>
      <c r="L1195">
        <v>10</v>
      </c>
      <c r="M1195">
        <v>11</v>
      </c>
      <c r="N1195">
        <v>11</v>
      </c>
      <c r="O1195">
        <v>11</v>
      </c>
      <c r="P1195">
        <v>11</v>
      </c>
      <c r="Q1195">
        <v>10</v>
      </c>
      <c r="R1195">
        <v>11</v>
      </c>
      <c r="S1195">
        <v>11</v>
      </c>
      <c r="T1195">
        <v>10</v>
      </c>
      <c r="U1195">
        <v>11</v>
      </c>
      <c r="V1195">
        <v>11</v>
      </c>
      <c r="W1195">
        <v>10</v>
      </c>
      <c r="X1195">
        <v>12</v>
      </c>
      <c r="Y1195">
        <v>10</v>
      </c>
      <c r="Z1195">
        <v>12</v>
      </c>
      <c r="AA1195">
        <v>11</v>
      </c>
      <c r="AB1195">
        <v>13</v>
      </c>
      <c r="AC1195">
        <v>10</v>
      </c>
      <c r="AD1195">
        <v>11</v>
      </c>
      <c r="AE1195">
        <v>11</v>
      </c>
      <c r="AF1195">
        <v>10</v>
      </c>
      <c r="AG1195">
        <v>11</v>
      </c>
      <c r="AH1195">
        <v>11</v>
      </c>
      <c r="AI1195">
        <v>12</v>
      </c>
      <c r="AJ1195">
        <v>11</v>
      </c>
      <c r="AK1195">
        <v>11</v>
      </c>
      <c r="AL1195">
        <v>11</v>
      </c>
      <c r="AM1195">
        <v>11</v>
      </c>
      <c r="AN1195">
        <v>10</v>
      </c>
      <c r="AO1195">
        <v>10</v>
      </c>
      <c r="AP1195">
        <v>11</v>
      </c>
      <c r="AQ1195">
        <v>11</v>
      </c>
      <c r="AR1195">
        <v>11</v>
      </c>
      <c r="AS1195">
        <v>10</v>
      </c>
      <c r="AT1195">
        <v>10</v>
      </c>
      <c r="AU1195">
        <v>10</v>
      </c>
      <c r="AV1195">
        <v>10</v>
      </c>
      <c r="AW1195">
        <v>10</v>
      </c>
      <c r="AX1195">
        <v>10</v>
      </c>
      <c r="AY1195">
        <v>10</v>
      </c>
      <c r="AZ1195">
        <v>10</v>
      </c>
      <c r="BA1195">
        <v>10</v>
      </c>
      <c r="BB1195">
        <v>10</v>
      </c>
      <c r="BC1195">
        <v>10</v>
      </c>
    </row>
    <row r="1196" spans="2:55" x14ac:dyDescent="0.2">
      <c r="B1196" t="s">
        <v>161</v>
      </c>
      <c r="C1196">
        <v>16</v>
      </c>
      <c r="D1196" t="s">
        <v>76</v>
      </c>
      <c r="E1196">
        <v>30</v>
      </c>
      <c r="F1196">
        <v>118</v>
      </c>
      <c r="G1196">
        <v>10</v>
      </c>
      <c r="H1196">
        <v>10</v>
      </c>
      <c r="I1196">
        <v>10</v>
      </c>
      <c r="J1196">
        <v>10</v>
      </c>
      <c r="K1196">
        <v>11</v>
      </c>
      <c r="L1196">
        <v>11</v>
      </c>
      <c r="M1196">
        <v>11</v>
      </c>
      <c r="N1196">
        <v>11</v>
      </c>
      <c r="O1196">
        <v>11</v>
      </c>
      <c r="P1196">
        <v>11</v>
      </c>
      <c r="Q1196">
        <v>11</v>
      </c>
      <c r="R1196">
        <v>11</v>
      </c>
      <c r="S1196">
        <v>11</v>
      </c>
      <c r="T1196">
        <v>11</v>
      </c>
      <c r="U1196">
        <v>11</v>
      </c>
      <c r="V1196">
        <v>11</v>
      </c>
      <c r="W1196">
        <v>10</v>
      </c>
      <c r="X1196">
        <v>12</v>
      </c>
      <c r="Y1196">
        <v>10</v>
      </c>
      <c r="Z1196">
        <v>11</v>
      </c>
      <c r="AA1196">
        <v>13</v>
      </c>
      <c r="AB1196">
        <v>13</v>
      </c>
      <c r="AC1196">
        <v>10</v>
      </c>
      <c r="AD1196">
        <v>11</v>
      </c>
      <c r="AE1196">
        <v>10</v>
      </c>
      <c r="AF1196">
        <v>11</v>
      </c>
      <c r="AG1196">
        <v>11</v>
      </c>
      <c r="AH1196">
        <v>11</v>
      </c>
      <c r="AI1196">
        <v>12</v>
      </c>
      <c r="AJ1196">
        <v>11</v>
      </c>
      <c r="AK1196">
        <v>11</v>
      </c>
      <c r="AL1196">
        <v>11</v>
      </c>
      <c r="AM1196">
        <v>11</v>
      </c>
      <c r="AN1196">
        <v>11</v>
      </c>
      <c r="AO1196">
        <v>11</v>
      </c>
      <c r="AP1196">
        <v>11</v>
      </c>
      <c r="AQ1196">
        <v>12</v>
      </c>
      <c r="AR1196">
        <v>11</v>
      </c>
      <c r="AS1196">
        <v>10</v>
      </c>
      <c r="AT1196">
        <v>10</v>
      </c>
      <c r="AU1196">
        <v>10</v>
      </c>
      <c r="AV1196">
        <v>10</v>
      </c>
      <c r="AW1196">
        <v>10</v>
      </c>
      <c r="AX1196">
        <v>10</v>
      </c>
      <c r="AY1196">
        <v>10</v>
      </c>
      <c r="AZ1196">
        <v>10</v>
      </c>
      <c r="BA1196">
        <v>10</v>
      </c>
      <c r="BB1196">
        <v>10</v>
      </c>
      <c r="BC1196">
        <v>10</v>
      </c>
    </row>
    <row r="1197" spans="2:55" x14ac:dyDescent="0.2">
      <c r="B1197" t="s">
        <v>160</v>
      </c>
      <c r="C1197">
        <v>16</v>
      </c>
      <c r="D1197" t="s">
        <v>132</v>
      </c>
      <c r="E1197">
        <v>29</v>
      </c>
      <c r="F1197">
        <v>112</v>
      </c>
      <c r="G1197">
        <v>10</v>
      </c>
      <c r="H1197">
        <v>10</v>
      </c>
      <c r="I1197">
        <v>10</v>
      </c>
      <c r="J1197">
        <v>10</v>
      </c>
      <c r="K1197">
        <v>11</v>
      </c>
      <c r="L1197">
        <v>10</v>
      </c>
      <c r="M1197">
        <v>11</v>
      </c>
      <c r="N1197">
        <v>10</v>
      </c>
      <c r="O1197">
        <v>10</v>
      </c>
      <c r="P1197">
        <v>11</v>
      </c>
      <c r="Q1197">
        <v>12</v>
      </c>
      <c r="R1197">
        <v>11</v>
      </c>
      <c r="S1197">
        <v>11</v>
      </c>
      <c r="T1197">
        <v>10</v>
      </c>
      <c r="U1197">
        <v>11</v>
      </c>
      <c r="V1197">
        <v>10</v>
      </c>
      <c r="W1197">
        <v>10</v>
      </c>
      <c r="X1197">
        <v>11</v>
      </c>
      <c r="Y1197">
        <v>10</v>
      </c>
      <c r="Z1197">
        <v>11</v>
      </c>
      <c r="AA1197">
        <v>11</v>
      </c>
      <c r="AB1197">
        <v>12</v>
      </c>
      <c r="AC1197">
        <v>10</v>
      </c>
      <c r="AD1197">
        <v>10</v>
      </c>
      <c r="AE1197">
        <v>11</v>
      </c>
      <c r="AF1197">
        <v>10</v>
      </c>
      <c r="AG1197">
        <v>11</v>
      </c>
      <c r="AH1197">
        <v>11</v>
      </c>
      <c r="AI1197">
        <v>11</v>
      </c>
      <c r="AJ1197">
        <v>10</v>
      </c>
      <c r="AK1197">
        <v>11</v>
      </c>
      <c r="AL1197">
        <v>11</v>
      </c>
      <c r="AM1197">
        <v>11</v>
      </c>
      <c r="AN1197">
        <v>11</v>
      </c>
      <c r="AO1197">
        <v>11</v>
      </c>
      <c r="AP1197">
        <v>12</v>
      </c>
      <c r="AQ1197">
        <v>11</v>
      </c>
      <c r="AR1197">
        <v>11</v>
      </c>
      <c r="AS1197">
        <v>10</v>
      </c>
      <c r="AT1197">
        <v>10</v>
      </c>
      <c r="AU1197">
        <v>10</v>
      </c>
      <c r="AV1197">
        <v>10</v>
      </c>
      <c r="AW1197">
        <v>10</v>
      </c>
      <c r="AX1197">
        <v>10</v>
      </c>
      <c r="AY1197">
        <v>10</v>
      </c>
      <c r="AZ1197">
        <v>10</v>
      </c>
      <c r="BA1197">
        <v>10</v>
      </c>
      <c r="BB1197">
        <v>10</v>
      </c>
      <c r="BC1197">
        <v>10</v>
      </c>
    </row>
    <row r="1198" spans="2:55" x14ac:dyDescent="0.2">
      <c r="B1198" t="s">
        <v>160</v>
      </c>
      <c r="C1198">
        <v>16</v>
      </c>
      <c r="D1198" t="s">
        <v>132</v>
      </c>
      <c r="E1198">
        <v>30</v>
      </c>
      <c r="F1198">
        <v>112</v>
      </c>
      <c r="G1198">
        <v>10</v>
      </c>
      <c r="H1198">
        <v>10</v>
      </c>
      <c r="I1198">
        <v>10</v>
      </c>
      <c r="J1198">
        <v>10</v>
      </c>
      <c r="K1198">
        <v>10</v>
      </c>
      <c r="L1198">
        <v>10</v>
      </c>
      <c r="M1198">
        <v>11</v>
      </c>
      <c r="N1198">
        <v>10</v>
      </c>
      <c r="O1198">
        <v>11</v>
      </c>
      <c r="P1198">
        <v>11</v>
      </c>
      <c r="Q1198">
        <v>12</v>
      </c>
      <c r="R1198">
        <v>11</v>
      </c>
      <c r="S1198">
        <v>11</v>
      </c>
      <c r="T1198">
        <v>10</v>
      </c>
      <c r="U1198">
        <v>10</v>
      </c>
      <c r="V1198">
        <v>11</v>
      </c>
      <c r="W1198">
        <v>10</v>
      </c>
      <c r="X1198">
        <v>11</v>
      </c>
      <c r="Y1198">
        <v>10</v>
      </c>
      <c r="Z1198">
        <v>11</v>
      </c>
      <c r="AA1198">
        <v>11</v>
      </c>
      <c r="AB1198">
        <v>12</v>
      </c>
      <c r="AC1198">
        <v>10</v>
      </c>
      <c r="AD1198">
        <v>10</v>
      </c>
      <c r="AE1198">
        <v>11</v>
      </c>
      <c r="AF1198">
        <v>10</v>
      </c>
      <c r="AG1198">
        <v>11</v>
      </c>
      <c r="AH1198">
        <v>11</v>
      </c>
      <c r="AI1198">
        <v>11</v>
      </c>
      <c r="AJ1198">
        <v>11</v>
      </c>
      <c r="AK1198">
        <v>11</v>
      </c>
      <c r="AL1198">
        <v>12</v>
      </c>
      <c r="AM1198">
        <v>11</v>
      </c>
      <c r="AN1198">
        <v>10</v>
      </c>
      <c r="AO1198">
        <v>11</v>
      </c>
      <c r="AP1198">
        <v>11</v>
      </c>
      <c r="AQ1198">
        <v>11</v>
      </c>
      <c r="AR1198">
        <v>12</v>
      </c>
      <c r="AS1198">
        <v>10</v>
      </c>
      <c r="AT1198">
        <v>10</v>
      </c>
      <c r="AU1198">
        <v>10</v>
      </c>
      <c r="AV1198">
        <v>10</v>
      </c>
      <c r="AW1198">
        <v>10</v>
      </c>
      <c r="AX1198">
        <v>10</v>
      </c>
      <c r="AY1198">
        <v>10</v>
      </c>
      <c r="AZ1198">
        <v>10</v>
      </c>
      <c r="BA1198">
        <v>10</v>
      </c>
      <c r="BB1198">
        <v>10</v>
      </c>
      <c r="BC1198">
        <v>10</v>
      </c>
    </row>
    <row r="1199" spans="2:55" x14ac:dyDescent="0.2">
      <c r="B1199" t="s">
        <v>160</v>
      </c>
      <c r="C1199">
        <v>16</v>
      </c>
      <c r="D1199" t="s">
        <v>132</v>
      </c>
      <c r="E1199">
        <v>30</v>
      </c>
      <c r="F1199">
        <v>112</v>
      </c>
      <c r="G1199">
        <v>10</v>
      </c>
      <c r="H1199">
        <v>10</v>
      </c>
      <c r="I1199">
        <v>10</v>
      </c>
      <c r="J1199">
        <v>11</v>
      </c>
      <c r="K1199">
        <v>10</v>
      </c>
      <c r="L1199">
        <v>10</v>
      </c>
      <c r="M1199">
        <v>10</v>
      </c>
      <c r="N1199">
        <v>10</v>
      </c>
      <c r="O1199">
        <v>10</v>
      </c>
      <c r="P1199">
        <v>11</v>
      </c>
      <c r="Q1199">
        <v>11</v>
      </c>
      <c r="R1199">
        <v>12</v>
      </c>
      <c r="S1199">
        <v>10</v>
      </c>
      <c r="T1199">
        <v>10</v>
      </c>
      <c r="U1199">
        <v>11</v>
      </c>
      <c r="V1199">
        <v>10</v>
      </c>
      <c r="W1199">
        <v>10</v>
      </c>
      <c r="X1199">
        <v>11</v>
      </c>
      <c r="Y1199">
        <v>10</v>
      </c>
      <c r="Z1199">
        <v>12</v>
      </c>
      <c r="AA1199">
        <v>12</v>
      </c>
      <c r="AB1199">
        <v>12</v>
      </c>
      <c r="AC1199">
        <v>10</v>
      </c>
      <c r="AD1199">
        <v>10</v>
      </c>
      <c r="AE1199">
        <v>11</v>
      </c>
      <c r="AF1199">
        <v>11</v>
      </c>
      <c r="AG1199">
        <v>12</v>
      </c>
      <c r="AH1199">
        <v>10</v>
      </c>
      <c r="AI1199">
        <v>11</v>
      </c>
      <c r="AJ1199">
        <v>10</v>
      </c>
      <c r="AK1199">
        <v>11</v>
      </c>
      <c r="AL1199">
        <v>11</v>
      </c>
      <c r="AM1199">
        <v>12</v>
      </c>
      <c r="AN1199">
        <v>11</v>
      </c>
      <c r="AO1199">
        <v>10</v>
      </c>
      <c r="AP1199">
        <v>11</v>
      </c>
      <c r="AQ1199">
        <v>11</v>
      </c>
      <c r="AR1199">
        <v>11</v>
      </c>
      <c r="AS1199">
        <v>10</v>
      </c>
      <c r="AT1199">
        <v>10</v>
      </c>
      <c r="AU1199">
        <v>10</v>
      </c>
      <c r="AV1199">
        <v>10</v>
      </c>
      <c r="AW1199">
        <v>10</v>
      </c>
      <c r="AX1199">
        <v>10</v>
      </c>
      <c r="AY1199">
        <v>10</v>
      </c>
      <c r="AZ1199">
        <v>10</v>
      </c>
      <c r="BA1199">
        <v>10</v>
      </c>
      <c r="BB1199">
        <v>10</v>
      </c>
      <c r="BC1199">
        <v>10</v>
      </c>
    </row>
    <row r="1200" spans="2:55" x14ac:dyDescent="0.2">
      <c r="B1200" t="s">
        <v>160</v>
      </c>
      <c r="C1200">
        <v>16</v>
      </c>
      <c r="D1200" t="s">
        <v>132</v>
      </c>
      <c r="E1200">
        <v>30</v>
      </c>
      <c r="F1200">
        <v>113</v>
      </c>
      <c r="G1200">
        <v>10</v>
      </c>
      <c r="H1200">
        <v>10</v>
      </c>
      <c r="I1200">
        <v>10</v>
      </c>
      <c r="J1200">
        <v>10</v>
      </c>
      <c r="K1200">
        <v>10</v>
      </c>
      <c r="L1200">
        <v>10</v>
      </c>
      <c r="M1200">
        <v>10</v>
      </c>
      <c r="N1200">
        <v>10</v>
      </c>
      <c r="O1200">
        <v>10</v>
      </c>
      <c r="P1200">
        <v>11</v>
      </c>
      <c r="Q1200">
        <v>11</v>
      </c>
      <c r="R1200">
        <v>11</v>
      </c>
      <c r="S1200">
        <v>10</v>
      </c>
      <c r="T1200">
        <v>10</v>
      </c>
      <c r="U1200">
        <v>11</v>
      </c>
      <c r="V1200">
        <v>11</v>
      </c>
      <c r="W1200">
        <v>10</v>
      </c>
      <c r="X1200">
        <v>11</v>
      </c>
      <c r="Y1200">
        <v>10</v>
      </c>
      <c r="Z1200">
        <v>12</v>
      </c>
      <c r="AA1200">
        <v>11</v>
      </c>
      <c r="AB1200">
        <v>12</v>
      </c>
      <c r="AC1200">
        <v>10</v>
      </c>
      <c r="AD1200">
        <v>10</v>
      </c>
      <c r="AE1200">
        <v>11</v>
      </c>
      <c r="AF1200">
        <v>11</v>
      </c>
      <c r="AG1200">
        <v>11</v>
      </c>
      <c r="AH1200">
        <v>10</v>
      </c>
      <c r="AI1200">
        <v>12</v>
      </c>
      <c r="AJ1200">
        <v>11</v>
      </c>
      <c r="AK1200">
        <v>11</v>
      </c>
      <c r="AL1200">
        <v>11</v>
      </c>
      <c r="AM1200">
        <v>11</v>
      </c>
      <c r="AN1200">
        <v>11</v>
      </c>
      <c r="AO1200">
        <v>11</v>
      </c>
      <c r="AP1200">
        <v>12</v>
      </c>
      <c r="AQ1200">
        <v>12</v>
      </c>
      <c r="AR1200">
        <v>11</v>
      </c>
      <c r="AS1200">
        <v>10</v>
      </c>
      <c r="AT1200">
        <v>10</v>
      </c>
      <c r="AU1200">
        <v>10</v>
      </c>
      <c r="AV1200">
        <v>10</v>
      </c>
      <c r="AW1200">
        <v>10</v>
      </c>
      <c r="AX1200">
        <v>10</v>
      </c>
      <c r="AY1200">
        <v>10</v>
      </c>
      <c r="AZ1200">
        <v>10</v>
      </c>
      <c r="BA1200">
        <v>10</v>
      </c>
      <c r="BB1200">
        <v>10</v>
      </c>
      <c r="BC1200">
        <v>10</v>
      </c>
    </row>
    <row r="1201" spans="2:55" x14ac:dyDescent="0.2">
      <c r="B1201" t="s">
        <v>160</v>
      </c>
      <c r="C1201">
        <v>16</v>
      </c>
      <c r="D1201" t="s">
        <v>132</v>
      </c>
      <c r="E1201">
        <v>29</v>
      </c>
      <c r="F1201">
        <v>113</v>
      </c>
      <c r="G1201">
        <v>10</v>
      </c>
      <c r="H1201">
        <v>10</v>
      </c>
      <c r="I1201">
        <v>10</v>
      </c>
      <c r="J1201">
        <v>11</v>
      </c>
      <c r="K1201">
        <v>11</v>
      </c>
      <c r="L1201">
        <v>10</v>
      </c>
      <c r="M1201">
        <v>11</v>
      </c>
      <c r="N1201">
        <v>10</v>
      </c>
      <c r="O1201">
        <v>11</v>
      </c>
      <c r="P1201">
        <v>11</v>
      </c>
      <c r="Q1201">
        <v>11</v>
      </c>
      <c r="R1201">
        <v>11</v>
      </c>
      <c r="S1201">
        <v>10</v>
      </c>
      <c r="T1201">
        <v>10</v>
      </c>
      <c r="U1201">
        <v>11</v>
      </c>
      <c r="V1201">
        <v>11</v>
      </c>
      <c r="W1201">
        <v>10</v>
      </c>
      <c r="X1201">
        <v>12</v>
      </c>
      <c r="Y1201">
        <v>10</v>
      </c>
      <c r="Z1201">
        <v>11</v>
      </c>
      <c r="AA1201">
        <v>11</v>
      </c>
      <c r="AB1201">
        <v>12</v>
      </c>
      <c r="AC1201">
        <v>10</v>
      </c>
      <c r="AD1201">
        <v>10</v>
      </c>
      <c r="AE1201">
        <v>11</v>
      </c>
      <c r="AF1201">
        <v>11</v>
      </c>
      <c r="AG1201">
        <v>11</v>
      </c>
      <c r="AH1201">
        <v>11</v>
      </c>
      <c r="AI1201">
        <v>11</v>
      </c>
      <c r="AJ1201">
        <v>10</v>
      </c>
      <c r="AK1201">
        <v>12</v>
      </c>
      <c r="AL1201">
        <v>11</v>
      </c>
      <c r="AM1201">
        <v>11</v>
      </c>
      <c r="AN1201">
        <v>10</v>
      </c>
      <c r="AO1201">
        <v>11</v>
      </c>
      <c r="AP1201">
        <v>12</v>
      </c>
      <c r="AQ1201">
        <v>11</v>
      </c>
      <c r="AR1201">
        <v>12</v>
      </c>
      <c r="AS1201">
        <v>10</v>
      </c>
      <c r="AT1201">
        <v>10</v>
      </c>
      <c r="AU1201">
        <v>10</v>
      </c>
      <c r="AV1201">
        <v>10</v>
      </c>
      <c r="AW1201">
        <v>10</v>
      </c>
      <c r="AX1201">
        <v>10</v>
      </c>
      <c r="AY1201">
        <v>10</v>
      </c>
      <c r="AZ1201">
        <v>10</v>
      </c>
      <c r="BA1201">
        <v>10</v>
      </c>
      <c r="BB1201">
        <v>10</v>
      </c>
      <c r="BC1201">
        <v>10</v>
      </c>
    </row>
    <row r="1202" spans="2:55" x14ac:dyDescent="0.2">
      <c r="B1202" t="s">
        <v>160</v>
      </c>
      <c r="C1202">
        <v>16</v>
      </c>
      <c r="D1202" t="s">
        <v>132</v>
      </c>
      <c r="E1202">
        <v>29</v>
      </c>
      <c r="F1202">
        <v>113</v>
      </c>
      <c r="G1202">
        <v>10</v>
      </c>
      <c r="H1202">
        <v>10</v>
      </c>
      <c r="I1202">
        <v>10</v>
      </c>
      <c r="J1202">
        <v>10</v>
      </c>
      <c r="K1202">
        <v>11</v>
      </c>
      <c r="L1202">
        <v>10</v>
      </c>
      <c r="M1202">
        <v>11</v>
      </c>
      <c r="N1202">
        <v>10</v>
      </c>
      <c r="O1202">
        <v>11</v>
      </c>
      <c r="P1202">
        <v>11</v>
      </c>
      <c r="Q1202">
        <v>11</v>
      </c>
      <c r="R1202">
        <v>11</v>
      </c>
      <c r="S1202">
        <v>10</v>
      </c>
      <c r="T1202">
        <v>10</v>
      </c>
      <c r="U1202">
        <v>11</v>
      </c>
      <c r="V1202">
        <v>11</v>
      </c>
      <c r="W1202">
        <v>10</v>
      </c>
      <c r="X1202">
        <v>11</v>
      </c>
      <c r="Y1202">
        <v>10</v>
      </c>
      <c r="Z1202">
        <v>11</v>
      </c>
      <c r="AA1202">
        <v>12</v>
      </c>
      <c r="AB1202">
        <v>12</v>
      </c>
      <c r="AC1202">
        <v>10</v>
      </c>
      <c r="AD1202">
        <v>10</v>
      </c>
      <c r="AE1202">
        <v>11</v>
      </c>
      <c r="AF1202">
        <v>11</v>
      </c>
      <c r="AG1202">
        <v>12</v>
      </c>
      <c r="AH1202">
        <v>11</v>
      </c>
      <c r="AI1202">
        <v>11</v>
      </c>
      <c r="AJ1202">
        <v>11</v>
      </c>
      <c r="AK1202">
        <v>11</v>
      </c>
      <c r="AL1202">
        <v>11</v>
      </c>
      <c r="AM1202">
        <v>11</v>
      </c>
      <c r="AN1202">
        <v>10</v>
      </c>
      <c r="AO1202">
        <v>11</v>
      </c>
      <c r="AP1202">
        <v>11</v>
      </c>
      <c r="AQ1202">
        <v>11</v>
      </c>
      <c r="AR1202">
        <v>11</v>
      </c>
      <c r="AS1202">
        <v>10</v>
      </c>
      <c r="AT1202">
        <v>10</v>
      </c>
      <c r="AU1202">
        <v>10</v>
      </c>
      <c r="AV1202">
        <v>10</v>
      </c>
      <c r="AW1202">
        <v>10</v>
      </c>
      <c r="AX1202">
        <v>10</v>
      </c>
      <c r="AY1202">
        <v>10</v>
      </c>
      <c r="AZ1202">
        <v>10</v>
      </c>
      <c r="BA1202">
        <v>10</v>
      </c>
      <c r="BB1202">
        <v>10</v>
      </c>
      <c r="BC1202">
        <v>10</v>
      </c>
    </row>
    <row r="1203" spans="2:55" x14ac:dyDescent="0.2">
      <c r="B1203" t="s">
        <v>160</v>
      </c>
      <c r="C1203">
        <v>16</v>
      </c>
      <c r="D1203" t="s">
        <v>132</v>
      </c>
      <c r="E1203">
        <v>30</v>
      </c>
      <c r="F1203">
        <v>116</v>
      </c>
      <c r="G1203">
        <v>10</v>
      </c>
      <c r="H1203">
        <v>10</v>
      </c>
      <c r="I1203">
        <v>10</v>
      </c>
      <c r="J1203">
        <v>11</v>
      </c>
      <c r="K1203">
        <v>11</v>
      </c>
      <c r="L1203">
        <v>10</v>
      </c>
      <c r="M1203">
        <v>11</v>
      </c>
      <c r="N1203">
        <v>10</v>
      </c>
      <c r="O1203">
        <v>11</v>
      </c>
      <c r="P1203">
        <v>11</v>
      </c>
      <c r="Q1203">
        <v>12</v>
      </c>
      <c r="R1203">
        <v>11</v>
      </c>
      <c r="S1203">
        <v>11</v>
      </c>
      <c r="T1203">
        <v>10</v>
      </c>
      <c r="U1203">
        <v>11</v>
      </c>
      <c r="V1203">
        <v>11</v>
      </c>
      <c r="W1203">
        <v>10</v>
      </c>
      <c r="X1203">
        <v>11</v>
      </c>
      <c r="Y1203">
        <v>10</v>
      </c>
      <c r="Z1203">
        <v>12</v>
      </c>
      <c r="AA1203">
        <v>12</v>
      </c>
      <c r="AB1203">
        <v>12</v>
      </c>
      <c r="AC1203">
        <v>10</v>
      </c>
      <c r="AD1203">
        <v>11</v>
      </c>
      <c r="AE1203">
        <v>12</v>
      </c>
      <c r="AF1203">
        <v>11</v>
      </c>
      <c r="AG1203">
        <v>12</v>
      </c>
      <c r="AH1203">
        <v>11</v>
      </c>
      <c r="AI1203">
        <v>11</v>
      </c>
      <c r="AJ1203">
        <v>11</v>
      </c>
      <c r="AK1203">
        <v>11</v>
      </c>
      <c r="AL1203">
        <v>11</v>
      </c>
      <c r="AM1203">
        <v>11</v>
      </c>
      <c r="AN1203">
        <v>10</v>
      </c>
      <c r="AO1203">
        <v>11</v>
      </c>
      <c r="AP1203">
        <v>11</v>
      </c>
      <c r="AQ1203">
        <v>12</v>
      </c>
      <c r="AR1203">
        <v>12</v>
      </c>
      <c r="AS1203">
        <v>10</v>
      </c>
      <c r="AT1203">
        <v>10</v>
      </c>
      <c r="AU1203">
        <v>10</v>
      </c>
      <c r="AV1203">
        <v>10</v>
      </c>
      <c r="AW1203">
        <v>10</v>
      </c>
      <c r="AX1203">
        <v>10</v>
      </c>
      <c r="AY1203">
        <v>10</v>
      </c>
      <c r="AZ1203">
        <v>10</v>
      </c>
      <c r="BA1203">
        <v>10</v>
      </c>
      <c r="BB1203">
        <v>10</v>
      </c>
      <c r="BC1203">
        <v>10</v>
      </c>
    </row>
    <row r="1204" spans="2:55" x14ac:dyDescent="0.2">
      <c r="B1204" t="s">
        <v>160</v>
      </c>
      <c r="C1204">
        <v>16</v>
      </c>
      <c r="D1204" t="s">
        <v>132</v>
      </c>
      <c r="E1204">
        <v>30</v>
      </c>
      <c r="F1204">
        <v>116</v>
      </c>
      <c r="G1204">
        <v>10</v>
      </c>
      <c r="H1204">
        <v>10</v>
      </c>
      <c r="I1204">
        <v>11</v>
      </c>
      <c r="J1204">
        <v>11</v>
      </c>
      <c r="K1204">
        <v>11</v>
      </c>
      <c r="L1204">
        <v>10</v>
      </c>
      <c r="M1204">
        <v>11</v>
      </c>
      <c r="N1204">
        <v>10</v>
      </c>
      <c r="O1204">
        <v>11</v>
      </c>
      <c r="P1204">
        <v>11</v>
      </c>
      <c r="Q1204">
        <v>12</v>
      </c>
      <c r="R1204">
        <v>12</v>
      </c>
      <c r="S1204">
        <v>11</v>
      </c>
      <c r="T1204">
        <v>11</v>
      </c>
      <c r="U1204">
        <v>11</v>
      </c>
      <c r="V1204">
        <v>11</v>
      </c>
      <c r="W1204">
        <v>10</v>
      </c>
      <c r="X1204">
        <v>11</v>
      </c>
      <c r="Y1204">
        <v>10</v>
      </c>
      <c r="Z1204">
        <v>12</v>
      </c>
      <c r="AA1204">
        <v>12</v>
      </c>
      <c r="AB1204">
        <v>12</v>
      </c>
      <c r="AC1204">
        <v>10</v>
      </c>
      <c r="AD1204">
        <v>10</v>
      </c>
      <c r="AE1204">
        <v>11</v>
      </c>
      <c r="AF1204">
        <v>11</v>
      </c>
      <c r="AG1204">
        <v>12</v>
      </c>
      <c r="AH1204">
        <v>11</v>
      </c>
      <c r="AI1204">
        <v>11</v>
      </c>
      <c r="AJ1204">
        <v>10</v>
      </c>
      <c r="AK1204">
        <v>11</v>
      </c>
      <c r="AL1204">
        <v>11</v>
      </c>
      <c r="AM1204">
        <v>11</v>
      </c>
      <c r="AN1204">
        <v>10</v>
      </c>
      <c r="AO1204">
        <v>11</v>
      </c>
      <c r="AP1204">
        <v>11</v>
      </c>
      <c r="AQ1204">
        <v>11</v>
      </c>
      <c r="AR1204">
        <v>11</v>
      </c>
      <c r="AS1204">
        <v>10</v>
      </c>
      <c r="AT1204">
        <v>10</v>
      </c>
      <c r="AU1204">
        <v>10</v>
      </c>
      <c r="AV1204">
        <v>10</v>
      </c>
      <c r="AW1204">
        <v>10</v>
      </c>
      <c r="AX1204">
        <v>10</v>
      </c>
      <c r="AY1204">
        <v>10</v>
      </c>
      <c r="AZ1204">
        <v>10</v>
      </c>
      <c r="BA1204">
        <v>10</v>
      </c>
      <c r="BB1204">
        <v>10</v>
      </c>
      <c r="BC1204">
        <v>10</v>
      </c>
    </row>
    <row r="1205" spans="2:55" x14ac:dyDescent="0.2">
      <c r="B1205" t="s">
        <v>160</v>
      </c>
      <c r="C1205">
        <v>16</v>
      </c>
      <c r="D1205" t="s">
        <v>132</v>
      </c>
      <c r="E1205">
        <v>30</v>
      </c>
      <c r="F1205">
        <v>119</v>
      </c>
      <c r="G1205">
        <v>10</v>
      </c>
      <c r="H1205">
        <v>10</v>
      </c>
      <c r="I1205">
        <v>10</v>
      </c>
      <c r="J1205">
        <v>11</v>
      </c>
      <c r="K1205">
        <v>11</v>
      </c>
      <c r="L1205">
        <v>11</v>
      </c>
      <c r="M1205">
        <v>11</v>
      </c>
      <c r="N1205">
        <v>10</v>
      </c>
      <c r="O1205">
        <v>11</v>
      </c>
      <c r="P1205">
        <v>11</v>
      </c>
      <c r="Q1205">
        <v>11</v>
      </c>
      <c r="R1205">
        <v>11</v>
      </c>
      <c r="S1205">
        <v>11</v>
      </c>
      <c r="T1205">
        <v>10</v>
      </c>
      <c r="U1205">
        <v>11</v>
      </c>
      <c r="V1205">
        <v>10</v>
      </c>
      <c r="W1205">
        <v>10</v>
      </c>
      <c r="X1205">
        <v>12</v>
      </c>
      <c r="Y1205">
        <v>10</v>
      </c>
      <c r="Z1205">
        <v>11</v>
      </c>
      <c r="AA1205">
        <v>12</v>
      </c>
      <c r="AB1205">
        <v>12</v>
      </c>
      <c r="AC1205">
        <v>10</v>
      </c>
      <c r="AD1205">
        <v>10</v>
      </c>
      <c r="AE1205">
        <v>10</v>
      </c>
      <c r="AF1205">
        <v>11</v>
      </c>
      <c r="AG1205">
        <v>12</v>
      </c>
      <c r="AH1205">
        <v>11</v>
      </c>
      <c r="AI1205">
        <v>12</v>
      </c>
      <c r="AJ1205">
        <v>11</v>
      </c>
      <c r="AK1205">
        <v>12</v>
      </c>
      <c r="AL1205">
        <v>11</v>
      </c>
      <c r="AM1205">
        <v>11</v>
      </c>
      <c r="AN1205">
        <v>11</v>
      </c>
      <c r="AO1205">
        <v>11</v>
      </c>
      <c r="AP1205">
        <v>12</v>
      </c>
      <c r="AQ1205">
        <v>12</v>
      </c>
      <c r="AR1205">
        <v>12</v>
      </c>
      <c r="AS1205">
        <v>10</v>
      </c>
      <c r="AT1205">
        <v>10</v>
      </c>
      <c r="AU1205">
        <v>10</v>
      </c>
      <c r="AV1205">
        <v>10</v>
      </c>
      <c r="AW1205">
        <v>10</v>
      </c>
      <c r="AX1205">
        <v>10</v>
      </c>
      <c r="AY1205">
        <v>10</v>
      </c>
      <c r="AZ1205">
        <v>10</v>
      </c>
      <c r="BA1205">
        <v>10</v>
      </c>
      <c r="BB1205">
        <v>10</v>
      </c>
      <c r="BC1205">
        <v>10</v>
      </c>
    </row>
    <row r="1206" spans="2:55" x14ac:dyDescent="0.2">
      <c r="B1206" t="s">
        <v>160</v>
      </c>
      <c r="C1206">
        <v>16</v>
      </c>
      <c r="D1206" t="s">
        <v>132</v>
      </c>
      <c r="E1206">
        <v>30</v>
      </c>
      <c r="F1206">
        <v>120</v>
      </c>
      <c r="G1206">
        <v>10</v>
      </c>
      <c r="H1206">
        <v>10</v>
      </c>
      <c r="I1206">
        <v>11</v>
      </c>
      <c r="J1206">
        <v>11</v>
      </c>
      <c r="K1206">
        <v>11</v>
      </c>
      <c r="L1206">
        <v>11</v>
      </c>
      <c r="M1206">
        <v>11</v>
      </c>
      <c r="N1206">
        <v>11</v>
      </c>
      <c r="O1206">
        <v>11</v>
      </c>
      <c r="P1206">
        <v>11</v>
      </c>
      <c r="Q1206">
        <v>12</v>
      </c>
      <c r="R1206">
        <v>12</v>
      </c>
      <c r="S1206">
        <v>12</v>
      </c>
      <c r="T1206">
        <v>11</v>
      </c>
      <c r="U1206">
        <v>11</v>
      </c>
      <c r="V1206">
        <v>11</v>
      </c>
      <c r="W1206">
        <v>10</v>
      </c>
      <c r="X1206">
        <v>12</v>
      </c>
      <c r="Y1206">
        <v>10</v>
      </c>
      <c r="Z1206">
        <v>12</v>
      </c>
      <c r="AA1206">
        <v>12</v>
      </c>
      <c r="AB1206">
        <v>13</v>
      </c>
      <c r="AC1206">
        <v>10</v>
      </c>
      <c r="AD1206">
        <v>10</v>
      </c>
      <c r="AE1206">
        <v>11</v>
      </c>
      <c r="AF1206">
        <v>11</v>
      </c>
      <c r="AG1206">
        <v>13</v>
      </c>
      <c r="AH1206">
        <v>11</v>
      </c>
      <c r="AI1206">
        <v>12</v>
      </c>
      <c r="AJ1206">
        <v>11</v>
      </c>
      <c r="AK1206">
        <v>12</v>
      </c>
      <c r="AL1206">
        <v>12</v>
      </c>
      <c r="AM1206">
        <v>12</v>
      </c>
      <c r="AN1206">
        <v>11</v>
      </c>
      <c r="AO1206">
        <v>11</v>
      </c>
      <c r="AP1206">
        <v>11</v>
      </c>
      <c r="AQ1206">
        <v>12</v>
      </c>
      <c r="AR1206">
        <v>12</v>
      </c>
      <c r="AS1206">
        <v>10</v>
      </c>
      <c r="AT1206">
        <v>10</v>
      </c>
      <c r="AU1206">
        <v>10</v>
      </c>
      <c r="AV1206">
        <v>10</v>
      </c>
      <c r="AW1206">
        <v>10</v>
      </c>
      <c r="AX1206">
        <v>10</v>
      </c>
      <c r="AY1206">
        <v>10</v>
      </c>
      <c r="AZ1206">
        <v>10</v>
      </c>
      <c r="BA1206">
        <v>10</v>
      </c>
      <c r="BB1206">
        <v>10</v>
      </c>
      <c r="BC1206">
        <v>10</v>
      </c>
    </row>
    <row r="1207" spans="2:55" x14ac:dyDescent="0.2">
      <c r="B1207" t="s">
        <v>162</v>
      </c>
      <c r="C1207">
        <v>16</v>
      </c>
      <c r="D1207" t="s">
        <v>139</v>
      </c>
      <c r="E1207">
        <v>30</v>
      </c>
      <c r="F1207">
        <v>115</v>
      </c>
      <c r="G1207">
        <v>10</v>
      </c>
      <c r="H1207">
        <v>10</v>
      </c>
      <c r="I1207">
        <v>10</v>
      </c>
      <c r="J1207">
        <v>10</v>
      </c>
      <c r="K1207">
        <v>11</v>
      </c>
      <c r="L1207">
        <v>10</v>
      </c>
      <c r="M1207">
        <v>11</v>
      </c>
      <c r="N1207">
        <v>10</v>
      </c>
      <c r="O1207">
        <v>11</v>
      </c>
      <c r="P1207">
        <v>11</v>
      </c>
      <c r="Q1207">
        <v>10</v>
      </c>
      <c r="R1207">
        <v>11</v>
      </c>
      <c r="S1207">
        <v>11</v>
      </c>
      <c r="T1207">
        <v>10</v>
      </c>
      <c r="U1207">
        <v>11</v>
      </c>
      <c r="V1207">
        <v>11</v>
      </c>
      <c r="W1207">
        <v>10</v>
      </c>
      <c r="X1207">
        <v>11</v>
      </c>
      <c r="Y1207">
        <v>10</v>
      </c>
      <c r="Z1207">
        <v>12</v>
      </c>
      <c r="AA1207">
        <v>11</v>
      </c>
      <c r="AB1207">
        <v>12</v>
      </c>
      <c r="AC1207">
        <v>10</v>
      </c>
      <c r="AD1207">
        <v>11</v>
      </c>
      <c r="AE1207">
        <v>10</v>
      </c>
      <c r="AF1207">
        <v>11</v>
      </c>
      <c r="AG1207">
        <v>11</v>
      </c>
      <c r="AH1207">
        <v>10</v>
      </c>
      <c r="AI1207">
        <v>12</v>
      </c>
      <c r="AJ1207">
        <v>11</v>
      </c>
      <c r="AK1207">
        <v>11</v>
      </c>
      <c r="AL1207">
        <v>11</v>
      </c>
      <c r="AM1207">
        <v>11</v>
      </c>
      <c r="AN1207">
        <v>10</v>
      </c>
      <c r="AO1207">
        <v>11</v>
      </c>
      <c r="AP1207">
        <v>11</v>
      </c>
      <c r="AQ1207">
        <v>11</v>
      </c>
      <c r="AR1207">
        <v>11</v>
      </c>
      <c r="AS1207">
        <v>10</v>
      </c>
      <c r="AT1207">
        <v>10</v>
      </c>
      <c r="AU1207">
        <v>10</v>
      </c>
      <c r="AV1207">
        <v>10</v>
      </c>
      <c r="AW1207">
        <v>10</v>
      </c>
      <c r="AX1207">
        <v>10</v>
      </c>
      <c r="AY1207">
        <v>10</v>
      </c>
      <c r="AZ1207">
        <v>10</v>
      </c>
      <c r="BA1207">
        <v>10</v>
      </c>
      <c r="BB1207">
        <v>10</v>
      </c>
      <c r="BC1207">
        <v>10</v>
      </c>
    </row>
    <row r="1208" spans="2:55" x14ac:dyDescent="0.2">
      <c r="B1208" t="s">
        <v>162</v>
      </c>
      <c r="C1208">
        <v>16</v>
      </c>
      <c r="D1208" t="s">
        <v>139</v>
      </c>
      <c r="E1208">
        <v>29</v>
      </c>
      <c r="F1208">
        <v>115</v>
      </c>
      <c r="G1208">
        <v>10</v>
      </c>
      <c r="H1208">
        <v>10</v>
      </c>
      <c r="I1208">
        <v>10</v>
      </c>
      <c r="J1208">
        <v>10</v>
      </c>
      <c r="K1208">
        <v>11</v>
      </c>
      <c r="L1208">
        <v>10</v>
      </c>
      <c r="M1208">
        <v>11</v>
      </c>
      <c r="N1208">
        <v>10</v>
      </c>
      <c r="O1208">
        <v>11</v>
      </c>
      <c r="P1208">
        <v>11</v>
      </c>
      <c r="Q1208">
        <v>10</v>
      </c>
      <c r="R1208">
        <v>11</v>
      </c>
      <c r="S1208">
        <v>11</v>
      </c>
      <c r="T1208">
        <v>10</v>
      </c>
      <c r="U1208">
        <v>10</v>
      </c>
      <c r="V1208">
        <v>10</v>
      </c>
      <c r="W1208">
        <v>10</v>
      </c>
      <c r="X1208">
        <v>12</v>
      </c>
      <c r="Y1208">
        <v>10</v>
      </c>
      <c r="Z1208">
        <v>12</v>
      </c>
      <c r="AA1208">
        <v>11</v>
      </c>
      <c r="AB1208">
        <v>11</v>
      </c>
      <c r="AC1208">
        <v>10</v>
      </c>
      <c r="AD1208">
        <v>11</v>
      </c>
      <c r="AE1208">
        <v>11</v>
      </c>
      <c r="AF1208">
        <v>11</v>
      </c>
      <c r="AG1208">
        <v>11</v>
      </c>
      <c r="AH1208">
        <v>11</v>
      </c>
      <c r="AI1208">
        <v>12</v>
      </c>
      <c r="AJ1208">
        <v>10</v>
      </c>
      <c r="AK1208">
        <v>11</v>
      </c>
      <c r="AL1208">
        <v>10</v>
      </c>
      <c r="AM1208">
        <v>11</v>
      </c>
      <c r="AN1208">
        <v>11</v>
      </c>
      <c r="AO1208">
        <v>10</v>
      </c>
      <c r="AP1208">
        <v>11</v>
      </c>
      <c r="AQ1208">
        <v>11</v>
      </c>
      <c r="AR1208">
        <v>12</v>
      </c>
      <c r="AS1208">
        <v>10</v>
      </c>
      <c r="AT1208">
        <v>10</v>
      </c>
      <c r="AU1208">
        <v>10</v>
      </c>
      <c r="AV1208">
        <v>10</v>
      </c>
      <c r="AW1208">
        <v>10</v>
      </c>
      <c r="AX1208">
        <v>10</v>
      </c>
      <c r="AY1208">
        <v>10</v>
      </c>
      <c r="AZ1208">
        <v>10</v>
      </c>
      <c r="BA1208">
        <v>10</v>
      </c>
      <c r="BB1208">
        <v>10</v>
      </c>
      <c r="BC1208">
        <v>10</v>
      </c>
    </row>
    <row r="1209" spans="2:55" x14ac:dyDescent="0.2">
      <c r="B1209" t="s">
        <v>162</v>
      </c>
      <c r="C1209">
        <v>16</v>
      </c>
      <c r="D1209" t="s">
        <v>139</v>
      </c>
      <c r="E1209">
        <v>30</v>
      </c>
      <c r="F1209">
        <v>116</v>
      </c>
      <c r="G1209">
        <v>10</v>
      </c>
      <c r="H1209">
        <v>10</v>
      </c>
      <c r="I1209">
        <v>10</v>
      </c>
      <c r="J1209">
        <v>10</v>
      </c>
      <c r="K1209">
        <v>11</v>
      </c>
      <c r="L1209">
        <v>10</v>
      </c>
      <c r="M1209">
        <v>11</v>
      </c>
      <c r="N1209">
        <v>10</v>
      </c>
      <c r="O1209">
        <v>11</v>
      </c>
      <c r="P1209">
        <v>11</v>
      </c>
      <c r="Q1209">
        <v>10</v>
      </c>
      <c r="R1209">
        <v>11</v>
      </c>
      <c r="S1209">
        <v>11</v>
      </c>
      <c r="T1209">
        <v>11</v>
      </c>
      <c r="U1209">
        <v>10</v>
      </c>
      <c r="V1209">
        <v>11</v>
      </c>
      <c r="W1209">
        <v>10</v>
      </c>
      <c r="X1209">
        <v>11</v>
      </c>
      <c r="Y1209">
        <v>10</v>
      </c>
      <c r="Z1209">
        <v>12</v>
      </c>
      <c r="AA1209">
        <v>10</v>
      </c>
      <c r="AB1209">
        <v>12</v>
      </c>
      <c r="AC1209">
        <v>10</v>
      </c>
      <c r="AD1209">
        <v>10</v>
      </c>
      <c r="AE1209">
        <v>10</v>
      </c>
      <c r="AF1209">
        <v>11</v>
      </c>
      <c r="AG1209">
        <v>11</v>
      </c>
      <c r="AH1209">
        <v>11</v>
      </c>
      <c r="AI1209">
        <v>12</v>
      </c>
      <c r="AJ1209">
        <v>11</v>
      </c>
      <c r="AK1209">
        <v>11</v>
      </c>
      <c r="AL1209">
        <v>11</v>
      </c>
      <c r="AM1209">
        <v>11</v>
      </c>
      <c r="AN1209">
        <v>10</v>
      </c>
      <c r="AO1209">
        <v>10</v>
      </c>
      <c r="AP1209">
        <v>11</v>
      </c>
      <c r="AQ1209">
        <v>11</v>
      </c>
      <c r="AR1209">
        <v>11</v>
      </c>
      <c r="AS1209">
        <v>10</v>
      </c>
      <c r="AT1209">
        <v>10</v>
      </c>
      <c r="AU1209">
        <v>10</v>
      </c>
      <c r="AV1209">
        <v>10</v>
      </c>
      <c r="AW1209">
        <v>10</v>
      </c>
      <c r="AX1209">
        <v>10</v>
      </c>
      <c r="AY1209">
        <v>10</v>
      </c>
      <c r="AZ1209">
        <v>10</v>
      </c>
      <c r="BA1209">
        <v>10</v>
      </c>
      <c r="BB1209">
        <v>10</v>
      </c>
      <c r="BC1209">
        <v>10</v>
      </c>
    </row>
    <row r="1210" spans="2:55" x14ac:dyDescent="0.2">
      <c r="B1210" t="s">
        <v>162</v>
      </c>
      <c r="C1210">
        <v>16</v>
      </c>
      <c r="D1210" t="s">
        <v>139</v>
      </c>
      <c r="E1210">
        <v>28</v>
      </c>
      <c r="F1210">
        <v>116</v>
      </c>
      <c r="G1210">
        <v>10</v>
      </c>
      <c r="H1210">
        <v>10</v>
      </c>
      <c r="I1210">
        <v>10</v>
      </c>
      <c r="J1210">
        <v>10</v>
      </c>
      <c r="K1210">
        <v>11</v>
      </c>
      <c r="L1210">
        <v>10</v>
      </c>
      <c r="M1210">
        <v>11</v>
      </c>
      <c r="N1210">
        <v>10</v>
      </c>
      <c r="O1210">
        <v>11</v>
      </c>
      <c r="P1210">
        <v>11</v>
      </c>
      <c r="Q1210">
        <v>10</v>
      </c>
      <c r="R1210">
        <v>11</v>
      </c>
      <c r="S1210">
        <v>11</v>
      </c>
      <c r="T1210">
        <v>10</v>
      </c>
      <c r="U1210">
        <v>10</v>
      </c>
      <c r="V1210">
        <v>11</v>
      </c>
      <c r="W1210">
        <v>10</v>
      </c>
      <c r="X1210">
        <v>12</v>
      </c>
      <c r="Y1210">
        <v>10</v>
      </c>
      <c r="Z1210">
        <v>12</v>
      </c>
      <c r="AA1210">
        <v>11</v>
      </c>
      <c r="AB1210">
        <v>12</v>
      </c>
      <c r="AC1210">
        <v>10</v>
      </c>
      <c r="AD1210">
        <v>10</v>
      </c>
      <c r="AE1210">
        <v>10</v>
      </c>
      <c r="AF1210">
        <v>11</v>
      </c>
      <c r="AG1210">
        <v>11</v>
      </c>
      <c r="AH1210">
        <v>11</v>
      </c>
      <c r="AI1210">
        <v>11</v>
      </c>
      <c r="AJ1210">
        <v>11</v>
      </c>
      <c r="AK1210">
        <v>11</v>
      </c>
      <c r="AL1210">
        <v>11</v>
      </c>
      <c r="AM1210">
        <v>11</v>
      </c>
      <c r="AN1210">
        <v>10</v>
      </c>
      <c r="AO1210">
        <v>11</v>
      </c>
      <c r="AP1210">
        <v>11</v>
      </c>
      <c r="AQ1210">
        <v>11</v>
      </c>
      <c r="AR1210">
        <v>12</v>
      </c>
      <c r="AS1210">
        <v>10</v>
      </c>
      <c r="AT1210">
        <v>10</v>
      </c>
      <c r="AU1210">
        <v>10</v>
      </c>
      <c r="AV1210">
        <v>10</v>
      </c>
      <c r="AW1210">
        <v>10</v>
      </c>
      <c r="AX1210">
        <v>10</v>
      </c>
      <c r="AY1210">
        <v>10</v>
      </c>
      <c r="AZ1210">
        <v>10</v>
      </c>
      <c r="BA1210">
        <v>10</v>
      </c>
      <c r="BB1210">
        <v>10</v>
      </c>
      <c r="BC1210">
        <v>10</v>
      </c>
    </row>
    <row r="1211" spans="2:55" x14ac:dyDescent="0.2">
      <c r="B1211" t="s">
        <v>162</v>
      </c>
      <c r="C1211">
        <v>16</v>
      </c>
      <c r="D1211" t="s">
        <v>139</v>
      </c>
      <c r="E1211">
        <v>30</v>
      </c>
      <c r="F1211">
        <v>116</v>
      </c>
      <c r="G1211">
        <v>10</v>
      </c>
      <c r="H1211">
        <v>10</v>
      </c>
      <c r="I1211">
        <v>10</v>
      </c>
      <c r="J1211">
        <v>10</v>
      </c>
      <c r="K1211">
        <v>11</v>
      </c>
      <c r="L1211">
        <v>10</v>
      </c>
      <c r="M1211">
        <v>11</v>
      </c>
      <c r="N1211">
        <v>10</v>
      </c>
      <c r="O1211">
        <v>10</v>
      </c>
      <c r="P1211">
        <v>11</v>
      </c>
      <c r="Q1211">
        <v>10</v>
      </c>
      <c r="R1211">
        <v>10</v>
      </c>
      <c r="S1211">
        <v>11</v>
      </c>
      <c r="T1211">
        <v>10</v>
      </c>
      <c r="U1211">
        <v>10</v>
      </c>
      <c r="V1211">
        <v>11</v>
      </c>
      <c r="W1211">
        <v>10</v>
      </c>
      <c r="X1211">
        <v>12</v>
      </c>
      <c r="Y1211">
        <v>10</v>
      </c>
      <c r="Z1211">
        <v>12</v>
      </c>
      <c r="AA1211">
        <v>11</v>
      </c>
      <c r="AB1211">
        <v>11</v>
      </c>
      <c r="AC1211">
        <v>10</v>
      </c>
      <c r="AD1211">
        <v>11</v>
      </c>
      <c r="AE1211">
        <v>10</v>
      </c>
      <c r="AF1211">
        <v>12</v>
      </c>
      <c r="AG1211">
        <v>11</v>
      </c>
      <c r="AH1211">
        <v>11</v>
      </c>
      <c r="AI1211">
        <v>11</v>
      </c>
      <c r="AJ1211">
        <v>11</v>
      </c>
      <c r="AK1211">
        <v>11</v>
      </c>
      <c r="AL1211">
        <v>11</v>
      </c>
      <c r="AM1211">
        <v>11</v>
      </c>
      <c r="AN1211">
        <v>10</v>
      </c>
      <c r="AO1211">
        <v>11</v>
      </c>
      <c r="AP1211">
        <v>11</v>
      </c>
      <c r="AQ1211">
        <v>11</v>
      </c>
      <c r="AR1211">
        <v>12</v>
      </c>
      <c r="AS1211">
        <v>10</v>
      </c>
      <c r="AT1211">
        <v>10</v>
      </c>
      <c r="AU1211">
        <v>10</v>
      </c>
      <c r="AV1211">
        <v>10</v>
      </c>
      <c r="AW1211">
        <v>10</v>
      </c>
      <c r="AX1211">
        <v>10</v>
      </c>
      <c r="AY1211">
        <v>10</v>
      </c>
      <c r="AZ1211">
        <v>10</v>
      </c>
      <c r="BA1211">
        <v>10</v>
      </c>
      <c r="BB1211">
        <v>10</v>
      </c>
      <c r="BC1211">
        <v>10</v>
      </c>
    </row>
    <row r="1212" spans="2:55" x14ac:dyDescent="0.2">
      <c r="B1212" t="s">
        <v>162</v>
      </c>
      <c r="C1212">
        <v>16</v>
      </c>
      <c r="D1212" t="s">
        <v>139</v>
      </c>
      <c r="E1212">
        <v>30</v>
      </c>
      <c r="F1212">
        <v>116</v>
      </c>
      <c r="G1212">
        <v>10</v>
      </c>
      <c r="H1212">
        <v>10</v>
      </c>
      <c r="I1212">
        <v>10</v>
      </c>
      <c r="J1212">
        <v>11</v>
      </c>
      <c r="K1212">
        <v>11</v>
      </c>
      <c r="L1212">
        <v>10</v>
      </c>
      <c r="M1212">
        <v>11</v>
      </c>
      <c r="N1212">
        <v>10</v>
      </c>
      <c r="O1212">
        <v>11</v>
      </c>
      <c r="P1212">
        <v>11</v>
      </c>
      <c r="Q1212">
        <v>10</v>
      </c>
      <c r="R1212">
        <v>11</v>
      </c>
      <c r="S1212">
        <v>11</v>
      </c>
      <c r="T1212">
        <v>10</v>
      </c>
      <c r="U1212">
        <v>10</v>
      </c>
      <c r="V1212">
        <v>11</v>
      </c>
      <c r="W1212">
        <v>10</v>
      </c>
      <c r="X1212">
        <v>12</v>
      </c>
      <c r="Y1212">
        <v>10</v>
      </c>
      <c r="Z1212">
        <v>12</v>
      </c>
      <c r="AA1212">
        <v>11</v>
      </c>
      <c r="AB1212">
        <v>12</v>
      </c>
      <c r="AC1212">
        <v>10</v>
      </c>
      <c r="AD1212">
        <v>11</v>
      </c>
      <c r="AE1212">
        <v>10</v>
      </c>
      <c r="AF1212">
        <v>12</v>
      </c>
      <c r="AG1212">
        <v>10</v>
      </c>
      <c r="AH1212">
        <v>11</v>
      </c>
      <c r="AI1212">
        <v>12</v>
      </c>
      <c r="AJ1212">
        <v>10</v>
      </c>
      <c r="AK1212">
        <v>11</v>
      </c>
      <c r="AL1212">
        <v>11</v>
      </c>
      <c r="AM1212">
        <v>11</v>
      </c>
      <c r="AN1212">
        <v>10</v>
      </c>
      <c r="AO1212">
        <v>10</v>
      </c>
      <c r="AP1212">
        <v>11</v>
      </c>
      <c r="AQ1212">
        <v>11</v>
      </c>
      <c r="AR1212">
        <v>11</v>
      </c>
      <c r="AS1212">
        <v>10</v>
      </c>
      <c r="AT1212">
        <v>10</v>
      </c>
      <c r="AU1212">
        <v>10</v>
      </c>
      <c r="AV1212">
        <v>10</v>
      </c>
      <c r="AW1212">
        <v>10</v>
      </c>
      <c r="AX1212">
        <v>10</v>
      </c>
      <c r="AY1212">
        <v>10</v>
      </c>
      <c r="AZ1212">
        <v>10</v>
      </c>
      <c r="BA1212">
        <v>10</v>
      </c>
      <c r="BB1212">
        <v>10</v>
      </c>
      <c r="BC1212">
        <v>10</v>
      </c>
    </row>
    <row r="1213" spans="2:55" x14ac:dyDescent="0.2">
      <c r="B1213" t="s">
        <v>162</v>
      </c>
      <c r="C1213">
        <v>16</v>
      </c>
      <c r="D1213" t="s">
        <v>139</v>
      </c>
      <c r="E1213">
        <v>29</v>
      </c>
      <c r="F1213">
        <v>117</v>
      </c>
      <c r="G1213">
        <v>10</v>
      </c>
      <c r="H1213">
        <v>10</v>
      </c>
      <c r="I1213">
        <v>10</v>
      </c>
      <c r="J1213">
        <v>10</v>
      </c>
      <c r="K1213">
        <v>11</v>
      </c>
      <c r="L1213">
        <v>10</v>
      </c>
      <c r="M1213">
        <v>11</v>
      </c>
      <c r="N1213">
        <v>10</v>
      </c>
      <c r="O1213">
        <v>11</v>
      </c>
      <c r="P1213">
        <v>12</v>
      </c>
      <c r="Q1213">
        <v>10</v>
      </c>
      <c r="R1213">
        <v>11</v>
      </c>
      <c r="S1213">
        <v>11</v>
      </c>
      <c r="T1213">
        <v>10</v>
      </c>
      <c r="U1213">
        <v>10</v>
      </c>
      <c r="V1213">
        <v>11</v>
      </c>
      <c r="W1213">
        <v>10</v>
      </c>
      <c r="X1213">
        <v>12</v>
      </c>
      <c r="Y1213">
        <v>10</v>
      </c>
      <c r="Z1213">
        <v>11</v>
      </c>
      <c r="AA1213">
        <v>11</v>
      </c>
      <c r="AB1213">
        <v>12</v>
      </c>
      <c r="AC1213">
        <v>10</v>
      </c>
      <c r="AD1213">
        <v>11</v>
      </c>
      <c r="AE1213">
        <v>10</v>
      </c>
      <c r="AF1213">
        <v>11</v>
      </c>
      <c r="AG1213">
        <v>12</v>
      </c>
      <c r="AH1213">
        <v>11</v>
      </c>
      <c r="AI1213">
        <v>11</v>
      </c>
      <c r="AJ1213">
        <v>11</v>
      </c>
      <c r="AK1213">
        <v>11</v>
      </c>
      <c r="AL1213">
        <v>11</v>
      </c>
      <c r="AM1213">
        <v>11</v>
      </c>
      <c r="AN1213">
        <v>10</v>
      </c>
      <c r="AO1213">
        <v>11</v>
      </c>
      <c r="AP1213">
        <v>11</v>
      </c>
      <c r="AQ1213">
        <v>11</v>
      </c>
      <c r="AR1213">
        <v>12</v>
      </c>
      <c r="AS1213">
        <v>10</v>
      </c>
      <c r="AT1213">
        <v>10</v>
      </c>
      <c r="AU1213">
        <v>10</v>
      </c>
      <c r="AV1213">
        <v>10</v>
      </c>
      <c r="AW1213">
        <v>10</v>
      </c>
      <c r="AX1213">
        <v>10</v>
      </c>
      <c r="AY1213">
        <v>10</v>
      </c>
      <c r="AZ1213">
        <v>10</v>
      </c>
      <c r="BA1213">
        <v>10</v>
      </c>
      <c r="BB1213">
        <v>10</v>
      </c>
      <c r="BC1213">
        <v>10</v>
      </c>
    </row>
    <row r="1214" spans="2:55" x14ac:dyDescent="0.2">
      <c r="B1214" t="s">
        <v>162</v>
      </c>
      <c r="C1214">
        <v>16</v>
      </c>
      <c r="D1214" t="s">
        <v>139</v>
      </c>
      <c r="E1214">
        <v>30</v>
      </c>
      <c r="F1214">
        <v>119</v>
      </c>
      <c r="G1214">
        <v>10</v>
      </c>
      <c r="H1214">
        <v>10</v>
      </c>
      <c r="I1214">
        <v>11</v>
      </c>
      <c r="J1214">
        <v>11</v>
      </c>
      <c r="K1214">
        <v>11</v>
      </c>
      <c r="L1214">
        <v>10</v>
      </c>
      <c r="M1214">
        <v>11</v>
      </c>
      <c r="N1214">
        <v>11</v>
      </c>
      <c r="O1214">
        <v>11</v>
      </c>
      <c r="P1214">
        <v>11</v>
      </c>
      <c r="Q1214">
        <v>10</v>
      </c>
      <c r="R1214">
        <v>11</v>
      </c>
      <c r="S1214">
        <v>11</v>
      </c>
      <c r="T1214">
        <v>10</v>
      </c>
      <c r="U1214">
        <v>11</v>
      </c>
      <c r="V1214">
        <v>11</v>
      </c>
      <c r="W1214">
        <v>10</v>
      </c>
      <c r="X1214">
        <v>11</v>
      </c>
      <c r="Y1214">
        <v>10</v>
      </c>
      <c r="Z1214">
        <v>12</v>
      </c>
      <c r="AA1214">
        <v>12</v>
      </c>
      <c r="AB1214">
        <v>12</v>
      </c>
      <c r="AC1214">
        <v>10</v>
      </c>
      <c r="AD1214">
        <v>11</v>
      </c>
      <c r="AE1214">
        <v>11</v>
      </c>
      <c r="AF1214">
        <v>11</v>
      </c>
      <c r="AG1214">
        <v>12</v>
      </c>
      <c r="AH1214">
        <v>11</v>
      </c>
      <c r="AI1214">
        <v>12</v>
      </c>
      <c r="AJ1214">
        <v>11</v>
      </c>
      <c r="AK1214">
        <v>11</v>
      </c>
      <c r="AL1214">
        <v>11</v>
      </c>
      <c r="AM1214">
        <v>11</v>
      </c>
      <c r="AN1214">
        <v>11</v>
      </c>
      <c r="AO1214">
        <v>11</v>
      </c>
      <c r="AP1214">
        <v>12</v>
      </c>
      <c r="AQ1214">
        <v>11</v>
      </c>
      <c r="AR1214">
        <v>12</v>
      </c>
      <c r="AS1214">
        <v>10</v>
      </c>
      <c r="AT1214">
        <v>10</v>
      </c>
      <c r="AU1214">
        <v>10</v>
      </c>
      <c r="AV1214">
        <v>10</v>
      </c>
      <c r="AW1214">
        <v>10</v>
      </c>
      <c r="AX1214">
        <v>10</v>
      </c>
      <c r="AY1214">
        <v>10</v>
      </c>
      <c r="AZ1214">
        <v>10</v>
      </c>
      <c r="BA1214">
        <v>10</v>
      </c>
      <c r="BB1214">
        <v>10</v>
      </c>
      <c r="BC1214">
        <v>10</v>
      </c>
    </row>
    <row r="1215" spans="2:55" x14ac:dyDescent="0.2">
      <c r="B1215" t="s">
        <v>162</v>
      </c>
      <c r="C1215">
        <v>16</v>
      </c>
      <c r="D1215" t="s">
        <v>139</v>
      </c>
      <c r="E1215">
        <v>30</v>
      </c>
      <c r="F1215">
        <v>119</v>
      </c>
      <c r="G1215">
        <v>10</v>
      </c>
      <c r="H1215">
        <v>10</v>
      </c>
      <c r="I1215">
        <v>10</v>
      </c>
      <c r="J1215">
        <v>11</v>
      </c>
      <c r="K1215">
        <v>11</v>
      </c>
      <c r="L1215">
        <v>11</v>
      </c>
      <c r="M1215">
        <v>11</v>
      </c>
      <c r="N1215">
        <v>11</v>
      </c>
      <c r="O1215">
        <v>11</v>
      </c>
      <c r="P1215">
        <v>12</v>
      </c>
      <c r="Q1215">
        <v>10</v>
      </c>
      <c r="R1215">
        <v>11</v>
      </c>
      <c r="S1215">
        <v>12</v>
      </c>
      <c r="T1215">
        <v>11</v>
      </c>
      <c r="U1215">
        <v>11</v>
      </c>
      <c r="V1215">
        <v>11</v>
      </c>
      <c r="W1215">
        <v>10</v>
      </c>
      <c r="X1215">
        <v>12</v>
      </c>
      <c r="Y1215">
        <v>10</v>
      </c>
      <c r="Z1215">
        <v>12</v>
      </c>
      <c r="AA1215">
        <v>11</v>
      </c>
      <c r="AB1215">
        <v>12</v>
      </c>
      <c r="AC1215">
        <v>10</v>
      </c>
      <c r="AD1215">
        <v>11</v>
      </c>
      <c r="AE1215">
        <v>11</v>
      </c>
      <c r="AF1215">
        <v>11</v>
      </c>
      <c r="AG1215">
        <v>11</v>
      </c>
      <c r="AH1215">
        <v>11</v>
      </c>
      <c r="AI1215">
        <v>11</v>
      </c>
      <c r="AJ1215">
        <v>11</v>
      </c>
      <c r="AK1215">
        <v>11</v>
      </c>
      <c r="AL1215">
        <v>11</v>
      </c>
      <c r="AM1215">
        <v>11</v>
      </c>
      <c r="AN1215">
        <v>10</v>
      </c>
      <c r="AO1215">
        <v>11</v>
      </c>
      <c r="AP1215">
        <v>11</v>
      </c>
      <c r="AQ1215">
        <v>12</v>
      </c>
      <c r="AR1215">
        <v>12</v>
      </c>
      <c r="AS1215">
        <v>10</v>
      </c>
      <c r="AT1215">
        <v>10</v>
      </c>
      <c r="AU1215">
        <v>10</v>
      </c>
      <c r="AV1215">
        <v>10</v>
      </c>
      <c r="AW1215">
        <v>10</v>
      </c>
      <c r="AX1215">
        <v>10</v>
      </c>
      <c r="AY1215">
        <v>10</v>
      </c>
      <c r="AZ1215">
        <v>10</v>
      </c>
      <c r="BA1215">
        <v>10</v>
      </c>
      <c r="BB1215">
        <v>10</v>
      </c>
      <c r="BC1215">
        <v>10</v>
      </c>
    </row>
    <row r="1216" spans="2:55" x14ac:dyDescent="0.2">
      <c r="B1216" t="s">
        <v>162</v>
      </c>
      <c r="C1216">
        <v>16</v>
      </c>
      <c r="D1216" t="s">
        <v>139</v>
      </c>
      <c r="E1216">
        <v>30</v>
      </c>
      <c r="F1216">
        <v>121</v>
      </c>
      <c r="G1216">
        <v>10</v>
      </c>
      <c r="H1216">
        <v>10</v>
      </c>
      <c r="I1216">
        <v>10</v>
      </c>
      <c r="J1216">
        <v>10</v>
      </c>
      <c r="K1216">
        <v>12</v>
      </c>
      <c r="L1216">
        <v>11</v>
      </c>
      <c r="M1216">
        <v>11</v>
      </c>
      <c r="N1216">
        <v>10</v>
      </c>
      <c r="O1216">
        <v>11</v>
      </c>
      <c r="P1216">
        <v>12</v>
      </c>
      <c r="Q1216">
        <v>10</v>
      </c>
      <c r="R1216">
        <v>11</v>
      </c>
      <c r="S1216">
        <v>11</v>
      </c>
      <c r="T1216">
        <v>11</v>
      </c>
      <c r="U1216">
        <v>11</v>
      </c>
      <c r="V1216">
        <v>11</v>
      </c>
      <c r="W1216">
        <v>10</v>
      </c>
      <c r="X1216">
        <v>12</v>
      </c>
      <c r="Y1216">
        <v>10</v>
      </c>
      <c r="Z1216">
        <v>12</v>
      </c>
      <c r="AA1216">
        <v>11</v>
      </c>
      <c r="AB1216">
        <v>12</v>
      </c>
      <c r="AC1216">
        <v>10</v>
      </c>
      <c r="AD1216">
        <v>10</v>
      </c>
      <c r="AE1216">
        <v>11</v>
      </c>
      <c r="AF1216">
        <v>11</v>
      </c>
      <c r="AG1216">
        <v>12</v>
      </c>
      <c r="AH1216">
        <v>11</v>
      </c>
      <c r="AI1216">
        <v>12</v>
      </c>
      <c r="AJ1216">
        <v>11</v>
      </c>
      <c r="AK1216">
        <v>11</v>
      </c>
      <c r="AL1216">
        <v>11</v>
      </c>
      <c r="AM1216">
        <v>11</v>
      </c>
      <c r="AN1216">
        <v>10</v>
      </c>
      <c r="AO1216">
        <v>11</v>
      </c>
      <c r="AP1216">
        <v>11</v>
      </c>
      <c r="AQ1216">
        <v>12</v>
      </c>
      <c r="AR1216">
        <v>12</v>
      </c>
      <c r="AS1216">
        <v>10</v>
      </c>
      <c r="AT1216">
        <v>10</v>
      </c>
      <c r="AU1216">
        <v>10</v>
      </c>
      <c r="AV1216">
        <v>10</v>
      </c>
      <c r="AW1216">
        <v>10</v>
      </c>
      <c r="AX1216">
        <v>10</v>
      </c>
      <c r="AY1216">
        <v>10</v>
      </c>
      <c r="AZ1216">
        <v>10</v>
      </c>
      <c r="BA1216">
        <v>10</v>
      </c>
      <c r="BB1216">
        <v>10</v>
      </c>
      <c r="BC1216">
        <v>10</v>
      </c>
    </row>
    <row r="1217" spans="2:55" x14ac:dyDescent="0.2">
      <c r="B1217" t="s">
        <v>163</v>
      </c>
      <c r="C1217">
        <v>16</v>
      </c>
      <c r="D1217" t="s">
        <v>142</v>
      </c>
      <c r="E1217">
        <v>30</v>
      </c>
      <c r="F1217">
        <v>115</v>
      </c>
      <c r="G1217">
        <v>10</v>
      </c>
      <c r="H1217">
        <v>10</v>
      </c>
      <c r="I1217">
        <v>10</v>
      </c>
      <c r="J1217">
        <v>11</v>
      </c>
      <c r="K1217">
        <v>11</v>
      </c>
      <c r="L1217">
        <v>10</v>
      </c>
      <c r="M1217">
        <v>11</v>
      </c>
      <c r="N1217">
        <v>10</v>
      </c>
      <c r="O1217">
        <v>11</v>
      </c>
      <c r="P1217">
        <v>11</v>
      </c>
      <c r="Q1217">
        <v>10</v>
      </c>
      <c r="R1217">
        <v>11</v>
      </c>
      <c r="S1217">
        <v>11</v>
      </c>
      <c r="T1217">
        <v>10</v>
      </c>
      <c r="U1217">
        <v>10</v>
      </c>
      <c r="V1217">
        <v>11</v>
      </c>
      <c r="W1217">
        <v>10</v>
      </c>
      <c r="X1217">
        <v>11</v>
      </c>
      <c r="Y1217">
        <v>10</v>
      </c>
      <c r="Z1217">
        <v>12</v>
      </c>
      <c r="AA1217">
        <v>11</v>
      </c>
      <c r="AB1217">
        <v>11</v>
      </c>
      <c r="AC1217">
        <v>10</v>
      </c>
      <c r="AD1217">
        <v>11</v>
      </c>
      <c r="AE1217">
        <v>10</v>
      </c>
      <c r="AF1217">
        <v>11</v>
      </c>
      <c r="AG1217">
        <v>11</v>
      </c>
      <c r="AH1217">
        <v>11</v>
      </c>
      <c r="AI1217">
        <v>11</v>
      </c>
      <c r="AJ1217">
        <v>11</v>
      </c>
      <c r="AK1217">
        <v>11</v>
      </c>
      <c r="AL1217">
        <v>11</v>
      </c>
      <c r="AM1217">
        <v>12</v>
      </c>
      <c r="AN1217">
        <v>10</v>
      </c>
      <c r="AO1217">
        <v>11</v>
      </c>
      <c r="AP1217">
        <v>11</v>
      </c>
      <c r="AQ1217">
        <v>11</v>
      </c>
      <c r="AR1217">
        <v>12</v>
      </c>
      <c r="AS1217">
        <v>10</v>
      </c>
      <c r="AT1217">
        <v>10</v>
      </c>
      <c r="AU1217">
        <v>10</v>
      </c>
      <c r="AV1217">
        <v>10</v>
      </c>
      <c r="AW1217">
        <v>10</v>
      </c>
      <c r="AX1217">
        <v>10</v>
      </c>
      <c r="AY1217">
        <v>10</v>
      </c>
      <c r="AZ1217">
        <v>10</v>
      </c>
      <c r="BA1217">
        <v>10</v>
      </c>
      <c r="BB1217">
        <v>10</v>
      </c>
      <c r="BC1217">
        <v>10</v>
      </c>
    </row>
    <row r="1218" spans="2:55" x14ac:dyDescent="0.2">
      <c r="B1218" t="s">
        <v>163</v>
      </c>
      <c r="C1218">
        <v>16</v>
      </c>
      <c r="D1218" t="s">
        <v>142</v>
      </c>
      <c r="E1218">
        <v>30</v>
      </c>
      <c r="F1218">
        <v>117</v>
      </c>
      <c r="G1218">
        <v>10</v>
      </c>
      <c r="H1218">
        <v>10</v>
      </c>
      <c r="I1218">
        <v>10</v>
      </c>
      <c r="J1218">
        <v>10</v>
      </c>
      <c r="K1218">
        <v>11</v>
      </c>
      <c r="L1218">
        <v>10</v>
      </c>
      <c r="M1218">
        <v>11</v>
      </c>
      <c r="N1218">
        <v>10</v>
      </c>
      <c r="O1218">
        <v>11</v>
      </c>
      <c r="P1218">
        <v>11</v>
      </c>
      <c r="Q1218">
        <v>10</v>
      </c>
      <c r="R1218">
        <v>11</v>
      </c>
      <c r="S1218">
        <v>11</v>
      </c>
      <c r="T1218">
        <v>10</v>
      </c>
      <c r="U1218">
        <v>10</v>
      </c>
      <c r="V1218">
        <v>11</v>
      </c>
      <c r="W1218">
        <v>10</v>
      </c>
      <c r="X1218">
        <v>12</v>
      </c>
      <c r="Y1218">
        <v>10</v>
      </c>
      <c r="Z1218">
        <v>11</v>
      </c>
      <c r="AA1218">
        <v>11</v>
      </c>
      <c r="AB1218">
        <v>12</v>
      </c>
      <c r="AC1218">
        <v>10</v>
      </c>
      <c r="AD1218">
        <v>11</v>
      </c>
      <c r="AE1218">
        <v>10</v>
      </c>
      <c r="AF1218">
        <v>12</v>
      </c>
      <c r="AG1218">
        <v>11</v>
      </c>
      <c r="AH1218">
        <v>11</v>
      </c>
      <c r="AI1218">
        <v>11</v>
      </c>
      <c r="AJ1218">
        <v>11</v>
      </c>
      <c r="AK1218">
        <v>11</v>
      </c>
      <c r="AL1218">
        <v>11</v>
      </c>
      <c r="AM1218">
        <v>11</v>
      </c>
      <c r="AN1218">
        <v>10</v>
      </c>
      <c r="AO1218">
        <v>10</v>
      </c>
      <c r="AP1218">
        <v>11</v>
      </c>
      <c r="AQ1218">
        <v>11</v>
      </c>
      <c r="AR1218">
        <v>11</v>
      </c>
      <c r="AS1218">
        <v>10</v>
      </c>
      <c r="AT1218">
        <v>10</v>
      </c>
      <c r="AU1218">
        <v>10</v>
      </c>
      <c r="AV1218">
        <v>10</v>
      </c>
      <c r="AW1218">
        <v>10</v>
      </c>
      <c r="AX1218">
        <v>10</v>
      </c>
      <c r="AY1218">
        <v>10</v>
      </c>
      <c r="AZ1218">
        <v>10</v>
      </c>
      <c r="BA1218">
        <v>10</v>
      </c>
      <c r="BB1218">
        <v>10</v>
      </c>
      <c r="BC1218">
        <v>10</v>
      </c>
    </row>
    <row r="1219" spans="2:55" x14ac:dyDescent="0.2">
      <c r="B1219" t="s">
        <v>163</v>
      </c>
      <c r="C1219">
        <v>16</v>
      </c>
      <c r="D1219" t="s">
        <v>142</v>
      </c>
      <c r="E1219">
        <v>30</v>
      </c>
      <c r="F1219">
        <v>117</v>
      </c>
      <c r="G1219">
        <v>10</v>
      </c>
      <c r="H1219">
        <v>10</v>
      </c>
      <c r="I1219">
        <v>11</v>
      </c>
      <c r="J1219">
        <v>10</v>
      </c>
      <c r="K1219">
        <v>11</v>
      </c>
      <c r="L1219">
        <v>11</v>
      </c>
      <c r="M1219">
        <v>11</v>
      </c>
      <c r="N1219">
        <v>10</v>
      </c>
      <c r="O1219">
        <v>11</v>
      </c>
      <c r="P1219">
        <v>11</v>
      </c>
      <c r="Q1219">
        <v>10</v>
      </c>
      <c r="R1219">
        <v>11</v>
      </c>
      <c r="S1219">
        <v>11</v>
      </c>
      <c r="T1219">
        <v>10</v>
      </c>
      <c r="U1219">
        <v>10</v>
      </c>
      <c r="V1219">
        <v>11</v>
      </c>
      <c r="W1219">
        <v>10</v>
      </c>
      <c r="X1219">
        <v>12</v>
      </c>
      <c r="Y1219">
        <v>10</v>
      </c>
      <c r="Z1219">
        <v>12</v>
      </c>
      <c r="AA1219">
        <v>11</v>
      </c>
      <c r="AB1219">
        <v>12</v>
      </c>
      <c r="AC1219">
        <v>10</v>
      </c>
      <c r="AD1219">
        <v>10</v>
      </c>
      <c r="AE1219">
        <v>10</v>
      </c>
      <c r="AF1219">
        <v>12</v>
      </c>
      <c r="AG1219">
        <v>10</v>
      </c>
      <c r="AH1219">
        <v>11</v>
      </c>
      <c r="AI1219">
        <v>11</v>
      </c>
      <c r="AJ1219">
        <v>10</v>
      </c>
      <c r="AK1219">
        <v>11</v>
      </c>
      <c r="AL1219">
        <v>11</v>
      </c>
      <c r="AM1219">
        <v>11</v>
      </c>
      <c r="AN1219">
        <v>10</v>
      </c>
      <c r="AO1219">
        <v>11</v>
      </c>
      <c r="AP1219">
        <v>11</v>
      </c>
      <c r="AQ1219">
        <v>11</v>
      </c>
      <c r="AR1219">
        <v>11</v>
      </c>
      <c r="AS1219">
        <v>10</v>
      </c>
      <c r="AT1219">
        <v>10</v>
      </c>
      <c r="AU1219">
        <v>10</v>
      </c>
      <c r="AV1219">
        <v>10</v>
      </c>
      <c r="AW1219">
        <v>10</v>
      </c>
      <c r="AX1219">
        <v>10</v>
      </c>
      <c r="AY1219">
        <v>10</v>
      </c>
      <c r="AZ1219">
        <v>10</v>
      </c>
      <c r="BA1219">
        <v>10</v>
      </c>
      <c r="BB1219">
        <v>10</v>
      </c>
      <c r="BC1219">
        <v>10</v>
      </c>
    </row>
    <row r="1220" spans="2:55" x14ac:dyDescent="0.2">
      <c r="B1220" t="s">
        <v>163</v>
      </c>
      <c r="C1220">
        <v>16</v>
      </c>
      <c r="D1220" t="s">
        <v>142</v>
      </c>
      <c r="E1220">
        <v>30</v>
      </c>
      <c r="F1220">
        <v>118</v>
      </c>
      <c r="G1220">
        <v>10</v>
      </c>
      <c r="H1220">
        <v>10</v>
      </c>
      <c r="I1220">
        <v>10</v>
      </c>
      <c r="J1220">
        <v>10</v>
      </c>
      <c r="K1220">
        <v>11</v>
      </c>
      <c r="L1220">
        <v>10</v>
      </c>
      <c r="M1220">
        <v>11</v>
      </c>
      <c r="N1220">
        <v>10</v>
      </c>
      <c r="O1220">
        <v>11</v>
      </c>
      <c r="P1220">
        <v>11</v>
      </c>
      <c r="Q1220">
        <v>10</v>
      </c>
      <c r="R1220">
        <v>11</v>
      </c>
      <c r="S1220">
        <v>11</v>
      </c>
      <c r="T1220">
        <v>10</v>
      </c>
      <c r="U1220">
        <v>10</v>
      </c>
      <c r="V1220">
        <v>11</v>
      </c>
      <c r="W1220">
        <v>10</v>
      </c>
      <c r="X1220">
        <v>12</v>
      </c>
      <c r="Y1220">
        <v>10</v>
      </c>
      <c r="Z1220">
        <v>11</v>
      </c>
      <c r="AA1220">
        <v>11</v>
      </c>
      <c r="AB1220">
        <v>12</v>
      </c>
      <c r="AC1220">
        <v>10</v>
      </c>
      <c r="AD1220">
        <v>10</v>
      </c>
      <c r="AE1220">
        <v>11</v>
      </c>
      <c r="AF1220">
        <v>11</v>
      </c>
      <c r="AG1220">
        <v>11</v>
      </c>
      <c r="AH1220">
        <v>11</v>
      </c>
      <c r="AI1220">
        <v>11</v>
      </c>
      <c r="AJ1220">
        <v>10</v>
      </c>
      <c r="AK1220">
        <v>11</v>
      </c>
      <c r="AL1220">
        <v>11</v>
      </c>
      <c r="AM1220">
        <v>11</v>
      </c>
      <c r="AN1220">
        <v>11</v>
      </c>
      <c r="AO1220">
        <v>10</v>
      </c>
      <c r="AP1220">
        <v>11</v>
      </c>
      <c r="AQ1220">
        <v>11</v>
      </c>
      <c r="AR1220">
        <v>11</v>
      </c>
      <c r="AS1220">
        <v>10</v>
      </c>
      <c r="AT1220">
        <v>10</v>
      </c>
      <c r="AU1220">
        <v>10</v>
      </c>
      <c r="AV1220">
        <v>10</v>
      </c>
      <c r="AW1220">
        <v>10</v>
      </c>
      <c r="AX1220">
        <v>10</v>
      </c>
      <c r="AY1220">
        <v>10</v>
      </c>
      <c r="AZ1220">
        <v>10</v>
      </c>
      <c r="BA1220">
        <v>10</v>
      </c>
      <c r="BB1220">
        <v>10</v>
      </c>
      <c r="BC1220">
        <v>10</v>
      </c>
    </row>
    <row r="1221" spans="2:55" x14ac:dyDescent="0.2">
      <c r="B1221" t="s">
        <v>163</v>
      </c>
      <c r="C1221">
        <v>16</v>
      </c>
      <c r="D1221" t="s">
        <v>142</v>
      </c>
      <c r="E1221">
        <v>30</v>
      </c>
      <c r="F1221">
        <v>118</v>
      </c>
      <c r="G1221">
        <v>10</v>
      </c>
      <c r="H1221">
        <v>10</v>
      </c>
      <c r="I1221">
        <v>10</v>
      </c>
      <c r="J1221">
        <v>10</v>
      </c>
      <c r="K1221">
        <v>10</v>
      </c>
      <c r="L1221">
        <v>11</v>
      </c>
      <c r="M1221">
        <v>11</v>
      </c>
      <c r="N1221">
        <v>10</v>
      </c>
      <c r="O1221">
        <v>11</v>
      </c>
      <c r="P1221">
        <v>11</v>
      </c>
      <c r="Q1221">
        <v>10</v>
      </c>
      <c r="R1221">
        <v>11</v>
      </c>
      <c r="S1221">
        <v>10</v>
      </c>
      <c r="T1221">
        <v>10</v>
      </c>
      <c r="U1221">
        <v>10</v>
      </c>
      <c r="V1221">
        <v>11</v>
      </c>
      <c r="W1221">
        <v>10</v>
      </c>
      <c r="X1221">
        <v>12</v>
      </c>
      <c r="Y1221">
        <v>10</v>
      </c>
      <c r="Z1221">
        <v>12</v>
      </c>
      <c r="AA1221">
        <v>11</v>
      </c>
      <c r="AB1221">
        <v>12</v>
      </c>
      <c r="AC1221">
        <v>10</v>
      </c>
      <c r="AD1221">
        <v>10</v>
      </c>
      <c r="AE1221">
        <v>11</v>
      </c>
      <c r="AF1221">
        <v>12</v>
      </c>
      <c r="AG1221">
        <v>11</v>
      </c>
      <c r="AH1221">
        <v>11</v>
      </c>
      <c r="AI1221">
        <v>10</v>
      </c>
      <c r="AJ1221">
        <v>10</v>
      </c>
      <c r="AK1221">
        <v>11</v>
      </c>
      <c r="AL1221">
        <v>11</v>
      </c>
      <c r="AM1221">
        <v>12</v>
      </c>
      <c r="AN1221">
        <v>10</v>
      </c>
      <c r="AO1221">
        <v>11</v>
      </c>
      <c r="AP1221">
        <v>11</v>
      </c>
      <c r="AQ1221">
        <v>12</v>
      </c>
      <c r="AR1221">
        <v>11</v>
      </c>
      <c r="AS1221">
        <v>10</v>
      </c>
      <c r="AT1221">
        <v>10</v>
      </c>
      <c r="AU1221">
        <v>10</v>
      </c>
      <c r="AV1221">
        <v>10</v>
      </c>
      <c r="AW1221">
        <v>10</v>
      </c>
      <c r="AX1221">
        <v>10</v>
      </c>
      <c r="AY1221">
        <v>10</v>
      </c>
      <c r="AZ1221">
        <v>10</v>
      </c>
      <c r="BA1221">
        <v>10</v>
      </c>
      <c r="BB1221">
        <v>10</v>
      </c>
      <c r="BC1221">
        <v>10</v>
      </c>
    </row>
    <row r="1222" spans="2:55" x14ac:dyDescent="0.2">
      <c r="B1222" t="s">
        <v>163</v>
      </c>
      <c r="C1222">
        <v>16</v>
      </c>
      <c r="D1222" t="s">
        <v>142</v>
      </c>
      <c r="E1222">
        <v>29</v>
      </c>
      <c r="F1222">
        <v>119</v>
      </c>
      <c r="G1222">
        <v>10</v>
      </c>
      <c r="H1222">
        <v>10</v>
      </c>
      <c r="I1222">
        <v>10</v>
      </c>
      <c r="J1222">
        <v>10</v>
      </c>
      <c r="K1222">
        <v>11</v>
      </c>
      <c r="L1222">
        <v>11</v>
      </c>
      <c r="M1222">
        <v>11</v>
      </c>
      <c r="N1222">
        <v>10</v>
      </c>
      <c r="O1222">
        <v>11</v>
      </c>
      <c r="P1222">
        <v>11</v>
      </c>
      <c r="Q1222">
        <v>10</v>
      </c>
      <c r="R1222">
        <v>11</v>
      </c>
      <c r="S1222">
        <v>10</v>
      </c>
      <c r="T1222">
        <v>10</v>
      </c>
      <c r="U1222">
        <v>10</v>
      </c>
      <c r="V1222">
        <v>11</v>
      </c>
      <c r="W1222">
        <v>10</v>
      </c>
      <c r="X1222">
        <v>12</v>
      </c>
      <c r="Y1222">
        <v>10</v>
      </c>
      <c r="Z1222">
        <v>11</v>
      </c>
      <c r="AA1222">
        <v>11</v>
      </c>
      <c r="AB1222">
        <v>12</v>
      </c>
      <c r="AC1222">
        <v>10</v>
      </c>
      <c r="AD1222">
        <v>11</v>
      </c>
      <c r="AE1222">
        <v>11</v>
      </c>
      <c r="AF1222">
        <v>11</v>
      </c>
      <c r="AG1222">
        <v>11</v>
      </c>
      <c r="AH1222">
        <v>11</v>
      </c>
      <c r="AI1222">
        <v>11</v>
      </c>
      <c r="AJ1222">
        <v>11</v>
      </c>
      <c r="AK1222">
        <v>11</v>
      </c>
      <c r="AL1222">
        <v>11</v>
      </c>
      <c r="AM1222">
        <v>11</v>
      </c>
      <c r="AN1222">
        <v>11</v>
      </c>
      <c r="AO1222">
        <v>11</v>
      </c>
      <c r="AP1222">
        <v>11</v>
      </c>
      <c r="AQ1222">
        <v>11</v>
      </c>
      <c r="AR1222">
        <v>12</v>
      </c>
      <c r="AS1222">
        <v>10</v>
      </c>
      <c r="AT1222">
        <v>10</v>
      </c>
      <c r="AU1222">
        <v>10</v>
      </c>
      <c r="AV1222">
        <v>10</v>
      </c>
      <c r="AW1222">
        <v>10</v>
      </c>
      <c r="AX1222">
        <v>10</v>
      </c>
      <c r="AY1222">
        <v>10</v>
      </c>
      <c r="AZ1222">
        <v>10</v>
      </c>
      <c r="BA1222">
        <v>10</v>
      </c>
      <c r="BB1222">
        <v>10</v>
      </c>
      <c r="BC1222">
        <v>10</v>
      </c>
    </row>
    <row r="1223" spans="2:55" x14ac:dyDescent="0.2">
      <c r="B1223" t="s">
        <v>163</v>
      </c>
      <c r="C1223">
        <v>16</v>
      </c>
      <c r="D1223" t="s">
        <v>142</v>
      </c>
      <c r="E1223">
        <v>30</v>
      </c>
      <c r="F1223">
        <v>119</v>
      </c>
      <c r="G1223">
        <v>10</v>
      </c>
      <c r="H1223">
        <v>10</v>
      </c>
      <c r="I1223">
        <v>11</v>
      </c>
      <c r="J1223">
        <v>11</v>
      </c>
      <c r="K1223">
        <v>12</v>
      </c>
      <c r="L1223">
        <v>11</v>
      </c>
      <c r="M1223">
        <v>11</v>
      </c>
      <c r="N1223">
        <v>10</v>
      </c>
      <c r="O1223">
        <v>11</v>
      </c>
      <c r="P1223">
        <v>11</v>
      </c>
      <c r="Q1223">
        <v>10</v>
      </c>
      <c r="R1223">
        <v>10</v>
      </c>
      <c r="S1223">
        <v>10</v>
      </c>
      <c r="T1223">
        <v>10</v>
      </c>
      <c r="U1223">
        <v>10</v>
      </c>
      <c r="V1223">
        <v>11</v>
      </c>
      <c r="W1223">
        <v>10</v>
      </c>
      <c r="X1223">
        <v>12</v>
      </c>
      <c r="Y1223">
        <v>10</v>
      </c>
      <c r="Z1223">
        <v>12</v>
      </c>
      <c r="AA1223">
        <v>10</v>
      </c>
      <c r="AB1223">
        <v>12</v>
      </c>
      <c r="AC1223">
        <v>10</v>
      </c>
      <c r="AD1223">
        <v>11</v>
      </c>
      <c r="AE1223">
        <v>11</v>
      </c>
      <c r="AF1223">
        <v>11</v>
      </c>
      <c r="AG1223">
        <v>11</v>
      </c>
      <c r="AH1223">
        <v>11</v>
      </c>
      <c r="AI1223">
        <v>11</v>
      </c>
      <c r="AJ1223">
        <v>10</v>
      </c>
      <c r="AK1223">
        <v>11</v>
      </c>
      <c r="AL1223">
        <v>12</v>
      </c>
      <c r="AM1223">
        <v>11</v>
      </c>
      <c r="AN1223">
        <v>10</v>
      </c>
      <c r="AO1223">
        <v>11</v>
      </c>
      <c r="AP1223">
        <v>11</v>
      </c>
      <c r="AQ1223">
        <v>12</v>
      </c>
      <c r="AR1223">
        <v>11</v>
      </c>
      <c r="AS1223">
        <v>10</v>
      </c>
      <c r="AT1223">
        <v>10</v>
      </c>
      <c r="AU1223">
        <v>10</v>
      </c>
      <c r="AV1223">
        <v>10</v>
      </c>
      <c r="AW1223">
        <v>10</v>
      </c>
      <c r="AX1223">
        <v>10</v>
      </c>
      <c r="AY1223">
        <v>10</v>
      </c>
      <c r="AZ1223">
        <v>10</v>
      </c>
      <c r="BA1223">
        <v>10</v>
      </c>
      <c r="BB1223">
        <v>10</v>
      </c>
      <c r="BC1223">
        <v>10</v>
      </c>
    </row>
    <row r="1224" spans="2:55" x14ac:dyDescent="0.2">
      <c r="B1224" t="s">
        <v>163</v>
      </c>
      <c r="C1224">
        <v>16</v>
      </c>
      <c r="D1224" t="s">
        <v>142</v>
      </c>
      <c r="E1224">
        <v>30</v>
      </c>
      <c r="F1224">
        <v>120</v>
      </c>
      <c r="G1224">
        <v>10</v>
      </c>
      <c r="H1224">
        <v>10</v>
      </c>
      <c r="I1224">
        <v>10</v>
      </c>
      <c r="J1224">
        <v>11</v>
      </c>
      <c r="K1224">
        <v>11</v>
      </c>
      <c r="L1224">
        <v>11</v>
      </c>
      <c r="M1224">
        <v>12</v>
      </c>
      <c r="N1224">
        <v>10</v>
      </c>
      <c r="O1224">
        <v>11</v>
      </c>
      <c r="P1224">
        <v>11</v>
      </c>
      <c r="Q1224">
        <v>10</v>
      </c>
      <c r="R1224">
        <v>11</v>
      </c>
      <c r="S1224">
        <v>11</v>
      </c>
      <c r="T1224">
        <v>10</v>
      </c>
      <c r="U1224">
        <v>10</v>
      </c>
      <c r="V1224">
        <v>12</v>
      </c>
      <c r="W1224">
        <v>10</v>
      </c>
      <c r="X1224">
        <v>12</v>
      </c>
      <c r="Y1224">
        <v>10</v>
      </c>
      <c r="Z1224">
        <v>12</v>
      </c>
      <c r="AA1224">
        <v>11</v>
      </c>
      <c r="AB1224">
        <v>12</v>
      </c>
      <c r="AC1224">
        <v>10</v>
      </c>
      <c r="AD1224">
        <v>11</v>
      </c>
      <c r="AE1224">
        <v>10</v>
      </c>
      <c r="AF1224">
        <v>11</v>
      </c>
      <c r="AG1224">
        <v>11</v>
      </c>
      <c r="AH1224">
        <v>11</v>
      </c>
      <c r="AI1224">
        <v>11</v>
      </c>
      <c r="AJ1224">
        <v>11</v>
      </c>
      <c r="AK1224">
        <v>11</v>
      </c>
      <c r="AL1224">
        <v>12</v>
      </c>
      <c r="AM1224">
        <v>12</v>
      </c>
      <c r="AN1224">
        <v>10</v>
      </c>
      <c r="AO1224">
        <v>10</v>
      </c>
      <c r="AP1224">
        <v>11</v>
      </c>
      <c r="AQ1224">
        <v>11</v>
      </c>
      <c r="AR1224">
        <v>12</v>
      </c>
      <c r="AS1224">
        <v>10</v>
      </c>
      <c r="AT1224">
        <v>10</v>
      </c>
      <c r="AU1224">
        <v>10</v>
      </c>
      <c r="AV1224">
        <v>10</v>
      </c>
      <c r="AW1224">
        <v>10</v>
      </c>
      <c r="AX1224">
        <v>10</v>
      </c>
      <c r="AY1224">
        <v>10</v>
      </c>
      <c r="AZ1224">
        <v>10</v>
      </c>
      <c r="BA1224">
        <v>10</v>
      </c>
      <c r="BB1224">
        <v>10</v>
      </c>
      <c r="BC1224">
        <v>10</v>
      </c>
    </row>
    <row r="1225" spans="2:55" x14ac:dyDescent="0.2">
      <c r="B1225" t="s">
        <v>163</v>
      </c>
      <c r="C1225">
        <v>16</v>
      </c>
      <c r="D1225" t="s">
        <v>142</v>
      </c>
      <c r="E1225">
        <v>30</v>
      </c>
      <c r="F1225">
        <v>120</v>
      </c>
      <c r="G1225">
        <v>10</v>
      </c>
      <c r="H1225">
        <v>10</v>
      </c>
      <c r="I1225">
        <v>10</v>
      </c>
      <c r="J1225">
        <v>10</v>
      </c>
      <c r="K1225">
        <v>11</v>
      </c>
      <c r="L1225">
        <v>11</v>
      </c>
      <c r="M1225">
        <v>11</v>
      </c>
      <c r="N1225">
        <v>10</v>
      </c>
      <c r="O1225">
        <v>11</v>
      </c>
      <c r="P1225">
        <v>11</v>
      </c>
      <c r="Q1225">
        <v>10</v>
      </c>
      <c r="R1225">
        <v>11</v>
      </c>
      <c r="S1225">
        <v>11</v>
      </c>
      <c r="T1225">
        <v>10</v>
      </c>
      <c r="U1225">
        <v>10</v>
      </c>
      <c r="V1225">
        <v>11</v>
      </c>
      <c r="W1225">
        <v>10</v>
      </c>
      <c r="X1225">
        <v>12</v>
      </c>
      <c r="Y1225">
        <v>10</v>
      </c>
      <c r="Z1225">
        <v>12</v>
      </c>
      <c r="AA1225">
        <v>11</v>
      </c>
      <c r="AB1225">
        <v>11</v>
      </c>
      <c r="AC1225">
        <v>10</v>
      </c>
      <c r="AD1225">
        <v>11</v>
      </c>
      <c r="AE1225">
        <v>11</v>
      </c>
      <c r="AF1225">
        <v>11</v>
      </c>
      <c r="AG1225">
        <v>10</v>
      </c>
      <c r="AH1225">
        <v>10</v>
      </c>
      <c r="AI1225">
        <v>11</v>
      </c>
      <c r="AJ1225">
        <v>11</v>
      </c>
      <c r="AK1225">
        <v>11</v>
      </c>
      <c r="AL1225">
        <v>11</v>
      </c>
      <c r="AM1225">
        <v>11</v>
      </c>
      <c r="AN1225">
        <v>11</v>
      </c>
      <c r="AO1225">
        <v>10</v>
      </c>
      <c r="AP1225">
        <v>12</v>
      </c>
      <c r="AQ1225">
        <v>12</v>
      </c>
      <c r="AR1225">
        <v>12</v>
      </c>
      <c r="AS1225">
        <v>10</v>
      </c>
      <c r="AT1225">
        <v>10</v>
      </c>
      <c r="AU1225">
        <v>10</v>
      </c>
      <c r="AV1225">
        <v>10</v>
      </c>
      <c r="AW1225">
        <v>10</v>
      </c>
      <c r="AX1225">
        <v>10</v>
      </c>
      <c r="AY1225">
        <v>10</v>
      </c>
      <c r="AZ1225">
        <v>10</v>
      </c>
      <c r="BA1225">
        <v>10</v>
      </c>
      <c r="BB1225">
        <v>10</v>
      </c>
      <c r="BC1225">
        <v>10</v>
      </c>
    </row>
    <row r="1226" spans="2:55" x14ac:dyDescent="0.2">
      <c r="B1226" t="s">
        <v>163</v>
      </c>
      <c r="C1226">
        <v>16</v>
      </c>
      <c r="D1226" t="s">
        <v>142</v>
      </c>
      <c r="E1226">
        <v>30</v>
      </c>
      <c r="F1226">
        <v>121</v>
      </c>
      <c r="G1226">
        <v>10</v>
      </c>
      <c r="H1226">
        <v>10</v>
      </c>
      <c r="I1226">
        <v>11</v>
      </c>
      <c r="J1226">
        <v>11</v>
      </c>
      <c r="K1226">
        <v>11</v>
      </c>
      <c r="L1226">
        <v>11</v>
      </c>
      <c r="M1226">
        <v>12</v>
      </c>
      <c r="N1226">
        <v>10</v>
      </c>
      <c r="O1226">
        <v>11</v>
      </c>
      <c r="P1226">
        <v>11</v>
      </c>
      <c r="Q1226">
        <v>11</v>
      </c>
      <c r="R1226">
        <v>11</v>
      </c>
      <c r="S1226">
        <v>11</v>
      </c>
      <c r="T1226">
        <v>11</v>
      </c>
      <c r="U1226">
        <v>10</v>
      </c>
      <c r="V1226">
        <v>11</v>
      </c>
      <c r="W1226">
        <v>10</v>
      </c>
      <c r="X1226">
        <v>12</v>
      </c>
      <c r="Y1226">
        <v>10</v>
      </c>
      <c r="Z1226">
        <v>12</v>
      </c>
      <c r="AA1226">
        <v>12</v>
      </c>
      <c r="AB1226">
        <v>12</v>
      </c>
      <c r="AC1226">
        <v>10</v>
      </c>
      <c r="AD1226">
        <v>11</v>
      </c>
      <c r="AE1226">
        <v>11</v>
      </c>
      <c r="AF1226">
        <v>11</v>
      </c>
      <c r="AG1226">
        <v>12</v>
      </c>
      <c r="AH1226">
        <v>11</v>
      </c>
      <c r="AI1226">
        <v>11</v>
      </c>
      <c r="AJ1226">
        <v>10</v>
      </c>
      <c r="AK1226">
        <v>11</v>
      </c>
      <c r="AL1226">
        <v>12</v>
      </c>
      <c r="AM1226">
        <v>11</v>
      </c>
      <c r="AN1226">
        <v>10</v>
      </c>
      <c r="AO1226">
        <v>11</v>
      </c>
      <c r="AP1226">
        <v>11</v>
      </c>
      <c r="AQ1226">
        <v>11</v>
      </c>
      <c r="AR1226">
        <v>12</v>
      </c>
      <c r="AS1226">
        <v>10</v>
      </c>
      <c r="AT1226">
        <v>10</v>
      </c>
      <c r="AU1226">
        <v>10</v>
      </c>
      <c r="AV1226">
        <v>10</v>
      </c>
      <c r="AW1226">
        <v>10</v>
      </c>
      <c r="AX1226">
        <v>10</v>
      </c>
      <c r="AY1226">
        <v>10</v>
      </c>
      <c r="AZ1226">
        <v>10</v>
      </c>
      <c r="BA1226">
        <v>10</v>
      </c>
      <c r="BB1226">
        <v>10</v>
      </c>
      <c r="BC1226">
        <v>10</v>
      </c>
    </row>
    <row r="1228" spans="2:55" x14ac:dyDescent="0.2">
      <c r="B1228" t="s">
        <v>123</v>
      </c>
    </row>
    <row r="1229" spans="2:55" x14ac:dyDescent="0.2">
      <c r="B1229" s="2" t="s">
        <v>5</v>
      </c>
      <c r="C1229" s="3" t="s">
        <v>6</v>
      </c>
      <c r="D1229" s="3" t="s">
        <v>7</v>
      </c>
      <c r="E1229" s="3" t="s">
        <v>8</v>
      </c>
      <c r="F1229" s="3" t="s">
        <v>9</v>
      </c>
      <c r="G1229" s="3" t="s">
        <v>10</v>
      </c>
      <c r="H1229" s="3" t="s">
        <v>11</v>
      </c>
      <c r="I1229" s="3" t="s">
        <v>12</v>
      </c>
      <c r="J1229" s="3" t="s">
        <v>13</v>
      </c>
      <c r="K1229" s="3" t="s">
        <v>14</v>
      </c>
      <c r="L1229" s="3" t="s">
        <v>15</v>
      </c>
      <c r="M1229" s="3" t="s">
        <v>16</v>
      </c>
      <c r="N1229" s="3" t="s">
        <v>17</v>
      </c>
      <c r="O1229" s="3" t="s">
        <v>18</v>
      </c>
      <c r="P1229" s="3" t="s">
        <v>19</v>
      </c>
      <c r="Q1229" s="3" t="s">
        <v>20</v>
      </c>
      <c r="R1229" s="3" t="s">
        <v>21</v>
      </c>
      <c r="S1229" s="3" t="s">
        <v>22</v>
      </c>
      <c r="T1229" s="3" t="s">
        <v>23</v>
      </c>
      <c r="U1229" s="3" t="s">
        <v>24</v>
      </c>
      <c r="V1229" s="3" t="s">
        <v>25</v>
      </c>
      <c r="W1229" s="3" t="s">
        <v>26</v>
      </c>
      <c r="X1229" s="3" t="s">
        <v>27</v>
      </c>
      <c r="Y1229" s="3" t="s">
        <v>28</v>
      </c>
      <c r="Z1229" s="3" t="s">
        <v>29</v>
      </c>
      <c r="AA1229" s="3" t="s">
        <v>30</v>
      </c>
      <c r="AB1229" s="3" t="s">
        <v>31</v>
      </c>
      <c r="AC1229" s="3" t="s">
        <v>32</v>
      </c>
      <c r="AD1229" s="3" t="s">
        <v>33</v>
      </c>
      <c r="AE1229" s="3" t="s">
        <v>34</v>
      </c>
      <c r="AF1229" s="3" t="s">
        <v>35</v>
      </c>
      <c r="AG1229" s="3" t="s">
        <v>36</v>
      </c>
      <c r="AH1229" s="3" t="s">
        <v>37</v>
      </c>
      <c r="AI1229" s="3" t="s">
        <v>38</v>
      </c>
      <c r="AJ1229" s="3" t="s">
        <v>39</v>
      </c>
      <c r="AK1229" s="3" t="s">
        <v>40</v>
      </c>
      <c r="AL1229" s="3" t="s">
        <v>41</v>
      </c>
      <c r="AM1229" s="3" t="s">
        <v>42</v>
      </c>
      <c r="AN1229" s="3" t="s">
        <v>43</v>
      </c>
      <c r="AO1229" s="3" t="s">
        <v>44</v>
      </c>
      <c r="AP1229" s="3" t="s">
        <v>45</v>
      </c>
      <c r="AQ1229" s="3" t="s">
        <v>46</v>
      </c>
      <c r="AR1229" s="3" t="s">
        <v>47</v>
      </c>
      <c r="AS1229" s="3" t="s">
        <v>48</v>
      </c>
      <c r="AT1229" s="3" t="s">
        <v>49</v>
      </c>
      <c r="AU1229" s="3" t="s">
        <v>50</v>
      </c>
      <c r="AV1229" s="3" t="s">
        <v>51</v>
      </c>
      <c r="AW1229" s="3" t="s">
        <v>52</v>
      </c>
      <c r="AX1229" s="3" t="s">
        <v>53</v>
      </c>
      <c r="AY1229" s="3" t="s">
        <v>54</v>
      </c>
      <c r="AZ1229" s="3" t="s">
        <v>55</v>
      </c>
      <c r="BA1229" s="3" t="s">
        <v>56</v>
      </c>
      <c r="BB1229" s="3" t="s">
        <v>57</v>
      </c>
      <c r="BC1229" s="4" t="s">
        <v>58</v>
      </c>
    </row>
    <row r="1230" spans="2:55" x14ac:dyDescent="0.2">
      <c r="B1230" t="s">
        <v>164</v>
      </c>
      <c r="C1230">
        <v>16</v>
      </c>
      <c r="D1230" t="s">
        <v>61</v>
      </c>
      <c r="E1230">
        <v>30</v>
      </c>
      <c r="F1230">
        <v>120</v>
      </c>
      <c r="G1230">
        <v>10</v>
      </c>
      <c r="H1230">
        <v>10</v>
      </c>
      <c r="I1230">
        <v>10</v>
      </c>
      <c r="J1230">
        <v>11</v>
      </c>
      <c r="K1230">
        <v>11</v>
      </c>
      <c r="L1230">
        <v>12</v>
      </c>
      <c r="M1230">
        <v>11</v>
      </c>
      <c r="N1230">
        <v>10</v>
      </c>
      <c r="O1230">
        <v>11</v>
      </c>
      <c r="P1230">
        <v>11</v>
      </c>
      <c r="Q1230">
        <v>10</v>
      </c>
      <c r="R1230">
        <v>11</v>
      </c>
      <c r="S1230">
        <v>11</v>
      </c>
      <c r="T1230">
        <v>10</v>
      </c>
      <c r="U1230">
        <v>11</v>
      </c>
      <c r="V1230">
        <v>11</v>
      </c>
      <c r="W1230">
        <v>10</v>
      </c>
      <c r="X1230">
        <v>11</v>
      </c>
      <c r="Y1230">
        <v>10</v>
      </c>
      <c r="Z1230">
        <v>11</v>
      </c>
      <c r="AA1230">
        <v>11</v>
      </c>
      <c r="AB1230">
        <v>12</v>
      </c>
      <c r="AC1230">
        <v>10</v>
      </c>
      <c r="AD1230">
        <v>12</v>
      </c>
      <c r="AE1230">
        <v>11</v>
      </c>
      <c r="AF1230">
        <v>12</v>
      </c>
      <c r="AG1230">
        <v>11</v>
      </c>
      <c r="AH1230">
        <v>11</v>
      </c>
      <c r="AI1230">
        <v>11</v>
      </c>
      <c r="AJ1230">
        <v>11</v>
      </c>
      <c r="AK1230">
        <v>11</v>
      </c>
      <c r="AL1230">
        <v>11</v>
      </c>
      <c r="AM1230">
        <v>12</v>
      </c>
      <c r="AN1230">
        <v>10</v>
      </c>
      <c r="AO1230">
        <v>11</v>
      </c>
      <c r="AP1230">
        <v>11</v>
      </c>
      <c r="AQ1230">
        <v>11</v>
      </c>
      <c r="AR1230">
        <v>11</v>
      </c>
      <c r="AS1230">
        <v>10</v>
      </c>
      <c r="AT1230">
        <v>10</v>
      </c>
      <c r="AU1230">
        <v>10</v>
      </c>
      <c r="AV1230">
        <v>10</v>
      </c>
      <c r="AW1230">
        <v>10</v>
      </c>
      <c r="AX1230">
        <v>10</v>
      </c>
      <c r="AY1230">
        <v>10</v>
      </c>
      <c r="AZ1230">
        <v>10</v>
      </c>
      <c r="BA1230">
        <v>10</v>
      </c>
      <c r="BB1230">
        <v>10</v>
      </c>
      <c r="BC1230">
        <v>10</v>
      </c>
    </row>
    <row r="1231" spans="2:55" x14ac:dyDescent="0.2">
      <c r="B1231" t="s">
        <v>164</v>
      </c>
      <c r="C1231">
        <v>16</v>
      </c>
      <c r="D1231" t="s">
        <v>61</v>
      </c>
      <c r="E1231">
        <v>30</v>
      </c>
      <c r="F1231">
        <v>121</v>
      </c>
      <c r="G1231">
        <v>10</v>
      </c>
      <c r="H1231">
        <v>10</v>
      </c>
      <c r="I1231">
        <v>10</v>
      </c>
      <c r="J1231">
        <v>10</v>
      </c>
      <c r="K1231">
        <v>11</v>
      </c>
      <c r="L1231">
        <v>11</v>
      </c>
      <c r="M1231">
        <v>11</v>
      </c>
      <c r="N1231">
        <v>10</v>
      </c>
      <c r="O1231">
        <v>11</v>
      </c>
      <c r="P1231">
        <v>12</v>
      </c>
      <c r="Q1231">
        <v>10</v>
      </c>
      <c r="R1231">
        <v>11</v>
      </c>
      <c r="S1231">
        <v>11</v>
      </c>
      <c r="T1231">
        <v>10</v>
      </c>
      <c r="U1231">
        <v>10</v>
      </c>
      <c r="V1231">
        <v>11</v>
      </c>
      <c r="W1231">
        <v>10</v>
      </c>
      <c r="X1231">
        <v>11</v>
      </c>
      <c r="Y1231">
        <v>10</v>
      </c>
      <c r="Z1231">
        <v>12</v>
      </c>
      <c r="AA1231">
        <v>11</v>
      </c>
      <c r="AB1231">
        <v>12</v>
      </c>
      <c r="AC1231">
        <v>10</v>
      </c>
      <c r="AD1231">
        <v>11</v>
      </c>
      <c r="AE1231">
        <v>11</v>
      </c>
      <c r="AF1231">
        <v>12</v>
      </c>
      <c r="AG1231">
        <v>11</v>
      </c>
      <c r="AH1231">
        <v>11</v>
      </c>
      <c r="AI1231">
        <v>12</v>
      </c>
      <c r="AJ1231">
        <v>11</v>
      </c>
      <c r="AK1231">
        <v>11</v>
      </c>
      <c r="AL1231">
        <v>11</v>
      </c>
      <c r="AM1231">
        <v>11</v>
      </c>
      <c r="AN1231">
        <v>11</v>
      </c>
      <c r="AO1231">
        <v>11</v>
      </c>
      <c r="AP1231">
        <v>11</v>
      </c>
      <c r="AQ1231">
        <v>11</v>
      </c>
      <c r="AR1231">
        <v>12</v>
      </c>
      <c r="AS1231">
        <v>10</v>
      </c>
      <c r="AT1231">
        <v>10</v>
      </c>
      <c r="AU1231">
        <v>10</v>
      </c>
      <c r="AV1231">
        <v>10</v>
      </c>
      <c r="AW1231">
        <v>10</v>
      </c>
      <c r="AX1231">
        <v>10</v>
      </c>
      <c r="AY1231">
        <v>10</v>
      </c>
      <c r="AZ1231">
        <v>10</v>
      </c>
      <c r="BA1231">
        <v>10</v>
      </c>
      <c r="BB1231">
        <v>10</v>
      </c>
      <c r="BC1231">
        <v>10</v>
      </c>
    </row>
    <row r="1232" spans="2:55" x14ac:dyDescent="0.2">
      <c r="B1232" t="s">
        <v>164</v>
      </c>
      <c r="C1232">
        <v>16</v>
      </c>
      <c r="D1232" t="s">
        <v>61</v>
      </c>
      <c r="E1232">
        <v>30</v>
      </c>
      <c r="F1232">
        <v>121</v>
      </c>
      <c r="G1232">
        <v>10</v>
      </c>
      <c r="H1232">
        <v>10</v>
      </c>
      <c r="I1232">
        <v>11</v>
      </c>
      <c r="J1232">
        <v>11</v>
      </c>
      <c r="K1232">
        <v>11</v>
      </c>
      <c r="L1232">
        <v>12</v>
      </c>
      <c r="M1232">
        <v>11</v>
      </c>
      <c r="N1232">
        <v>10</v>
      </c>
      <c r="O1232">
        <v>11</v>
      </c>
      <c r="P1232">
        <v>11</v>
      </c>
      <c r="Q1232">
        <v>10</v>
      </c>
      <c r="R1232">
        <v>11</v>
      </c>
      <c r="S1232">
        <v>11</v>
      </c>
      <c r="T1232">
        <v>10</v>
      </c>
      <c r="U1232">
        <v>10</v>
      </c>
      <c r="V1232">
        <v>11</v>
      </c>
      <c r="W1232">
        <v>10</v>
      </c>
      <c r="X1232">
        <v>12</v>
      </c>
      <c r="Y1232">
        <v>10</v>
      </c>
      <c r="Z1232">
        <v>11</v>
      </c>
      <c r="AA1232">
        <v>11</v>
      </c>
      <c r="AB1232">
        <v>12</v>
      </c>
      <c r="AC1232">
        <v>10</v>
      </c>
      <c r="AD1232">
        <v>11</v>
      </c>
      <c r="AE1232">
        <v>11</v>
      </c>
      <c r="AF1232">
        <v>11</v>
      </c>
      <c r="AG1232">
        <v>11</v>
      </c>
      <c r="AH1232">
        <v>11</v>
      </c>
      <c r="AI1232">
        <v>11</v>
      </c>
      <c r="AJ1232">
        <v>11</v>
      </c>
      <c r="AK1232">
        <v>11</v>
      </c>
      <c r="AL1232">
        <v>11</v>
      </c>
      <c r="AM1232">
        <v>11</v>
      </c>
      <c r="AN1232">
        <v>10</v>
      </c>
      <c r="AO1232">
        <v>11</v>
      </c>
      <c r="AP1232">
        <v>11</v>
      </c>
      <c r="AQ1232">
        <v>11</v>
      </c>
      <c r="AR1232">
        <v>11</v>
      </c>
      <c r="AS1232">
        <v>10</v>
      </c>
      <c r="AT1232">
        <v>10</v>
      </c>
      <c r="AU1232">
        <v>10</v>
      </c>
      <c r="AV1232">
        <v>10</v>
      </c>
      <c r="AW1232">
        <v>10</v>
      </c>
      <c r="AX1232">
        <v>10</v>
      </c>
      <c r="AY1232">
        <v>10</v>
      </c>
      <c r="AZ1232">
        <v>10</v>
      </c>
      <c r="BA1232">
        <v>10</v>
      </c>
      <c r="BB1232">
        <v>10</v>
      </c>
      <c r="BC1232">
        <v>10</v>
      </c>
    </row>
    <row r="1233" spans="2:55" x14ac:dyDescent="0.2">
      <c r="B1233" t="s">
        <v>164</v>
      </c>
      <c r="C1233">
        <v>16</v>
      </c>
      <c r="D1233" t="s">
        <v>61</v>
      </c>
      <c r="E1233">
        <v>29</v>
      </c>
      <c r="F1233">
        <v>122</v>
      </c>
      <c r="G1233">
        <v>10</v>
      </c>
      <c r="H1233">
        <v>10</v>
      </c>
      <c r="I1233">
        <v>10</v>
      </c>
      <c r="J1233">
        <v>10</v>
      </c>
      <c r="K1233">
        <v>12</v>
      </c>
      <c r="L1233">
        <v>11</v>
      </c>
      <c r="M1233">
        <v>11</v>
      </c>
      <c r="N1233">
        <v>10</v>
      </c>
      <c r="O1233">
        <v>11</v>
      </c>
      <c r="P1233">
        <v>12</v>
      </c>
      <c r="Q1233">
        <v>10</v>
      </c>
      <c r="R1233">
        <v>11</v>
      </c>
      <c r="S1233">
        <v>11</v>
      </c>
      <c r="T1233">
        <v>10</v>
      </c>
      <c r="U1233">
        <v>11</v>
      </c>
      <c r="V1233">
        <v>12</v>
      </c>
      <c r="W1233">
        <v>10</v>
      </c>
      <c r="X1233">
        <v>12</v>
      </c>
      <c r="Y1233">
        <v>10</v>
      </c>
      <c r="Z1233">
        <v>12</v>
      </c>
      <c r="AA1233">
        <v>11</v>
      </c>
      <c r="AB1233">
        <v>11</v>
      </c>
      <c r="AC1233">
        <v>10</v>
      </c>
      <c r="AD1233">
        <v>11</v>
      </c>
      <c r="AE1233">
        <v>11</v>
      </c>
      <c r="AF1233">
        <v>12</v>
      </c>
      <c r="AG1233">
        <v>11</v>
      </c>
      <c r="AH1233">
        <v>11</v>
      </c>
      <c r="AI1233">
        <v>12</v>
      </c>
      <c r="AJ1233">
        <v>11</v>
      </c>
      <c r="AK1233">
        <v>11</v>
      </c>
      <c r="AL1233">
        <v>12</v>
      </c>
      <c r="AM1233">
        <v>11</v>
      </c>
      <c r="AN1233">
        <v>10</v>
      </c>
      <c r="AO1233">
        <v>11</v>
      </c>
      <c r="AP1233">
        <v>11</v>
      </c>
      <c r="AQ1233">
        <v>11</v>
      </c>
      <c r="AR1233">
        <v>12</v>
      </c>
      <c r="AS1233">
        <v>10</v>
      </c>
      <c r="AT1233">
        <v>10</v>
      </c>
      <c r="AU1233">
        <v>10</v>
      </c>
      <c r="AV1233">
        <v>10</v>
      </c>
      <c r="AW1233">
        <v>10</v>
      </c>
      <c r="AX1233">
        <v>10</v>
      </c>
      <c r="AY1233">
        <v>10</v>
      </c>
      <c r="AZ1233">
        <v>10</v>
      </c>
      <c r="BA1233">
        <v>10</v>
      </c>
      <c r="BB1233">
        <v>10</v>
      </c>
      <c r="BC1233">
        <v>10</v>
      </c>
    </row>
    <row r="1234" spans="2:55" x14ac:dyDescent="0.2">
      <c r="B1234" t="s">
        <v>164</v>
      </c>
      <c r="C1234">
        <v>16</v>
      </c>
      <c r="D1234" t="s">
        <v>61</v>
      </c>
      <c r="E1234">
        <v>29</v>
      </c>
      <c r="F1234">
        <v>122</v>
      </c>
      <c r="G1234">
        <v>10</v>
      </c>
      <c r="H1234">
        <v>10</v>
      </c>
      <c r="I1234">
        <v>10</v>
      </c>
      <c r="J1234">
        <v>10</v>
      </c>
      <c r="K1234">
        <v>11</v>
      </c>
      <c r="L1234">
        <v>11</v>
      </c>
      <c r="M1234">
        <v>12</v>
      </c>
      <c r="N1234">
        <v>10</v>
      </c>
      <c r="O1234">
        <v>11</v>
      </c>
      <c r="P1234">
        <v>11</v>
      </c>
      <c r="Q1234">
        <v>10</v>
      </c>
      <c r="R1234">
        <v>11</v>
      </c>
      <c r="S1234">
        <v>11</v>
      </c>
      <c r="T1234">
        <v>10</v>
      </c>
      <c r="U1234">
        <v>10</v>
      </c>
      <c r="V1234">
        <v>12</v>
      </c>
      <c r="W1234">
        <v>10</v>
      </c>
      <c r="X1234">
        <v>11</v>
      </c>
      <c r="Y1234">
        <v>10</v>
      </c>
      <c r="Z1234">
        <v>11</v>
      </c>
      <c r="AA1234">
        <v>11</v>
      </c>
      <c r="AB1234">
        <v>12</v>
      </c>
      <c r="AC1234">
        <v>10</v>
      </c>
      <c r="AD1234">
        <v>11</v>
      </c>
      <c r="AE1234">
        <v>10</v>
      </c>
      <c r="AF1234">
        <v>12</v>
      </c>
      <c r="AG1234">
        <v>11</v>
      </c>
      <c r="AH1234">
        <v>11</v>
      </c>
      <c r="AI1234">
        <v>12</v>
      </c>
      <c r="AJ1234">
        <v>11</v>
      </c>
      <c r="AK1234">
        <v>11</v>
      </c>
      <c r="AL1234">
        <v>12</v>
      </c>
      <c r="AM1234">
        <v>11</v>
      </c>
      <c r="AN1234">
        <v>11</v>
      </c>
      <c r="AO1234">
        <v>11</v>
      </c>
      <c r="AP1234">
        <v>11</v>
      </c>
      <c r="AQ1234">
        <v>11</v>
      </c>
      <c r="AR1234">
        <v>11</v>
      </c>
      <c r="AS1234">
        <v>10</v>
      </c>
      <c r="AT1234">
        <v>10</v>
      </c>
      <c r="AU1234">
        <v>10</v>
      </c>
      <c r="AV1234">
        <v>10</v>
      </c>
      <c r="AW1234">
        <v>10</v>
      </c>
      <c r="AX1234">
        <v>10</v>
      </c>
      <c r="AY1234">
        <v>10</v>
      </c>
      <c r="AZ1234">
        <v>10</v>
      </c>
      <c r="BA1234">
        <v>10</v>
      </c>
      <c r="BB1234">
        <v>10</v>
      </c>
      <c r="BC1234">
        <v>10</v>
      </c>
    </row>
    <row r="1235" spans="2:55" x14ac:dyDescent="0.2">
      <c r="B1235" t="s">
        <v>164</v>
      </c>
      <c r="C1235">
        <v>16</v>
      </c>
      <c r="D1235" t="s">
        <v>61</v>
      </c>
      <c r="E1235">
        <v>30</v>
      </c>
      <c r="F1235">
        <v>122</v>
      </c>
      <c r="G1235">
        <v>10</v>
      </c>
      <c r="H1235">
        <v>10</v>
      </c>
      <c r="I1235">
        <v>10</v>
      </c>
      <c r="J1235">
        <v>10</v>
      </c>
      <c r="K1235">
        <v>11</v>
      </c>
      <c r="L1235">
        <v>11</v>
      </c>
      <c r="M1235">
        <v>11</v>
      </c>
      <c r="N1235">
        <v>10</v>
      </c>
      <c r="O1235">
        <v>10</v>
      </c>
      <c r="P1235">
        <v>12</v>
      </c>
      <c r="Q1235">
        <v>10</v>
      </c>
      <c r="R1235">
        <v>11</v>
      </c>
      <c r="S1235">
        <v>11</v>
      </c>
      <c r="T1235">
        <v>10</v>
      </c>
      <c r="U1235">
        <v>10</v>
      </c>
      <c r="V1235">
        <v>12</v>
      </c>
      <c r="W1235">
        <v>10</v>
      </c>
      <c r="X1235">
        <v>12</v>
      </c>
      <c r="Y1235">
        <v>10</v>
      </c>
      <c r="Z1235">
        <v>12</v>
      </c>
      <c r="AA1235">
        <v>11</v>
      </c>
      <c r="AB1235">
        <v>11</v>
      </c>
      <c r="AC1235">
        <v>10</v>
      </c>
      <c r="AD1235">
        <v>11</v>
      </c>
      <c r="AE1235">
        <v>11</v>
      </c>
      <c r="AF1235">
        <v>11</v>
      </c>
      <c r="AG1235">
        <v>11</v>
      </c>
      <c r="AH1235">
        <v>11</v>
      </c>
      <c r="AI1235">
        <v>11</v>
      </c>
      <c r="AJ1235">
        <v>11</v>
      </c>
      <c r="AK1235">
        <v>12</v>
      </c>
      <c r="AL1235">
        <v>12</v>
      </c>
      <c r="AM1235">
        <v>11</v>
      </c>
      <c r="AN1235">
        <v>12</v>
      </c>
      <c r="AO1235">
        <v>11</v>
      </c>
      <c r="AP1235">
        <v>11</v>
      </c>
      <c r="AQ1235">
        <v>11</v>
      </c>
      <c r="AR1235">
        <v>11</v>
      </c>
      <c r="AS1235">
        <v>10</v>
      </c>
      <c r="AT1235">
        <v>10</v>
      </c>
      <c r="AU1235">
        <v>10</v>
      </c>
      <c r="AV1235">
        <v>10</v>
      </c>
      <c r="AW1235">
        <v>10</v>
      </c>
      <c r="AX1235">
        <v>10</v>
      </c>
      <c r="AY1235">
        <v>10</v>
      </c>
      <c r="AZ1235">
        <v>10</v>
      </c>
      <c r="BA1235">
        <v>10</v>
      </c>
      <c r="BB1235">
        <v>10</v>
      </c>
      <c r="BC1235">
        <v>10</v>
      </c>
    </row>
    <row r="1236" spans="2:55" x14ac:dyDescent="0.2">
      <c r="B1236" t="s">
        <v>164</v>
      </c>
      <c r="C1236">
        <v>16</v>
      </c>
      <c r="D1236" t="s">
        <v>61</v>
      </c>
      <c r="E1236">
        <v>30</v>
      </c>
      <c r="F1236">
        <v>123</v>
      </c>
      <c r="G1236">
        <v>10</v>
      </c>
      <c r="H1236">
        <v>10</v>
      </c>
      <c r="I1236">
        <v>10</v>
      </c>
      <c r="J1236">
        <v>10</v>
      </c>
      <c r="K1236">
        <v>12</v>
      </c>
      <c r="L1236">
        <v>12</v>
      </c>
      <c r="M1236">
        <v>11</v>
      </c>
      <c r="N1236">
        <v>10</v>
      </c>
      <c r="O1236">
        <v>11</v>
      </c>
      <c r="P1236">
        <v>11</v>
      </c>
      <c r="Q1236">
        <v>10</v>
      </c>
      <c r="R1236">
        <v>11</v>
      </c>
      <c r="S1236">
        <v>11</v>
      </c>
      <c r="T1236">
        <v>10</v>
      </c>
      <c r="U1236">
        <v>11</v>
      </c>
      <c r="V1236">
        <v>12</v>
      </c>
      <c r="W1236">
        <v>10</v>
      </c>
      <c r="X1236">
        <v>12</v>
      </c>
      <c r="Y1236">
        <v>10</v>
      </c>
      <c r="Z1236">
        <v>12</v>
      </c>
      <c r="AA1236">
        <v>12</v>
      </c>
      <c r="AB1236">
        <v>12</v>
      </c>
      <c r="AC1236">
        <v>10</v>
      </c>
      <c r="AD1236">
        <v>11</v>
      </c>
      <c r="AE1236">
        <v>11</v>
      </c>
      <c r="AF1236">
        <v>12</v>
      </c>
      <c r="AG1236">
        <v>11</v>
      </c>
      <c r="AH1236">
        <v>11</v>
      </c>
      <c r="AI1236">
        <v>12</v>
      </c>
      <c r="AJ1236">
        <v>11</v>
      </c>
      <c r="AK1236">
        <v>11</v>
      </c>
      <c r="AL1236">
        <v>11</v>
      </c>
      <c r="AM1236">
        <v>11</v>
      </c>
      <c r="AN1236">
        <v>12</v>
      </c>
      <c r="AO1236">
        <v>11</v>
      </c>
      <c r="AP1236">
        <v>11</v>
      </c>
      <c r="AQ1236">
        <v>11</v>
      </c>
      <c r="AR1236">
        <v>12</v>
      </c>
      <c r="AS1236">
        <v>10</v>
      </c>
      <c r="AT1236">
        <v>10</v>
      </c>
      <c r="AU1236">
        <v>10</v>
      </c>
      <c r="AV1236">
        <v>10</v>
      </c>
      <c r="AW1236">
        <v>10</v>
      </c>
      <c r="AX1236">
        <v>10</v>
      </c>
      <c r="AY1236">
        <v>10</v>
      </c>
      <c r="AZ1236">
        <v>10</v>
      </c>
      <c r="BA1236">
        <v>10</v>
      </c>
      <c r="BB1236">
        <v>10</v>
      </c>
      <c r="BC1236">
        <v>10</v>
      </c>
    </row>
    <row r="1237" spans="2:55" x14ac:dyDescent="0.2">
      <c r="B1237" t="s">
        <v>164</v>
      </c>
      <c r="C1237">
        <v>16</v>
      </c>
      <c r="D1237" t="s">
        <v>61</v>
      </c>
      <c r="E1237">
        <v>30</v>
      </c>
      <c r="F1237">
        <v>123</v>
      </c>
      <c r="G1237">
        <v>10</v>
      </c>
      <c r="H1237">
        <v>10</v>
      </c>
      <c r="I1237">
        <v>10</v>
      </c>
      <c r="J1237">
        <v>11</v>
      </c>
      <c r="K1237">
        <v>11</v>
      </c>
      <c r="L1237">
        <v>11</v>
      </c>
      <c r="M1237">
        <v>11</v>
      </c>
      <c r="N1237">
        <v>11</v>
      </c>
      <c r="O1237">
        <v>11</v>
      </c>
      <c r="P1237">
        <v>12</v>
      </c>
      <c r="Q1237">
        <v>10</v>
      </c>
      <c r="R1237">
        <v>11</v>
      </c>
      <c r="S1237">
        <v>12</v>
      </c>
      <c r="T1237">
        <v>10</v>
      </c>
      <c r="U1237">
        <v>11</v>
      </c>
      <c r="V1237">
        <v>11</v>
      </c>
      <c r="W1237">
        <v>10</v>
      </c>
      <c r="X1237">
        <v>11</v>
      </c>
      <c r="Y1237">
        <v>10</v>
      </c>
      <c r="Z1237">
        <v>12</v>
      </c>
      <c r="AA1237">
        <v>11</v>
      </c>
      <c r="AB1237">
        <v>11</v>
      </c>
      <c r="AC1237">
        <v>10</v>
      </c>
      <c r="AD1237">
        <v>11</v>
      </c>
      <c r="AE1237">
        <v>11</v>
      </c>
      <c r="AF1237">
        <v>12</v>
      </c>
      <c r="AG1237">
        <v>11</v>
      </c>
      <c r="AH1237">
        <v>11</v>
      </c>
      <c r="AI1237">
        <v>11</v>
      </c>
      <c r="AJ1237">
        <v>11</v>
      </c>
      <c r="AK1237">
        <v>12</v>
      </c>
      <c r="AL1237">
        <v>12</v>
      </c>
      <c r="AM1237">
        <v>11</v>
      </c>
      <c r="AN1237">
        <v>10</v>
      </c>
      <c r="AO1237">
        <v>10</v>
      </c>
      <c r="AP1237">
        <v>12</v>
      </c>
      <c r="AQ1237">
        <v>11</v>
      </c>
      <c r="AR1237">
        <v>11</v>
      </c>
      <c r="AS1237">
        <v>10</v>
      </c>
      <c r="AT1237">
        <v>10</v>
      </c>
      <c r="AU1237">
        <v>10</v>
      </c>
      <c r="AV1237">
        <v>10</v>
      </c>
      <c r="AW1237">
        <v>10</v>
      </c>
      <c r="AX1237">
        <v>10</v>
      </c>
      <c r="AY1237">
        <v>10</v>
      </c>
      <c r="AZ1237">
        <v>10</v>
      </c>
      <c r="BA1237">
        <v>10</v>
      </c>
      <c r="BB1237">
        <v>10</v>
      </c>
      <c r="BC1237">
        <v>10</v>
      </c>
    </row>
    <row r="1238" spans="2:55" x14ac:dyDescent="0.2">
      <c r="B1238" t="s">
        <v>164</v>
      </c>
      <c r="C1238">
        <v>16</v>
      </c>
      <c r="D1238" t="s">
        <v>61</v>
      </c>
      <c r="E1238">
        <v>30</v>
      </c>
      <c r="F1238">
        <v>123</v>
      </c>
      <c r="G1238">
        <v>10</v>
      </c>
      <c r="H1238">
        <v>10</v>
      </c>
      <c r="I1238">
        <v>10</v>
      </c>
      <c r="J1238">
        <v>11</v>
      </c>
      <c r="K1238">
        <v>11</v>
      </c>
      <c r="L1238">
        <v>11</v>
      </c>
      <c r="M1238">
        <v>11</v>
      </c>
      <c r="N1238">
        <v>10</v>
      </c>
      <c r="O1238">
        <v>11</v>
      </c>
      <c r="P1238">
        <v>12</v>
      </c>
      <c r="Q1238">
        <v>10</v>
      </c>
      <c r="R1238">
        <v>11</v>
      </c>
      <c r="S1238">
        <v>12</v>
      </c>
      <c r="T1238">
        <v>10</v>
      </c>
      <c r="U1238">
        <v>10</v>
      </c>
      <c r="V1238">
        <v>12</v>
      </c>
      <c r="W1238">
        <v>10</v>
      </c>
      <c r="X1238">
        <v>11</v>
      </c>
      <c r="Y1238">
        <v>10</v>
      </c>
      <c r="Z1238">
        <v>12</v>
      </c>
      <c r="AA1238">
        <v>11</v>
      </c>
      <c r="AB1238">
        <v>12</v>
      </c>
      <c r="AC1238">
        <v>10</v>
      </c>
      <c r="AD1238">
        <v>11</v>
      </c>
      <c r="AE1238">
        <v>11</v>
      </c>
      <c r="AF1238">
        <v>11</v>
      </c>
      <c r="AG1238">
        <v>11</v>
      </c>
      <c r="AH1238">
        <v>10</v>
      </c>
      <c r="AI1238">
        <v>12</v>
      </c>
      <c r="AJ1238">
        <v>11</v>
      </c>
      <c r="AK1238">
        <v>12</v>
      </c>
      <c r="AL1238">
        <v>11</v>
      </c>
      <c r="AM1238">
        <v>11</v>
      </c>
      <c r="AN1238">
        <v>11</v>
      </c>
      <c r="AO1238">
        <v>10</v>
      </c>
      <c r="AP1238">
        <v>11</v>
      </c>
      <c r="AQ1238">
        <v>11</v>
      </c>
      <c r="AR1238">
        <v>11</v>
      </c>
      <c r="AS1238">
        <v>10</v>
      </c>
      <c r="AT1238">
        <v>10</v>
      </c>
      <c r="AU1238">
        <v>10</v>
      </c>
      <c r="AV1238">
        <v>10</v>
      </c>
      <c r="AW1238">
        <v>10</v>
      </c>
      <c r="AX1238">
        <v>10</v>
      </c>
      <c r="AY1238">
        <v>10</v>
      </c>
      <c r="AZ1238">
        <v>10</v>
      </c>
      <c r="BA1238">
        <v>10</v>
      </c>
      <c r="BB1238">
        <v>10</v>
      </c>
      <c r="BC1238">
        <v>10</v>
      </c>
    </row>
    <row r="1239" spans="2:55" x14ac:dyDescent="0.2">
      <c r="B1239" t="s">
        <v>164</v>
      </c>
      <c r="C1239">
        <v>16</v>
      </c>
      <c r="D1239" t="s">
        <v>61</v>
      </c>
      <c r="E1239">
        <v>29</v>
      </c>
      <c r="F1239">
        <v>123</v>
      </c>
      <c r="G1239">
        <v>10</v>
      </c>
      <c r="H1239">
        <v>10</v>
      </c>
      <c r="I1239">
        <v>11</v>
      </c>
      <c r="J1239">
        <v>11</v>
      </c>
      <c r="K1239">
        <v>12</v>
      </c>
      <c r="L1239">
        <v>11</v>
      </c>
      <c r="M1239">
        <v>12</v>
      </c>
      <c r="N1239">
        <v>10</v>
      </c>
      <c r="O1239">
        <v>11</v>
      </c>
      <c r="P1239">
        <v>11</v>
      </c>
      <c r="Q1239">
        <v>10</v>
      </c>
      <c r="R1239">
        <v>12</v>
      </c>
      <c r="S1239">
        <v>11</v>
      </c>
      <c r="T1239">
        <v>11</v>
      </c>
      <c r="U1239">
        <v>11</v>
      </c>
      <c r="V1239">
        <v>12</v>
      </c>
      <c r="W1239">
        <v>10</v>
      </c>
      <c r="X1239">
        <v>12</v>
      </c>
      <c r="Y1239">
        <v>10</v>
      </c>
      <c r="Z1239">
        <v>11</v>
      </c>
      <c r="AA1239">
        <v>11</v>
      </c>
      <c r="AB1239">
        <v>11</v>
      </c>
      <c r="AC1239">
        <v>10</v>
      </c>
      <c r="AD1239">
        <v>11</v>
      </c>
      <c r="AE1239">
        <v>10</v>
      </c>
      <c r="AF1239">
        <v>12</v>
      </c>
      <c r="AG1239">
        <v>11</v>
      </c>
      <c r="AH1239">
        <v>11</v>
      </c>
      <c r="AI1239">
        <v>12</v>
      </c>
      <c r="AJ1239">
        <v>11</v>
      </c>
      <c r="AK1239">
        <v>11</v>
      </c>
      <c r="AL1239">
        <v>12</v>
      </c>
      <c r="AM1239">
        <v>11</v>
      </c>
      <c r="AN1239">
        <v>12</v>
      </c>
      <c r="AO1239">
        <v>10</v>
      </c>
      <c r="AP1239">
        <v>11</v>
      </c>
      <c r="AQ1239">
        <v>12</v>
      </c>
      <c r="AR1239">
        <v>12</v>
      </c>
      <c r="AS1239">
        <v>10</v>
      </c>
      <c r="AT1239">
        <v>10</v>
      </c>
      <c r="AU1239">
        <v>10</v>
      </c>
      <c r="AV1239">
        <v>10</v>
      </c>
      <c r="AW1239">
        <v>10</v>
      </c>
      <c r="AX1239">
        <v>10</v>
      </c>
      <c r="AY1239">
        <v>10</v>
      </c>
      <c r="AZ1239">
        <v>10</v>
      </c>
      <c r="BA1239">
        <v>10</v>
      </c>
      <c r="BB1239">
        <v>10</v>
      </c>
      <c r="BC1239">
        <v>10</v>
      </c>
    </row>
    <row r="1240" spans="2:55" x14ac:dyDescent="0.2">
      <c r="B1240" t="s">
        <v>165</v>
      </c>
      <c r="C1240">
        <v>16</v>
      </c>
      <c r="D1240" t="s">
        <v>87</v>
      </c>
      <c r="E1240">
        <v>30</v>
      </c>
      <c r="F1240">
        <v>114</v>
      </c>
      <c r="G1240">
        <v>10</v>
      </c>
      <c r="H1240">
        <v>10</v>
      </c>
      <c r="I1240">
        <v>10</v>
      </c>
      <c r="J1240">
        <v>11</v>
      </c>
      <c r="K1240">
        <v>11</v>
      </c>
      <c r="L1240">
        <v>11</v>
      </c>
      <c r="M1240">
        <v>11</v>
      </c>
      <c r="N1240">
        <v>10</v>
      </c>
      <c r="O1240">
        <v>11</v>
      </c>
      <c r="P1240">
        <v>12</v>
      </c>
      <c r="Q1240">
        <v>10</v>
      </c>
      <c r="R1240">
        <v>11</v>
      </c>
      <c r="S1240">
        <v>11</v>
      </c>
      <c r="T1240">
        <v>10</v>
      </c>
      <c r="U1240">
        <v>11</v>
      </c>
      <c r="V1240">
        <v>11</v>
      </c>
      <c r="W1240">
        <v>10</v>
      </c>
      <c r="X1240">
        <v>12</v>
      </c>
      <c r="Y1240">
        <v>10</v>
      </c>
      <c r="Z1240">
        <v>11</v>
      </c>
      <c r="AA1240">
        <v>10</v>
      </c>
      <c r="AB1240">
        <v>11</v>
      </c>
      <c r="AC1240">
        <v>10</v>
      </c>
      <c r="AD1240">
        <v>11</v>
      </c>
      <c r="AE1240">
        <v>11</v>
      </c>
      <c r="AF1240">
        <v>11</v>
      </c>
      <c r="AG1240">
        <v>11</v>
      </c>
      <c r="AH1240">
        <v>11</v>
      </c>
      <c r="AI1240">
        <v>12</v>
      </c>
      <c r="AJ1240">
        <v>11</v>
      </c>
      <c r="AK1240">
        <v>10</v>
      </c>
      <c r="AL1240">
        <v>11</v>
      </c>
      <c r="AM1240">
        <v>11</v>
      </c>
      <c r="AN1240">
        <v>10</v>
      </c>
      <c r="AO1240">
        <v>10</v>
      </c>
      <c r="AP1240">
        <v>11</v>
      </c>
      <c r="AQ1240">
        <v>11</v>
      </c>
      <c r="AR1240">
        <v>12</v>
      </c>
      <c r="AS1240">
        <v>10</v>
      </c>
      <c r="AT1240">
        <v>10</v>
      </c>
      <c r="AU1240">
        <v>10</v>
      </c>
      <c r="AV1240">
        <v>10</v>
      </c>
      <c r="AW1240">
        <v>10</v>
      </c>
      <c r="AX1240">
        <v>10</v>
      </c>
      <c r="AY1240">
        <v>10</v>
      </c>
      <c r="AZ1240">
        <v>10</v>
      </c>
      <c r="BA1240">
        <v>10</v>
      </c>
      <c r="BB1240">
        <v>10</v>
      </c>
      <c r="BC1240">
        <v>10</v>
      </c>
    </row>
    <row r="1241" spans="2:55" x14ac:dyDescent="0.2">
      <c r="B1241" t="s">
        <v>165</v>
      </c>
      <c r="C1241">
        <v>16</v>
      </c>
      <c r="D1241" t="s">
        <v>87</v>
      </c>
      <c r="E1241">
        <v>28</v>
      </c>
      <c r="F1241">
        <v>116</v>
      </c>
      <c r="G1241">
        <v>10</v>
      </c>
      <c r="H1241">
        <v>10</v>
      </c>
      <c r="I1241">
        <v>10</v>
      </c>
      <c r="J1241">
        <v>11</v>
      </c>
      <c r="K1241">
        <v>11</v>
      </c>
      <c r="L1241">
        <v>11</v>
      </c>
      <c r="M1241">
        <v>11</v>
      </c>
      <c r="N1241">
        <v>10</v>
      </c>
      <c r="O1241">
        <v>11</v>
      </c>
      <c r="P1241">
        <v>11</v>
      </c>
      <c r="Q1241">
        <v>10</v>
      </c>
      <c r="R1241">
        <v>10</v>
      </c>
      <c r="S1241">
        <v>11</v>
      </c>
      <c r="T1241">
        <v>10</v>
      </c>
      <c r="U1241">
        <v>10</v>
      </c>
      <c r="V1241">
        <v>11</v>
      </c>
      <c r="W1241">
        <v>10</v>
      </c>
      <c r="X1241">
        <v>11</v>
      </c>
      <c r="Y1241">
        <v>10</v>
      </c>
      <c r="Z1241">
        <v>11</v>
      </c>
      <c r="AA1241">
        <v>11</v>
      </c>
      <c r="AB1241">
        <v>12</v>
      </c>
      <c r="AC1241">
        <v>10</v>
      </c>
      <c r="AD1241">
        <v>11</v>
      </c>
      <c r="AE1241">
        <v>11</v>
      </c>
      <c r="AF1241">
        <v>11</v>
      </c>
      <c r="AG1241">
        <v>11</v>
      </c>
      <c r="AH1241">
        <v>11</v>
      </c>
      <c r="AI1241">
        <v>12</v>
      </c>
      <c r="AJ1241">
        <v>10</v>
      </c>
      <c r="AK1241">
        <v>11</v>
      </c>
      <c r="AL1241">
        <v>11</v>
      </c>
      <c r="AM1241">
        <v>11</v>
      </c>
      <c r="AN1241">
        <v>11</v>
      </c>
      <c r="AO1241">
        <v>11</v>
      </c>
      <c r="AP1241">
        <v>11</v>
      </c>
      <c r="AQ1241">
        <v>12</v>
      </c>
      <c r="AR1241">
        <v>11</v>
      </c>
      <c r="AS1241">
        <v>10</v>
      </c>
      <c r="AT1241">
        <v>10</v>
      </c>
      <c r="AU1241">
        <v>10</v>
      </c>
      <c r="AV1241">
        <v>10</v>
      </c>
      <c r="AW1241">
        <v>10</v>
      </c>
      <c r="AX1241">
        <v>10</v>
      </c>
      <c r="AY1241">
        <v>10</v>
      </c>
      <c r="AZ1241">
        <v>10</v>
      </c>
      <c r="BA1241">
        <v>10</v>
      </c>
      <c r="BB1241">
        <v>10</v>
      </c>
      <c r="BC1241">
        <v>10</v>
      </c>
    </row>
    <row r="1242" spans="2:55" x14ac:dyDescent="0.2">
      <c r="B1242" t="s">
        <v>165</v>
      </c>
      <c r="C1242">
        <v>16</v>
      </c>
      <c r="D1242" t="s">
        <v>87</v>
      </c>
      <c r="E1242">
        <v>29</v>
      </c>
      <c r="F1242">
        <v>117</v>
      </c>
      <c r="G1242">
        <v>10</v>
      </c>
      <c r="H1242">
        <v>10</v>
      </c>
      <c r="I1242">
        <v>10</v>
      </c>
      <c r="J1242">
        <v>11</v>
      </c>
      <c r="K1242">
        <v>11</v>
      </c>
      <c r="L1242">
        <v>12</v>
      </c>
      <c r="M1242">
        <v>11</v>
      </c>
      <c r="N1242">
        <v>11</v>
      </c>
      <c r="O1242">
        <v>11</v>
      </c>
      <c r="P1242">
        <v>11</v>
      </c>
      <c r="Q1242">
        <v>10</v>
      </c>
      <c r="R1242">
        <v>10</v>
      </c>
      <c r="S1242">
        <v>11</v>
      </c>
      <c r="T1242">
        <v>10</v>
      </c>
      <c r="U1242">
        <v>10</v>
      </c>
      <c r="V1242">
        <v>11</v>
      </c>
      <c r="W1242">
        <v>10</v>
      </c>
      <c r="X1242">
        <v>11</v>
      </c>
      <c r="Y1242">
        <v>10</v>
      </c>
      <c r="Z1242">
        <v>11</v>
      </c>
      <c r="AA1242">
        <v>11</v>
      </c>
      <c r="AB1242">
        <v>11</v>
      </c>
      <c r="AC1242">
        <v>10</v>
      </c>
      <c r="AD1242">
        <v>11</v>
      </c>
      <c r="AE1242">
        <v>10</v>
      </c>
      <c r="AF1242">
        <v>11</v>
      </c>
      <c r="AG1242">
        <v>11</v>
      </c>
      <c r="AH1242">
        <v>10</v>
      </c>
      <c r="AI1242">
        <v>12</v>
      </c>
      <c r="AJ1242">
        <v>11</v>
      </c>
      <c r="AK1242">
        <v>11</v>
      </c>
      <c r="AL1242">
        <v>12</v>
      </c>
      <c r="AM1242">
        <v>11</v>
      </c>
      <c r="AN1242">
        <v>10</v>
      </c>
      <c r="AO1242">
        <v>11</v>
      </c>
      <c r="AP1242">
        <v>11</v>
      </c>
      <c r="AQ1242">
        <v>11</v>
      </c>
      <c r="AR1242">
        <v>11</v>
      </c>
      <c r="AS1242">
        <v>10</v>
      </c>
      <c r="AT1242">
        <v>10</v>
      </c>
      <c r="AU1242">
        <v>10</v>
      </c>
      <c r="AV1242">
        <v>10</v>
      </c>
      <c r="AW1242">
        <v>10</v>
      </c>
      <c r="AX1242">
        <v>10</v>
      </c>
      <c r="AY1242">
        <v>10</v>
      </c>
      <c r="AZ1242">
        <v>10</v>
      </c>
      <c r="BA1242">
        <v>10</v>
      </c>
      <c r="BB1242">
        <v>10</v>
      </c>
      <c r="BC1242">
        <v>10</v>
      </c>
    </row>
    <row r="1243" spans="2:55" x14ac:dyDescent="0.2">
      <c r="B1243" t="s">
        <v>165</v>
      </c>
      <c r="C1243">
        <v>16</v>
      </c>
      <c r="D1243" t="s">
        <v>87</v>
      </c>
      <c r="E1243">
        <v>30</v>
      </c>
      <c r="F1243">
        <v>117</v>
      </c>
      <c r="G1243">
        <v>10</v>
      </c>
      <c r="H1243">
        <v>10</v>
      </c>
      <c r="I1243">
        <v>10</v>
      </c>
      <c r="J1243">
        <v>11</v>
      </c>
      <c r="K1243">
        <v>11</v>
      </c>
      <c r="L1243">
        <v>11</v>
      </c>
      <c r="M1243">
        <v>11</v>
      </c>
      <c r="N1243">
        <v>10</v>
      </c>
      <c r="O1243">
        <v>11</v>
      </c>
      <c r="P1243">
        <v>11</v>
      </c>
      <c r="Q1243">
        <v>10</v>
      </c>
      <c r="R1243">
        <v>11</v>
      </c>
      <c r="S1243">
        <v>10</v>
      </c>
      <c r="T1243">
        <v>10</v>
      </c>
      <c r="U1243">
        <v>10</v>
      </c>
      <c r="V1243">
        <v>11</v>
      </c>
      <c r="W1243">
        <v>10</v>
      </c>
      <c r="X1243">
        <v>11</v>
      </c>
      <c r="Y1243">
        <v>10</v>
      </c>
      <c r="Z1243">
        <v>11</v>
      </c>
      <c r="AA1243">
        <v>10</v>
      </c>
      <c r="AB1243">
        <v>11</v>
      </c>
      <c r="AC1243">
        <v>10</v>
      </c>
      <c r="AD1243">
        <v>11</v>
      </c>
      <c r="AE1243">
        <v>11</v>
      </c>
      <c r="AF1243">
        <v>11</v>
      </c>
      <c r="AG1243">
        <v>11</v>
      </c>
      <c r="AH1243">
        <v>11</v>
      </c>
      <c r="AI1243">
        <v>11</v>
      </c>
      <c r="AJ1243">
        <v>11</v>
      </c>
      <c r="AK1243">
        <v>11</v>
      </c>
      <c r="AL1243">
        <v>11</v>
      </c>
      <c r="AM1243">
        <v>11</v>
      </c>
      <c r="AN1243">
        <v>11</v>
      </c>
      <c r="AO1243">
        <v>11</v>
      </c>
      <c r="AP1243">
        <v>12</v>
      </c>
      <c r="AQ1243">
        <v>12</v>
      </c>
      <c r="AR1243">
        <v>12</v>
      </c>
      <c r="AS1243">
        <v>10</v>
      </c>
      <c r="AT1243">
        <v>10</v>
      </c>
      <c r="AU1243">
        <v>10</v>
      </c>
      <c r="AV1243">
        <v>10</v>
      </c>
      <c r="AW1243">
        <v>10</v>
      </c>
      <c r="AX1243">
        <v>10</v>
      </c>
      <c r="AY1243">
        <v>10</v>
      </c>
      <c r="AZ1243">
        <v>10</v>
      </c>
      <c r="BA1243">
        <v>10</v>
      </c>
      <c r="BB1243">
        <v>10</v>
      </c>
      <c r="BC1243">
        <v>10</v>
      </c>
    </row>
    <row r="1244" spans="2:55" x14ac:dyDescent="0.2">
      <c r="B1244" t="s">
        <v>165</v>
      </c>
      <c r="C1244">
        <v>16</v>
      </c>
      <c r="D1244" t="s">
        <v>87</v>
      </c>
      <c r="E1244">
        <v>29</v>
      </c>
      <c r="F1244">
        <v>118</v>
      </c>
      <c r="G1244">
        <v>10</v>
      </c>
      <c r="H1244">
        <v>10</v>
      </c>
      <c r="I1244">
        <v>10</v>
      </c>
      <c r="J1244">
        <v>11</v>
      </c>
      <c r="K1244">
        <v>12</v>
      </c>
      <c r="L1244">
        <v>11</v>
      </c>
      <c r="M1244">
        <v>11</v>
      </c>
      <c r="N1244">
        <v>11</v>
      </c>
      <c r="O1244">
        <v>11</v>
      </c>
      <c r="P1244">
        <v>12</v>
      </c>
      <c r="Q1244">
        <v>10</v>
      </c>
      <c r="R1244">
        <v>11</v>
      </c>
      <c r="S1244">
        <v>11</v>
      </c>
      <c r="T1244">
        <v>11</v>
      </c>
      <c r="U1244">
        <v>10</v>
      </c>
      <c r="V1244">
        <v>11</v>
      </c>
      <c r="W1244">
        <v>10</v>
      </c>
      <c r="X1244">
        <v>11</v>
      </c>
      <c r="Y1244">
        <v>10</v>
      </c>
      <c r="Z1244">
        <v>12</v>
      </c>
      <c r="AA1244">
        <v>11</v>
      </c>
      <c r="AB1244">
        <v>12</v>
      </c>
      <c r="AC1244">
        <v>10</v>
      </c>
      <c r="AD1244">
        <v>11</v>
      </c>
      <c r="AE1244">
        <v>11</v>
      </c>
      <c r="AF1244">
        <v>12</v>
      </c>
      <c r="AG1244">
        <v>11</v>
      </c>
      <c r="AH1244">
        <v>10</v>
      </c>
      <c r="AI1244">
        <v>12</v>
      </c>
      <c r="AJ1244">
        <v>11</v>
      </c>
      <c r="AK1244">
        <v>11</v>
      </c>
      <c r="AL1244">
        <v>11</v>
      </c>
      <c r="AM1244">
        <v>11</v>
      </c>
      <c r="AN1244">
        <v>10</v>
      </c>
      <c r="AO1244">
        <v>11</v>
      </c>
      <c r="AP1244">
        <v>11</v>
      </c>
      <c r="AQ1244">
        <v>12</v>
      </c>
      <c r="AR1244">
        <v>12</v>
      </c>
      <c r="AS1244">
        <v>10</v>
      </c>
      <c r="AT1244">
        <v>10</v>
      </c>
      <c r="AU1244">
        <v>10</v>
      </c>
      <c r="AV1244">
        <v>10</v>
      </c>
      <c r="AW1244">
        <v>10</v>
      </c>
      <c r="AX1244">
        <v>10</v>
      </c>
      <c r="AY1244">
        <v>10</v>
      </c>
      <c r="AZ1244">
        <v>10</v>
      </c>
      <c r="BA1244">
        <v>10</v>
      </c>
      <c r="BB1244">
        <v>10</v>
      </c>
      <c r="BC1244">
        <v>10</v>
      </c>
    </row>
    <row r="1245" spans="2:55" x14ac:dyDescent="0.2">
      <c r="B1245" t="s">
        <v>165</v>
      </c>
      <c r="C1245">
        <v>16</v>
      </c>
      <c r="D1245" t="s">
        <v>87</v>
      </c>
      <c r="E1245">
        <v>30</v>
      </c>
      <c r="F1245">
        <v>118</v>
      </c>
      <c r="G1245">
        <v>10</v>
      </c>
      <c r="H1245">
        <v>10</v>
      </c>
      <c r="I1245">
        <v>10</v>
      </c>
      <c r="J1245">
        <v>11</v>
      </c>
      <c r="K1245">
        <v>11</v>
      </c>
      <c r="L1245">
        <v>11</v>
      </c>
      <c r="M1245">
        <v>10</v>
      </c>
      <c r="N1245">
        <v>10</v>
      </c>
      <c r="O1245">
        <v>11</v>
      </c>
      <c r="P1245">
        <v>11</v>
      </c>
      <c r="Q1245">
        <v>10</v>
      </c>
      <c r="R1245">
        <v>11</v>
      </c>
      <c r="S1245">
        <v>11</v>
      </c>
      <c r="T1245">
        <v>10</v>
      </c>
      <c r="U1245">
        <v>10</v>
      </c>
      <c r="V1245">
        <v>12</v>
      </c>
      <c r="W1245">
        <v>10</v>
      </c>
      <c r="X1245">
        <v>12</v>
      </c>
      <c r="Y1245">
        <v>10</v>
      </c>
      <c r="Z1245">
        <v>11</v>
      </c>
      <c r="AA1245">
        <v>11</v>
      </c>
      <c r="AB1245">
        <v>11</v>
      </c>
      <c r="AC1245">
        <v>10</v>
      </c>
      <c r="AD1245">
        <v>10</v>
      </c>
      <c r="AE1245">
        <v>11</v>
      </c>
      <c r="AF1245">
        <v>11</v>
      </c>
      <c r="AG1245">
        <v>11</v>
      </c>
      <c r="AH1245">
        <v>10</v>
      </c>
      <c r="AI1245">
        <v>12</v>
      </c>
      <c r="AJ1245">
        <v>11</v>
      </c>
      <c r="AK1245">
        <v>12</v>
      </c>
      <c r="AL1245">
        <v>11</v>
      </c>
      <c r="AM1245">
        <v>12</v>
      </c>
      <c r="AN1245">
        <v>10</v>
      </c>
      <c r="AO1245">
        <v>11</v>
      </c>
      <c r="AP1245">
        <v>11</v>
      </c>
      <c r="AQ1245">
        <v>12</v>
      </c>
      <c r="AR1245">
        <v>12</v>
      </c>
      <c r="AS1245">
        <v>10</v>
      </c>
      <c r="AT1245">
        <v>10</v>
      </c>
      <c r="AU1245">
        <v>10</v>
      </c>
      <c r="AV1245">
        <v>10</v>
      </c>
      <c r="AW1245">
        <v>10</v>
      </c>
      <c r="AX1245">
        <v>10</v>
      </c>
      <c r="AY1245">
        <v>10</v>
      </c>
      <c r="AZ1245">
        <v>10</v>
      </c>
      <c r="BA1245">
        <v>10</v>
      </c>
      <c r="BB1245">
        <v>10</v>
      </c>
      <c r="BC1245">
        <v>10</v>
      </c>
    </row>
    <row r="1246" spans="2:55" x14ac:dyDescent="0.2">
      <c r="B1246" t="s">
        <v>165</v>
      </c>
      <c r="C1246">
        <v>16</v>
      </c>
      <c r="D1246" t="s">
        <v>87</v>
      </c>
      <c r="E1246">
        <v>30</v>
      </c>
      <c r="F1246">
        <v>119</v>
      </c>
      <c r="G1246">
        <v>10</v>
      </c>
      <c r="H1246">
        <v>10</v>
      </c>
      <c r="I1246">
        <v>10</v>
      </c>
      <c r="J1246">
        <v>11</v>
      </c>
      <c r="K1246">
        <v>12</v>
      </c>
      <c r="L1246">
        <v>11</v>
      </c>
      <c r="M1246">
        <v>11</v>
      </c>
      <c r="N1246">
        <v>10</v>
      </c>
      <c r="O1246">
        <v>11</v>
      </c>
      <c r="P1246">
        <v>11</v>
      </c>
      <c r="Q1246">
        <v>11</v>
      </c>
      <c r="R1246">
        <v>12</v>
      </c>
      <c r="S1246">
        <v>11</v>
      </c>
      <c r="T1246">
        <v>11</v>
      </c>
      <c r="U1246">
        <v>11</v>
      </c>
      <c r="V1246">
        <v>12</v>
      </c>
      <c r="W1246">
        <v>10</v>
      </c>
      <c r="X1246">
        <v>11</v>
      </c>
      <c r="Y1246">
        <v>10</v>
      </c>
      <c r="Z1246">
        <v>11</v>
      </c>
      <c r="AA1246">
        <v>11</v>
      </c>
      <c r="AB1246">
        <v>12</v>
      </c>
      <c r="AC1246">
        <v>10</v>
      </c>
      <c r="AD1246">
        <v>11</v>
      </c>
      <c r="AE1246">
        <v>11</v>
      </c>
      <c r="AF1246">
        <v>11</v>
      </c>
      <c r="AG1246">
        <v>11</v>
      </c>
      <c r="AH1246">
        <v>11</v>
      </c>
      <c r="AI1246">
        <v>12</v>
      </c>
      <c r="AJ1246">
        <v>11</v>
      </c>
      <c r="AK1246">
        <v>11</v>
      </c>
      <c r="AL1246">
        <v>12</v>
      </c>
      <c r="AM1246">
        <v>12</v>
      </c>
      <c r="AN1246">
        <v>10</v>
      </c>
      <c r="AO1246">
        <v>11</v>
      </c>
      <c r="AP1246">
        <v>12</v>
      </c>
      <c r="AQ1246">
        <v>11</v>
      </c>
      <c r="AR1246">
        <v>12</v>
      </c>
      <c r="AS1246">
        <v>10</v>
      </c>
      <c r="AT1246">
        <v>10</v>
      </c>
      <c r="AU1246">
        <v>10</v>
      </c>
      <c r="AV1246">
        <v>10</v>
      </c>
      <c r="AW1246">
        <v>10</v>
      </c>
      <c r="AX1246">
        <v>10</v>
      </c>
      <c r="AY1246">
        <v>10</v>
      </c>
      <c r="AZ1246">
        <v>10</v>
      </c>
      <c r="BA1246">
        <v>10</v>
      </c>
      <c r="BB1246">
        <v>10</v>
      </c>
      <c r="BC1246">
        <v>10</v>
      </c>
    </row>
    <row r="1247" spans="2:55" x14ac:dyDescent="0.2">
      <c r="B1247" t="s">
        <v>165</v>
      </c>
      <c r="C1247">
        <v>16</v>
      </c>
      <c r="D1247" t="s">
        <v>87</v>
      </c>
      <c r="E1247">
        <v>30</v>
      </c>
      <c r="F1247">
        <v>119</v>
      </c>
      <c r="G1247">
        <v>10</v>
      </c>
      <c r="H1247">
        <v>10</v>
      </c>
      <c r="I1247">
        <v>10</v>
      </c>
      <c r="J1247">
        <v>11</v>
      </c>
      <c r="K1247">
        <v>11</v>
      </c>
      <c r="L1247">
        <v>11</v>
      </c>
      <c r="M1247">
        <v>11</v>
      </c>
      <c r="N1247">
        <v>11</v>
      </c>
      <c r="O1247">
        <v>11</v>
      </c>
      <c r="P1247">
        <v>12</v>
      </c>
      <c r="Q1247">
        <v>10</v>
      </c>
      <c r="R1247">
        <v>11</v>
      </c>
      <c r="S1247">
        <v>11</v>
      </c>
      <c r="T1247">
        <v>11</v>
      </c>
      <c r="U1247">
        <v>11</v>
      </c>
      <c r="V1247">
        <v>12</v>
      </c>
      <c r="W1247">
        <v>10</v>
      </c>
      <c r="X1247">
        <v>11</v>
      </c>
      <c r="Y1247">
        <v>10</v>
      </c>
      <c r="Z1247">
        <v>12</v>
      </c>
      <c r="AA1247">
        <v>11</v>
      </c>
      <c r="AB1247">
        <v>11</v>
      </c>
      <c r="AC1247">
        <v>10</v>
      </c>
      <c r="AD1247">
        <v>11</v>
      </c>
      <c r="AE1247">
        <v>11</v>
      </c>
      <c r="AF1247">
        <v>12</v>
      </c>
      <c r="AG1247">
        <v>11</v>
      </c>
      <c r="AH1247">
        <v>11</v>
      </c>
      <c r="AI1247">
        <v>12</v>
      </c>
      <c r="AJ1247">
        <v>11</v>
      </c>
      <c r="AK1247">
        <v>12</v>
      </c>
      <c r="AL1247">
        <v>11</v>
      </c>
      <c r="AM1247">
        <v>11</v>
      </c>
      <c r="AN1247">
        <v>10</v>
      </c>
      <c r="AO1247">
        <v>11</v>
      </c>
      <c r="AP1247">
        <v>11</v>
      </c>
      <c r="AQ1247">
        <v>12</v>
      </c>
      <c r="AR1247">
        <v>11</v>
      </c>
      <c r="AS1247">
        <v>10</v>
      </c>
      <c r="AT1247">
        <v>10</v>
      </c>
      <c r="AU1247">
        <v>10</v>
      </c>
      <c r="AV1247">
        <v>10</v>
      </c>
      <c r="AW1247">
        <v>10</v>
      </c>
      <c r="AX1247">
        <v>10</v>
      </c>
      <c r="AY1247">
        <v>10</v>
      </c>
      <c r="AZ1247">
        <v>10</v>
      </c>
      <c r="BA1247">
        <v>10</v>
      </c>
      <c r="BB1247">
        <v>10</v>
      </c>
      <c r="BC1247">
        <v>10</v>
      </c>
    </row>
    <row r="1248" spans="2:55" x14ac:dyDescent="0.2">
      <c r="B1248" t="s">
        <v>165</v>
      </c>
      <c r="C1248">
        <v>16</v>
      </c>
      <c r="D1248" t="s">
        <v>87</v>
      </c>
      <c r="E1248">
        <v>30</v>
      </c>
      <c r="F1248">
        <v>119</v>
      </c>
      <c r="G1248">
        <v>10</v>
      </c>
      <c r="H1248">
        <v>10</v>
      </c>
      <c r="I1248">
        <v>10</v>
      </c>
      <c r="J1248">
        <v>11</v>
      </c>
      <c r="K1248">
        <v>12</v>
      </c>
      <c r="L1248">
        <v>11</v>
      </c>
      <c r="M1248">
        <v>11</v>
      </c>
      <c r="N1248">
        <v>10</v>
      </c>
      <c r="O1248">
        <v>11</v>
      </c>
      <c r="P1248">
        <v>11</v>
      </c>
      <c r="Q1248">
        <v>10</v>
      </c>
      <c r="R1248">
        <v>10</v>
      </c>
      <c r="S1248">
        <v>10</v>
      </c>
      <c r="T1248">
        <v>10</v>
      </c>
      <c r="U1248">
        <v>10</v>
      </c>
      <c r="V1248">
        <v>11</v>
      </c>
      <c r="W1248">
        <v>10</v>
      </c>
      <c r="X1248">
        <v>12</v>
      </c>
      <c r="Y1248">
        <v>10</v>
      </c>
      <c r="Z1248">
        <v>11</v>
      </c>
      <c r="AA1248">
        <v>11</v>
      </c>
      <c r="AB1248">
        <v>12</v>
      </c>
      <c r="AC1248">
        <v>10</v>
      </c>
      <c r="AD1248">
        <v>11</v>
      </c>
      <c r="AE1248">
        <v>10</v>
      </c>
      <c r="AF1248">
        <v>11</v>
      </c>
      <c r="AG1248">
        <v>11</v>
      </c>
      <c r="AH1248">
        <v>11</v>
      </c>
      <c r="AI1248">
        <v>12</v>
      </c>
      <c r="AJ1248">
        <v>11</v>
      </c>
      <c r="AK1248">
        <v>12</v>
      </c>
      <c r="AL1248">
        <v>11</v>
      </c>
      <c r="AM1248">
        <v>11</v>
      </c>
      <c r="AN1248">
        <v>10</v>
      </c>
      <c r="AO1248">
        <v>11</v>
      </c>
      <c r="AP1248">
        <v>11</v>
      </c>
      <c r="AQ1248">
        <v>11</v>
      </c>
      <c r="AR1248">
        <v>11</v>
      </c>
      <c r="AS1248">
        <v>10</v>
      </c>
      <c r="AT1248">
        <v>10</v>
      </c>
      <c r="AU1248">
        <v>10</v>
      </c>
      <c r="AV1248">
        <v>10</v>
      </c>
      <c r="AW1248">
        <v>10</v>
      </c>
      <c r="AX1248">
        <v>10</v>
      </c>
      <c r="AY1248">
        <v>10</v>
      </c>
      <c r="AZ1248">
        <v>10</v>
      </c>
      <c r="BA1248">
        <v>10</v>
      </c>
      <c r="BB1248">
        <v>10</v>
      </c>
      <c r="BC1248">
        <v>10</v>
      </c>
    </row>
    <row r="1249" spans="2:55" x14ac:dyDescent="0.2">
      <c r="B1249" t="s">
        <v>165</v>
      </c>
      <c r="C1249">
        <v>16</v>
      </c>
      <c r="D1249" t="s">
        <v>87</v>
      </c>
      <c r="E1249">
        <v>29</v>
      </c>
      <c r="F1249">
        <v>119</v>
      </c>
      <c r="G1249">
        <v>10</v>
      </c>
      <c r="H1249">
        <v>10</v>
      </c>
      <c r="I1249">
        <v>11</v>
      </c>
      <c r="J1249">
        <v>12</v>
      </c>
      <c r="K1249">
        <v>11</v>
      </c>
      <c r="L1249">
        <v>11</v>
      </c>
      <c r="M1249">
        <v>11</v>
      </c>
      <c r="N1249">
        <v>10</v>
      </c>
      <c r="O1249">
        <v>11</v>
      </c>
      <c r="P1249">
        <v>12</v>
      </c>
      <c r="Q1249">
        <v>10</v>
      </c>
      <c r="R1249">
        <v>11</v>
      </c>
      <c r="S1249">
        <v>11</v>
      </c>
      <c r="T1249">
        <v>10</v>
      </c>
      <c r="U1249">
        <v>10</v>
      </c>
      <c r="V1249">
        <v>11</v>
      </c>
      <c r="W1249">
        <v>10</v>
      </c>
      <c r="X1249">
        <v>12</v>
      </c>
      <c r="Y1249">
        <v>10</v>
      </c>
      <c r="Z1249">
        <v>12</v>
      </c>
      <c r="AA1249">
        <v>11</v>
      </c>
      <c r="AB1249">
        <v>12</v>
      </c>
      <c r="AC1249">
        <v>10</v>
      </c>
      <c r="AD1249">
        <v>11</v>
      </c>
      <c r="AE1249">
        <v>11</v>
      </c>
      <c r="AF1249">
        <v>12</v>
      </c>
      <c r="AG1249">
        <v>11</v>
      </c>
      <c r="AH1249">
        <v>11</v>
      </c>
      <c r="AI1249">
        <v>11</v>
      </c>
      <c r="AJ1249">
        <v>11</v>
      </c>
      <c r="AK1249">
        <v>11</v>
      </c>
      <c r="AL1249">
        <v>11</v>
      </c>
      <c r="AM1249">
        <v>11</v>
      </c>
      <c r="AN1249">
        <v>12</v>
      </c>
      <c r="AO1249">
        <v>11</v>
      </c>
      <c r="AP1249">
        <v>12</v>
      </c>
      <c r="AQ1249">
        <v>11</v>
      </c>
      <c r="AR1249">
        <v>12</v>
      </c>
      <c r="AS1249">
        <v>10</v>
      </c>
      <c r="AT1249">
        <v>10</v>
      </c>
      <c r="AU1249">
        <v>10</v>
      </c>
      <c r="AV1249">
        <v>10</v>
      </c>
      <c r="AW1249">
        <v>10</v>
      </c>
      <c r="AX1249">
        <v>10</v>
      </c>
      <c r="AY1249">
        <v>10</v>
      </c>
      <c r="AZ1249">
        <v>10</v>
      </c>
      <c r="BA1249">
        <v>10</v>
      </c>
      <c r="BB1249">
        <v>10</v>
      </c>
      <c r="BC1249">
        <v>10</v>
      </c>
    </row>
    <row r="1250" spans="2:55" x14ac:dyDescent="0.2">
      <c r="B1250" t="s">
        <v>166</v>
      </c>
      <c r="C1250">
        <v>16</v>
      </c>
      <c r="D1250" t="s">
        <v>102</v>
      </c>
      <c r="E1250">
        <v>30</v>
      </c>
      <c r="F1250">
        <v>114</v>
      </c>
      <c r="G1250">
        <v>10</v>
      </c>
      <c r="H1250">
        <v>10</v>
      </c>
      <c r="I1250">
        <v>10</v>
      </c>
      <c r="J1250">
        <v>10</v>
      </c>
      <c r="K1250">
        <v>12</v>
      </c>
      <c r="L1250">
        <v>11</v>
      </c>
      <c r="M1250">
        <v>11</v>
      </c>
      <c r="N1250">
        <v>10</v>
      </c>
      <c r="O1250">
        <v>11</v>
      </c>
      <c r="P1250">
        <v>12</v>
      </c>
      <c r="Q1250">
        <v>10</v>
      </c>
      <c r="R1250">
        <v>11</v>
      </c>
      <c r="S1250">
        <v>11</v>
      </c>
      <c r="T1250">
        <v>11</v>
      </c>
      <c r="U1250">
        <v>10</v>
      </c>
      <c r="V1250">
        <v>11</v>
      </c>
      <c r="W1250">
        <v>10</v>
      </c>
      <c r="X1250">
        <v>11</v>
      </c>
      <c r="Y1250">
        <v>10</v>
      </c>
      <c r="Z1250">
        <v>11</v>
      </c>
      <c r="AA1250">
        <v>11</v>
      </c>
      <c r="AB1250">
        <v>12</v>
      </c>
      <c r="AC1250">
        <v>10</v>
      </c>
      <c r="AD1250">
        <v>11</v>
      </c>
      <c r="AE1250">
        <v>10</v>
      </c>
      <c r="AF1250">
        <v>11</v>
      </c>
      <c r="AG1250">
        <v>10</v>
      </c>
      <c r="AH1250">
        <v>11</v>
      </c>
      <c r="AI1250">
        <v>12</v>
      </c>
      <c r="AJ1250">
        <v>11</v>
      </c>
      <c r="AK1250">
        <v>11</v>
      </c>
      <c r="AL1250">
        <v>11</v>
      </c>
      <c r="AM1250">
        <v>11</v>
      </c>
      <c r="AN1250">
        <v>10</v>
      </c>
      <c r="AO1250">
        <v>11</v>
      </c>
      <c r="AP1250">
        <v>11</v>
      </c>
      <c r="AQ1250">
        <v>11</v>
      </c>
      <c r="AR1250">
        <v>11</v>
      </c>
      <c r="AS1250">
        <v>10</v>
      </c>
      <c r="AT1250">
        <v>10</v>
      </c>
      <c r="AU1250">
        <v>10</v>
      </c>
      <c r="AV1250">
        <v>10</v>
      </c>
      <c r="AW1250">
        <v>10</v>
      </c>
      <c r="AX1250">
        <v>10</v>
      </c>
      <c r="AY1250">
        <v>10</v>
      </c>
      <c r="AZ1250">
        <v>10</v>
      </c>
      <c r="BA1250">
        <v>10</v>
      </c>
      <c r="BB1250">
        <v>10</v>
      </c>
      <c r="BC1250">
        <v>10</v>
      </c>
    </row>
    <row r="1251" spans="2:55" x14ac:dyDescent="0.2">
      <c r="B1251" t="s">
        <v>166</v>
      </c>
      <c r="C1251">
        <v>16</v>
      </c>
      <c r="D1251" t="s">
        <v>102</v>
      </c>
      <c r="E1251">
        <v>29</v>
      </c>
      <c r="F1251">
        <v>114</v>
      </c>
      <c r="G1251">
        <v>10</v>
      </c>
      <c r="H1251">
        <v>10</v>
      </c>
      <c r="I1251">
        <v>10</v>
      </c>
      <c r="J1251">
        <v>11</v>
      </c>
      <c r="K1251">
        <v>11</v>
      </c>
      <c r="L1251">
        <v>11</v>
      </c>
      <c r="M1251">
        <v>11</v>
      </c>
      <c r="N1251">
        <v>10</v>
      </c>
      <c r="O1251">
        <v>11</v>
      </c>
      <c r="P1251">
        <v>11</v>
      </c>
      <c r="Q1251">
        <v>10</v>
      </c>
      <c r="R1251">
        <v>11</v>
      </c>
      <c r="S1251">
        <v>10</v>
      </c>
      <c r="T1251">
        <v>10</v>
      </c>
      <c r="U1251">
        <v>11</v>
      </c>
      <c r="V1251">
        <v>11</v>
      </c>
      <c r="W1251">
        <v>10</v>
      </c>
      <c r="X1251">
        <v>11</v>
      </c>
      <c r="Y1251">
        <v>10</v>
      </c>
      <c r="Z1251">
        <v>12</v>
      </c>
      <c r="AA1251">
        <v>11</v>
      </c>
      <c r="AB1251">
        <v>11</v>
      </c>
      <c r="AC1251">
        <v>10</v>
      </c>
      <c r="AD1251">
        <v>10</v>
      </c>
      <c r="AE1251">
        <v>11</v>
      </c>
      <c r="AF1251">
        <v>11</v>
      </c>
      <c r="AG1251">
        <v>11</v>
      </c>
      <c r="AH1251">
        <v>11</v>
      </c>
      <c r="AI1251">
        <v>11</v>
      </c>
      <c r="AJ1251">
        <v>11</v>
      </c>
      <c r="AK1251">
        <v>11</v>
      </c>
      <c r="AL1251">
        <v>11</v>
      </c>
      <c r="AM1251">
        <v>11</v>
      </c>
      <c r="AN1251">
        <v>10</v>
      </c>
      <c r="AO1251">
        <v>11</v>
      </c>
      <c r="AP1251">
        <v>11</v>
      </c>
      <c r="AQ1251">
        <v>11</v>
      </c>
      <c r="AR1251">
        <v>10</v>
      </c>
      <c r="AS1251">
        <v>10</v>
      </c>
      <c r="AT1251">
        <v>10</v>
      </c>
      <c r="AU1251">
        <v>10</v>
      </c>
      <c r="AV1251">
        <v>10</v>
      </c>
      <c r="AW1251">
        <v>10</v>
      </c>
      <c r="AX1251">
        <v>10</v>
      </c>
      <c r="AY1251">
        <v>10</v>
      </c>
      <c r="AZ1251">
        <v>10</v>
      </c>
      <c r="BA1251">
        <v>10</v>
      </c>
      <c r="BB1251">
        <v>10</v>
      </c>
      <c r="BC1251">
        <v>10</v>
      </c>
    </row>
    <row r="1252" spans="2:55" x14ac:dyDescent="0.2">
      <c r="B1252" t="s">
        <v>166</v>
      </c>
      <c r="C1252">
        <v>16</v>
      </c>
      <c r="D1252" t="s">
        <v>102</v>
      </c>
      <c r="E1252">
        <v>30</v>
      </c>
      <c r="F1252">
        <v>115</v>
      </c>
      <c r="G1252">
        <v>10</v>
      </c>
      <c r="H1252">
        <v>10</v>
      </c>
      <c r="I1252">
        <v>10</v>
      </c>
      <c r="J1252">
        <v>11</v>
      </c>
      <c r="K1252">
        <v>11</v>
      </c>
      <c r="L1252">
        <v>11</v>
      </c>
      <c r="M1252">
        <v>11</v>
      </c>
      <c r="N1252">
        <v>10</v>
      </c>
      <c r="O1252">
        <v>11</v>
      </c>
      <c r="P1252">
        <v>11</v>
      </c>
      <c r="Q1252">
        <v>10</v>
      </c>
      <c r="R1252">
        <v>11</v>
      </c>
      <c r="S1252">
        <v>11</v>
      </c>
      <c r="T1252">
        <v>10</v>
      </c>
      <c r="U1252">
        <v>10</v>
      </c>
      <c r="V1252">
        <v>11</v>
      </c>
      <c r="W1252">
        <v>10</v>
      </c>
      <c r="X1252">
        <v>12</v>
      </c>
      <c r="Y1252">
        <v>10</v>
      </c>
      <c r="Z1252">
        <v>11</v>
      </c>
      <c r="AA1252">
        <v>10</v>
      </c>
      <c r="AB1252">
        <v>11</v>
      </c>
      <c r="AC1252">
        <v>10</v>
      </c>
      <c r="AD1252">
        <v>11</v>
      </c>
      <c r="AE1252">
        <v>11</v>
      </c>
      <c r="AF1252">
        <v>12</v>
      </c>
      <c r="AG1252">
        <v>10</v>
      </c>
      <c r="AH1252">
        <v>11</v>
      </c>
      <c r="AI1252">
        <v>11</v>
      </c>
      <c r="AJ1252">
        <v>11</v>
      </c>
      <c r="AK1252">
        <v>11</v>
      </c>
      <c r="AL1252">
        <v>12</v>
      </c>
      <c r="AM1252">
        <v>11</v>
      </c>
      <c r="AN1252">
        <v>11</v>
      </c>
      <c r="AO1252">
        <v>11</v>
      </c>
      <c r="AP1252">
        <v>11</v>
      </c>
      <c r="AQ1252">
        <v>12</v>
      </c>
      <c r="AR1252">
        <v>12</v>
      </c>
      <c r="AS1252">
        <v>10</v>
      </c>
      <c r="AT1252">
        <v>10</v>
      </c>
      <c r="AU1252">
        <v>10</v>
      </c>
      <c r="AV1252">
        <v>10</v>
      </c>
      <c r="AW1252">
        <v>10</v>
      </c>
      <c r="AX1252">
        <v>10</v>
      </c>
      <c r="AY1252">
        <v>10</v>
      </c>
      <c r="AZ1252">
        <v>10</v>
      </c>
      <c r="BA1252">
        <v>10</v>
      </c>
      <c r="BB1252">
        <v>10</v>
      </c>
      <c r="BC1252">
        <v>10</v>
      </c>
    </row>
    <row r="1253" spans="2:55" x14ac:dyDescent="0.2">
      <c r="B1253" t="s">
        <v>166</v>
      </c>
      <c r="C1253">
        <v>16</v>
      </c>
      <c r="D1253" t="s">
        <v>102</v>
      </c>
      <c r="E1253">
        <v>29</v>
      </c>
      <c r="F1253">
        <v>118</v>
      </c>
      <c r="G1253">
        <v>10</v>
      </c>
      <c r="H1253">
        <v>10</v>
      </c>
      <c r="I1253">
        <v>10</v>
      </c>
      <c r="J1253">
        <v>11</v>
      </c>
      <c r="K1253">
        <v>11</v>
      </c>
      <c r="L1253">
        <v>11</v>
      </c>
      <c r="M1253">
        <v>11</v>
      </c>
      <c r="N1253">
        <v>10</v>
      </c>
      <c r="O1253">
        <v>11</v>
      </c>
      <c r="P1253">
        <v>11</v>
      </c>
      <c r="Q1253">
        <v>10</v>
      </c>
      <c r="R1253">
        <v>11</v>
      </c>
      <c r="S1253">
        <v>11</v>
      </c>
      <c r="T1253">
        <v>10</v>
      </c>
      <c r="U1253">
        <v>10</v>
      </c>
      <c r="V1253">
        <v>11</v>
      </c>
      <c r="W1253">
        <v>10</v>
      </c>
      <c r="X1253">
        <v>12</v>
      </c>
      <c r="Y1253">
        <v>10</v>
      </c>
      <c r="Z1253">
        <v>12</v>
      </c>
      <c r="AA1253">
        <v>11</v>
      </c>
      <c r="AB1253">
        <v>12</v>
      </c>
      <c r="AC1253">
        <v>10</v>
      </c>
      <c r="AD1253">
        <v>11</v>
      </c>
      <c r="AE1253">
        <v>10</v>
      </c>
      <c r="AF1253">
        <v>11</v>
      </c>
      <c r="AG1253">
        <v>10</v>
      </c>
      <c r="AH1253">
        <v>11</v>
      </c>
      <c r="AI1253">
        <v>11</v>
      </c>
      <c r="AJ1253">
        <v>11</v>
      </c>
      <c r="AK1253">
        <v>11</v>
      </c>
      <c r="AL1253">
        <v>11</v>
      </c>
      <c r="AM1253">
        <v>11</v>
      </c>
      <c r="AN1253">
        <v>11</v>
      </c>
      <c r="AO1253">
        <v>11</v>
      </c>
      <c r="AP1253">
        <v>12</v>
      </c>
      <c r="AQ1253">
        <v>12</v>
      </c>
      <c r="AR1253">
        <v>11</v>
      </c>
      <c r="AS1253">
        <v>10</v>
      </c>
      <c r="AT1253">
        <v>10</v>
      </c>
      <c r="AU1253">
        <v>10</v>
      </c>
      <c r="AV1253">
        <v>10</v>
      </c>
      <c r="AW1253">
        <v>10</v>
      </c>
      <c r="AX1253">
        <v>10</v>
      </c>
      <c r="AY1253">
        <v>10</v>
      </c>
      <c r="AZ1253">
        <v>10</v>
      </c>
      <c r="BA1253">
        <v>10</v>
      </c>
      <c r="BB1253">
        <v>10</v>
      </c>
      <c r="BC1253">
        <v>10</v>
      </c>
    </row>
    <row r="1254" spans="2:55" x14ac:dyDescent="0.2">
      <c r="B1254" t="s">
        <v>166</v>
      </c>
      <c r="C1254">
        <v>16</v>
      </c>
      <c r="D1254" t="s">
        <v>102</v>
      </c>
      <c r="E1254">
        <v>30</v>
      </c>
      <c r="F1254">
        <v>119</v>
      </c>
      <c r="G1254">
        <v>10</v>
      </c>
      <c r="H1254">
        <v>10</v>
      </c>
      <c r="I1254">
        <v>10</v>
      </c>
      <c r="J1254">
        <v>11</v>
      </c>
      <c r="K1254">
        <v>12</v>
      </c>
      <c r="L1254">
        <v>11</v>
      </c>
      <c r="M1254">
        <v>11</v>
      </c>
      <c r="N1254">
        <v>10</v>
      </c>
      <c r="O1254">
        <v>10</v>
      </c>
      <c r="P1254">
        <v>11</v>
      </c>
      <c r="Q1254">
        <v>10</v>
      </c>
      <c r="R1254">
        <v>11</v>
      </c>
      <c r="S1254">
        <v>11</v>
      </c>
      <c r="T1254">
        <v>10</v>
      </c>
      <c r="U1254">
        <v>10</v>
      </c>
      <c r="V1254">
        <v>12</v>
      </c>
      <c r="W1254">
        <v>10</v>
      </c>
      <c r="X1254">
        <v>12</v>
      </c>
      <c r="Y1254">
        <v>10</v>
      </c>
      <c r="Z1254">
        <v>11</v>
      </c>
      <c r="AA1254">
        <v>11</v>
      </c>
      <c r="AB1254">
        <v>12</v>
      </c>
      <c r="AC1254">
        <v>10</v>
      </c>
      <c r="AD1254">
        <v>10</v>
      </c>
      <c r="AE1254">
        <v>11</v>
      </c>
      <c r="AF1254">
        <v>11</v>
      </c>
      <c r="AG1254">
        <v>11</v>
      </c>
      <c r="AH1254">
        <v>11</v>
      </c>
      <c r="AI1254">
        <v>11</v>
      </c>
      <c r="AJ1254">
        <v>11</v>
      </c>
      <c r="AK1254">
        <v>11</v>
      </c>
      <c r="AL1254">
        <v>11</v>
      </c>
      <c r="AM1254">
        <v>12</v>
      </c>
      <c r="AN1254">
        <v>10</v>
      </c>
      <c r="AO1254">
        <v>11</v>
      </c>
      <c r="AP1254">
        <v>11</v>
      </c>
      <c r="AQ1254">
        <v>11</v>
      </c>
      <c r="AR1254">
        <v>12</v>
      </c>
      <c r="AS1254">
        <v>10</v>
      </c>
      <c r="AT1254">
        <v>10</v>
      </c>
      <c r="AU1254">
        <v>10</v>
      </c>
      <c r="AV1254">
        <v>10</v>
      </c>
      <c r="AW1254">
        <v>10</v>
      </c>
      <c r="AX1254">
        <v>10</v>
      </c>
      <c r="AY1254">
        <v>10</v>
      </c>
      <c r="AZ1254">
        <v>10</v>
      </c>
      <c r="BA1254">
        <v>10</v>
      </c>
      <c r="BB1254">
        <v>10</v>
      </c>
      <c r="BC1254">
        <v>10</v>
      </c>
    </row>
    <row r="1255" spans="2:55" x14ac:dyDescent="0.2">
      <c r="B1255" t="s">
        <v>166</v>
      </c>
      <c r="C1255">
        <v>16</v>
      </c>
      <c r="D1255" t="s">
        <v>102</v>
      </c>
      <c r="E1255">
        <v>30</v>
      </c>
      <c r="F1255">
        <v>119</v>
      </c>
      <c r="G1255">
        <v>10</v>
      </c>
      <c r="H1255">
        <v>10</v>
      </c>
      <c r="I1255">
        <v>11</v>
      </c>
      <c r="J1255">
        <v>11</v>
      </c>
      <c r="K1255">
        <v>11</v>
      </c>
      <c r="L1255">
        <v>11</v>
      </c>
      <c r="M1255">
        <v>11</v>
      </c>
      <c r="N1255">
        <v>11</v>
      </c>
      <c r="O1255">
        <v>11</v>
      </c>
      <c r="P1255">
        <v>11</v>
      </c>
      <c r="Q1255">
        <v>11</v>
      </c>
      <c r="R1255">
        <v>11</v>
      </c>
      <c r="S1255">
        <v>11</v>
      </c>
      <c r="T1255">
        <v>10</v>
      </c>
      <c r="U1255">
        <v>10</v>
      </c>
      <c r="V1255">
        <v>12</v>
      </c>
      <c r="W1255">
        <v>10</v>
      </c>
      <c r="X1255">
        <v>12</v>
      </c>
      <c r="Y1255">
        <v>10</v>
      </c>
      <c r="Z1255">
        <v>11</v>
      </c>
      <c r="AA1255">
        <v>11</v>
      </c>
      <c r="AB1255">
        <v>11</v>
      </c>
      <c r="AC1255">
        <v>10</v>
      </c>
      <c r="AD1255">
        <v>11</v>
      </c>
      <c r="AE1255">
        <v>11</v>
      </c>
      <c r="AF1255">
        <v>11</v>
      </c>
      <c r="AG1255">
        <v>11</v>
      </c>
      <c r="AH1255">
        <v>11</v>
      </c>
      <c r="AI1255">
        <v>13</v>
      </c>
      <c r="AJ1255">
        <v>11</v>
      </c>
      <c r="AK1255">
        <v>11</v>
      </c>
      <c r="AL1255">
        <v>12</v>
      </c>
      <c r="AM1255">
        <v>11</v>
      </c>
      <c r="AN1255">
        <v>10</v>
      </c>
      <c r="AO1255">
        <v>10</v>
      </c>
      <c r="AP1255">
        <v>11</v>
      </c>
      <c r="AQ1255">
        <v>11</v>
      </c>
      <c r="AR1255">
        <v>12</v>
      </c>
      <c r="AS1255">
        <v>10</v>
      </c>
      <c r="AT1255">
        <v>10</v>
      </c>
      <c r="AU1255">
        <v>10</v>
      </c>
      <c r="AV1255">
        <v>10</v>
      </c>
      <c r="AW1255">
        <v>10</v>
      </c>
      <c r="AX1255">
        <v>10</v>
      </c>
      <c r="AY1255">
        <v>10</v>
      </c>
      <c r="AZ1255">
        <v>10</v>
      </c>
      <c r="BA1255">
        <v>10</v>
      </c>
      <c r="BB1255">
        <v>10</v>
      </c>
      <c r="BC1255">
        <v>10</v>
      </c>
    </row>
    <row r="1256" spans="2:55" x14ac:dyDescent="0.2">
      <c r="B1256" t="s">
        <v>166</v>
      </c>
      <c r="C1256">
        <v>16</v>
      </c>
      <c r="D1256" t="s">
        <v>102</v>
      </c>
      <c r="E1256">
        <v>30</v>
      </c>
      <c r="F1256">
        <v>119</v>
      </c>
      <c r="G1256">
        <v>10</v>
      </c>
      <c r="H1256">
        <v>10</v>
      </c>
      <c r="I1256">
        <v>10</v>
      </c>
      <c r="J1256">
        <v>11</v>
      </c>
      <c r="K1256">
        <v>12</v>
      </c>
      <c r="L1256">
        <v>11</v>
      </c>
      <c r="M1256">
        <v>11</v>
      </c>
      <c r="N1256">
        <v>10</v>
      </c>
      <c r="O1256">
        <v>11</v>
      </c>
      <c r="P1256">
        <v>12</v>
      </c>
      <c r="Q1256">
        <v>11</v>
      </c>
      <c r="R1256">
        <v>11</v>
      </c>
      <c r="S1256">
        <v>11</v>
      </c>
      <c r="T1256">
        <v>10</v>
      </c>
      <c r="U1256">
        <v>11</v>
      </c>
      <c r="V1256">
        <v>11</v>
      </c>
      <c r="W1256">
        <v>10</v>
      </c>
      <c r="X1256">
        <v>12</v>
      </c>
      <c r="Y1256">
        <v>10</v>
      </c>
      <c r="Z1256">
        <v>12</v>
      </c>
      <c r="AA1256">
        <v>11</v>
      </c>
      <c r="AB1256">
        <v>12</v>
      </c>
      <c r="AC1256">
        <v>10</v>
      </c>
      <c r="AD1256">
        <v>11</v>
      </c>
      <c r="AE1256">
        <v>11</v>
      </c>
      <c r="AF1256">
        <v>11</v>
      </c>
      <c r="AG1256">
        <v>11</v>
      </c>
      <c r="AH1256">
        <v>11</v>
      </c>
      <c r="AI1256">
        <v>12</v>
      </c>
      <c r="AJ1256">
        <v>11</v>
      </c>
      <c r="AK1256">
        <v>11</v>
      </c>
      <c r="AL1256">
        <v>12</v>
      </c>
      <c r="AM1256">
        <v>12</v>
      </c>
      <c r="AN1256">
        <v>11</v>
      </c>
      <c r="AO1256">
        <v>11</v>
      </c>
      <c r="AP1256">
        <v>11</v>
      </c>
      <c r="AQ1256">
        <v>11</v>
      </c>
      <c r="AR1256">
        <v>12</v>
      </c>
      <c r="AS1256">
        <v>10</v>
      </c>
      <c r="AT1256">
        <v>10</v>
      </c>
      <c r="AU1256">
        <v>10</v>
      </c>
      <c r="AV1256">
        <v>10</v>
      </c>
      <c r="AW1256">
        <v>10</v>
      </c>
      <c r="AX1256">
        <v>10</v>
      </c>
      <c r="AY1256">
        <v>10</v>
      </c>
      <c r="AZ1256">
        <v>10</v>
      </c>
      <c r="BA1256">
        <v>10</v>
      </c>
      <c r="BB1256">
        <v>10</v>
      </c>
      <c r="BC1256">
        <v>10</v>
      </c>
    </row>
    <row r="1257" spans="2:55" x14ac:dyDescent="0.2">
      <c r="B1257" t="s">
        <v>166</v>
      </c>
      <c r="C1257">
        <v>16</v>
      </c>
      <c r="D1257" t="s">
        <v>102</v>
      </c>
      <c r="E1257">
        <v>30</v>
      </c>
      <c r="F1257">
        <v>119</v>
      </c>
      <c r="G1257">
        <v>10</v>
      </c>
      <c r="H1257">
        <v>10</v>
      </c>
      <c r="I1257">
        <v>11</v>
      </c>
      <c r="J1257">
        <v>11</v>
      </c>
      <c r="K1257">
        <v>11</v>
      </c>
      <c r="L1257">
        <v>11</v>
      </c>
      <c r="M1257">
        <v>12</v>
      </c>
      <c r="N1257">
        <v>10</v>
      </c>
      <c r="O1257">
        <v>11</v>
      </c>
      <c r="P1257">
        <v>12</v>
      </c>
      <c r="Q1257">
        <v>11</v>
      </c>
      <c r="R1257">
        <v>11</v>
      </c>
      <c r="S1257">
        <v>11</v>
      </c>
      <c r="T1257">
        <v>10</v>
      </c>
      <c r="U1257">
        <v>11</v>
      </c>
      <c r="V1257">
        <v>12</v>
      </c>
      <c r="W1257">
        <v>10</v>
      </c>
      <c r="X1257">
        <v>12</v>
      </c>
      <c r="Y1257">
        <v>10</v>
      </c>
      <c r="Z1257">
        <v>12</v>
      </c>
      <c r="AA1257">
        <v>11</v>
      </c>
      <c r="AB1257">
        <v>11</v>
      </c>
      <c r="AC1257">
        <v>10</v>
      </c>
      <c r="AD1257">
        <v>11</v>
      </c>
      <c r="AE1257">
        <v>10</v>
      </c>
      <c r="AF1257">
        <v>12</v>
      </c>
      <c r="AG1257">
        <v>11</v>
      </c>
      <c r="AH1257">
        <v>11</v>
      </c>
      <c r="AI1257">
        <v>11</v>
      </c>
      <c r="AJ1257">
        <v>11</v>
      </c>
      <c r="AK1257">
        <v>12</v>
      </c>
      <c r="AL1257">
        <v>12</v>
      </c>
      <c r="AM1257">
        <v>12</v>
      </c>
      <c r="AN1257">
        <v>10</v>
      </c>
      <c r="AO1257">
        <v>11</v>
      </c>
      <c r="AP1257">
        <v>11</v>
      </c>
      <c r="AQ1257">
        <v>11</v>
      </c>
      <c r="AR1257">
        <v>11</v>
      </c>
      <c r="AS1257">
        <v>10</v>
      </c>
      <c r="AT1257">
        <v>10</v>
      </c>
      <c r="AU1257">
        <v>10</v>
      </c>
      <c r="AV1257">
        <v>10</v>
      </c>
      <c r="AW1257">
        <v>10</v>
      </c>
      <c r="AX1257">
        <v>10</v>
      </c>
      <c r="AY1257">
        <v>10</v>
      </c>
      <c r="AZ1257">
        <v>10</v>
      </c>
      <c r="BA1257">
        <v>10</v>
      </c>
      <c r="BB1257">
        <v>10</v>
      </c>
      <c r="BC1257">
        <v>10</v>
      </c>
    </row>
    <row r="1258" spans="2:55" x14ac:dyDescent="0.2">
      <c r="B1258" t="s">
        <v>166</v>
      </c>
      <c r="C1258">
        <v>16</v>
      </c>
      <c r="D1258" t="s">
        <v>102</v>
      </c>
      <c r="E1258">
        <v>29</v>
      </c>
      <c r="F1258">
        <v>121</v>
      </c>
      <c r="G1258">
        <v>10</v>
      </c>
      <c r="H1258">
        <v>10</v>
      </c>
      <c r="I1258">
        <v>11</v>
      </c>
      <c r="J1258">
        <v>11</v>
      </c>
      <c r="K1258">
        <v>12</v>
      </c>
      <c r="L1258">
        <v>11</v>
      </c>
      <c r="M1258">
        <v>12</v>
      </c>
      <c r="N1258">
        <v>10</v>
      </c>
      <c r="O1258">
        <v>11</v>
      </c>
      <c r="P1258">
        <v>12</v>
      </c>
      <c r="Q1258">
        <v>11</v>
      </c>
      <c r="R1258">
        <v>11</v>
      </c>
      <c r="S1258">
        <v>11</v>
      </c>
      <c r="T1258">
        <v>11</v>
      </c>
      <c r="U1258">
        <v>10</v>
      </c>
      <c r="V1258">
        <v>12</v>
      </c>
      <c r="W1258">
        <v>10</v>
      </c>
      <c r="X1258">
        <v>12</v>
      </c>
      <c r="Y1258">
        <v>10</v>
      </c>
      <c r="Z1258">
        <v>11</v>
      </c>
      <c r="AA1258">
        <v>11</v>
      </c>
      <c r="AB1258">
        <v>12</v>
      </c>
      <c r="AC1258">
        <v>10</v>
      </c>
      <c r="AD1258">
        <v>11</v>
      </c>
      <c r="AE1258">
        <v>10</v>
      </c>
      <c r="AF1258">
        <v>12</v>
      </c>
      <c r="AG1258">
        <v>11</v>
      </c>
      <c r="AH1258">
        <v>11</v>
      </c>
      <c r="AI1258">
        <v>12</v>
      </c>
      <c r="AJ1258">
        <v>11</v>
      </c>
      <c r="AK1258">
        <v>11</v>
      </c>
      <c r="AL1258">
        <v>11</v>
      </c>
      <c r="AM1258">
        <v>11</v>
      </c>
      <c r="AN1258">
        <v>10</v>
      </c>
      <c r="AO1258">
        <v>11</v>
      </c>
      <c r="AP1258">
        <v>12</v>
      </c>
      <c r="AQ1258">
        <v>12</v>
      </c>
      <c r="AR1258">
        <v>11</v>
      </c>
      <c r="AS1258">
        <v>10</v>
      </c>
      <c r="AT1258">
        <v>10</v>
      </c>
      <c r="AU1258">
        <v>10</v>
      </c>
      <c r="AV1258">
        <v>10</v>
      </c>
      <c r="AW1258">
        <v>10</v>
      </c>
      <c r="AX1258">
        <v>10</v>
      </c>
      <c r="AY1258">
        <v>10</v>
      </c>
      <c r="AZ1258">
        <v>10</v>
      </c>
      <c r="BA1258">
        <v>10</v>
      </c>
      <c r="BB1258">
        <v>10</v>
      </c>
      <c r="BC1258">
        <v>10</v>
      </c>
    </row>
    <row r="1259" spans="2:55" x14ac:dyDescent="0.2">
      <c r="B1259" t="s">
        <v>166</v>
      </c>
      <c r="C1259">
        <v>16</v>
      </c>
      <c r="D1259" t="s">
        <v>102</v>
      </c>
      <c r="E1259">
        <v>30</v>
      </c>
      <c r="F1259">
        <v>121</v>
      </c>
      <c r="G1259">
        <v>10</v>
      </c>
      <c r="H1259">
        <v>10</v>
      </c>
      <c r="I1259">
        <v>10</v>
      </c>
      <c r="J1259">
        <v>11</v>
      </c>
      <c r="K1259">
        <v>12</v>
      </c>
      <c r="L1259">
        <v>11</v>
      </c>
      <c r="M1259">
        <v>12</v>
      </c>
      <c r="N1259">
        <v>11</v>
      </c>
      <c r="O1259">
        <v>11</v>
      </c>
      <c r="P1259">
        <v>12</v>
      </c>
      <c r="Q1259">
        <v>10</v>
      </c>
      <c r="R1259">
        <v>12</v>
      </c>
      <c r="S1259">
        <v>11</v>
      </c>
      <c r="T1259">
        <v>11</v>
      </c>
      <c r="U1259">
        <v>11</v>
      </c>
      <c r="V1259">
        <v>12</v>
      </c>
      <c r="W1259">
        <v>10</v>
      </c>
      <c r="X1259">
        <v>12</v>
      </c>
      <c r="Y1259">
        <v>10</v>
      </c>
      <c r="Z1259">
        <v>11</v>
      </c>
      <c r="AA1259">
        <v>12</v>
      </c>
      <c r="AB1259">
        <v>12</v>
      </c>
      <c r="AC1259">
        <v>10</v>
      </c>
      <c r="AD1259">
        <v>11</v>
      </c>
      <c r="AE1259">
        <v>10</v>
      </c>
      <c r="AF1259">
        <v>12</v>
      </c>
      <c r="AG1259">
        <v>11</v>
      </c>
      <c r="AH1259">
        <v>11</v>
      </c>
      <c r="AI1259">
        <v>11</v>
      </c>
      <c r="AJ1259">
        <v>11</v>
      </c>
      <c r="AK1259">
        <v>12</v>
      </c>
      <c r="AL1259">
        <v>11</v>
      </c>
      <c r="AM1259">
        <v>11</v>
      </c>
      <c r="AN1259">
        <v>10</v>
      </c>
      <c r="AO1259">
        <v>11</v>
      </c>
      <c r="AP1259">
        <v>12</v>
      </c>
      <c r="AQ1259">
        <v>11</v>
      </c>
      <c r="AR1259">
        <v>12</v>
      </c>
      <c r="AS1259">
        <v>10</v>
      </c>
      <c r="AT1259">
        <v>10</v>
      </c>
      <c r="AU1259">
        <v>10</v>
      </c>
      <c r="AV1259">
        <v>10</v>
      </c>
      <c r="AW1259">
        <v>10</v>
      </c>
      <c r="AX1259">
        <v>10</v>
      </c>
      <c r="AY1259">
        <v>10</v>
      </c>
      <c r="AZ1259">
        <v>10</v>
      </c>
      <c r="BA1259">
        <v>10</v>
      </c>
      <c r="BB1259">
        <v>10</v>
      </c>
      <c r="BC1259">
        <v>10</v>
      </c>
    </row>
    <row r="1260" spans="2:55" x14ac:dyDescent="0.2">
      <c r="B1260" t="s">
        <v>168</v>
      </c>
      <c r="C1260">
        <v>16</v>
      </c>
      <c r="D1260" t="s">
        <v>107</v>
      </c>
      <c r="E1260">
        <v>28</v>
      </c>
      <c r="F1260">
        <v>110</v>
      </c>
      <c r="G1260">
        <v>10</v>
      </c>
      <c r="H1260">
        <v>10</v>
      </c>
      <c r="I1260">
        <v>10</v>
      </c>
      <c r="J1260">
        <v>10</v>
      </c>
      <c r="K1260">
        <v>11</v>
      </c>
      <c r="L1260">
        <v>11</v>
      </c>
      <c r="M1260">
        <v>10</v>
      </c>
      <c r="N1260">
        <v>10</v>
      </c>
      <c r="O1260">
        <v>11</v>
      </c>
      <c r="P1260">
        <v>11</v>
      </c>
      <c r="Q1260">
        <v>10</v>
      </c>
      <c r="R1260">
        <v>11</v>
      </c>
      <c r="S1260">
        <v>10</v>
      </c>
      <c r="T1260">
        <v>10</v>
      </c>
      <c r="U1260">
        <v>10</v>
      </c>
      <c r="V1260">
        <v>10</v>
      </c>
      <c r="W1260">
        <v>10</v>
      </c>
      <c r="X1260">
        <v>11</v>
      </c>
      <c r="Y1260">
        <v>10</v>
      </c>
      <c r="Z1260">
        <v>12</v>
      </c>
      <c r="AA1260">
        <v>12</v>
      </c>
      <c r="AB1260">
        <v>11</v>
      </c>
      <c r="AC1260">
        <v>10</v>
      </c>
      <c r="AD1260">
        <v>11</v>
      </c>
      <c r="AE1260">
        <v>11</v>
      </c>
      <c r="AF1260">
        <v>11</v>
      </c>
      <c r="AG1260">
        <v>11</v>
      </c>
      <c r="AH1260">
        <v>10</v>
      </c>
      <c r="AI1260">
        <v>11</v>
      </c>
      <c r="AJ1260">
        <v>11</v>
      </c>
      <c r="AK1260">
        <v>11</v>
      </c>
      <c r="AL1260">
        <v>11</v>
      </c>
      <c r="AM1260">
        <v>11</v>
      </c>
      <c r="AN1260">
        <v>10</v>
      </c>
      <c r="AO1260">
        <v>11</v>
      </c>
      <c r="AP1260">
        <v>11</v>
      </c>
      <c r="AQ1260">
        <v>11</v>
      </c>
      <c r="AR1260">
        <v>11</v>
      </c>
      <c r="AS1260">
        <v>10</v>
      </c>
      <c r="AT1260">
        <v>10</v>
      </c>
      <c r="AU1260">
        <v>10</v>
      </c>
      <c r="AV1260">
        <v>10</v>
      </c>
      <c r="AW1260">
        <v>10</v>
      </c>
      <c r="AX1260">
        <v>10</v>
      </c>
      <c r="AY1260">
        <v>10</v>
      </c>
      <c r="AZ1260">
        <v>10</v>
      </c>
      <c r="BA1260">
        <v>10</v>
      </c>
      <c r="BB1260">
        <v>10</v>
      </c>
      <c r="BC1260">
        <v>10</v>
      </c>
    </row>
    <row r="1261" spans="2:55" x14ac:dyDescent="0.2">
      <c r="B1261" t="s">
        <v>168</v>
      </c>
      <c r="C1261">
        <v>16</v>
      </c>
      <c r="D1261" t="s">
        <v>107</v>
      </c>
      <c r="E1261">
        <v>30</v>
      </c>
      <c r="F1261">
        <v>111</v>
      </c>
      <c r="G1261">
        <v>10</v>
      </c>
      <c r="H1261">
        <v>10</v>
      </c>
      <c r="I1261">
        <v>10</v>
      </c>
      <c r="J1261">
        <v>10</v>
      </c>
      <c r="K1261">
        <v>11</v>
      </c>
      <c r="L1261">
        <v>10</v>
      </c>
      <c r="M1261">
        <v>11</v>
      </c>
      <c r="N1261">
        <v>10</v>
      </c>
      <c r="O1261">
        <v>11</v>
      </c>
      <c r="P1261">
        <v>11</v>
      </c>
      <c r="Q1261">
        <v>10</v>
      </c>
      <c r="R1261">
        <v>11</v>
      </c>
      <c r="S1261">
        <v>11</v>
      </c>
      <c r="T1261">
        <v>10</v>
      </c>
      <c r="U1261">
        <v>11</v>
      </c>
      <c r="V1261">
        <v>11</v>
      </c>
      <c r="W1261">
        <v>10</v>
      </c>
      <c r="X1261">
        <v>12</v>
      </c>
      <c r="Y1261">
        <v>10</v>
      </c>
      <c r="Z1261">
        <v>11</v>
      </c>
      <c r="AA1261">
        <v>12</v>
      </c>
      <c r="AB1261">
        <v>12</v>
      </c>
      <c r="AC1261">
        <v>10</v>
      </c>
      <c r="AD1261">
        <v>10</v>
      </c>
      <c r="AE1261">
        <v>11</v>
      </c>
      <c r="AF1261">
        <v>11</v>
      </c>
      <c r="AG1261">
        <v>11</v>
      </c>
      <c r="AH1261">
        <v>11</v>
      </c>
      <c r="AI1261">
        <v>11</v>
      </c>
      <c r="AJ1261">
        <v>11</v>
      </c>
      <c r="AK1261">
        <v>11</v>
      </c>
      <c r="AL1261">
        <v>11</v>
      </c>
      <c r="AM1261">
        <v>11</v>
      </c>
      <c r="AN1261">
        <v>10</v>
      </c>
      <c r="AO1261">
        <v>11</v>
      </c>
      <c r="AP1261">
        <v>11</v>
      </c>
      <c r="AQ1261">
        <v>11</v>
      </c>
      <c r="AR1261">
        <v>11</v>
      </c>
      <c r="AS1261">
        <v>10</v>
      </c>
      <c r="AT1261">
        <v>10</v>
      </c>
      <c r="AU1261">
        <v>10</v>
      </c>
      <c r="AV1261">
        <v>10</v>
      </c>
      <c r="AW1261">
        <v>10</v>
      </c>
      <c r="AX1261">
        <v>10</v>
      </c>
      <c r="AY1261">
        <v>10</v>
      </c>
      <c r="AZ1261">
        <v>10</v>
      </c>
      <c r="BA1261">
        <v>10</v>
      </c>
      <c r="BB1261">
        <v>10</v>
      </c>
      <c r="BC1261">
        <v>10</v>
      </c>
    </row>
    <row r="1262" spans="2:55" x14ac:dyDescent="0.2">
      <c r="B1262" t="s">
        <v>168</v>
      </c>
      <c r="C1262">
        <v>16</v>
      </c>
      <c r="D1262" t="s">
        <v>107</v>
      </c>
      <c r="E1262">
        <v>29</v>
      </c>
      <c r="F1262">
        <v>112</v>
      </c>
      <c r="G1262">
        <v>10</v>
      </c>
      <c r="H1262">
        <v>10</v>
      </c>
      <c r="I1262">
        <v>10</v>
      </c>
      <c r="J1262">
        <v>11</v>
      </c>
      <c r="K1262">
        <v>11</v>
      </c>
      <c r="L1262">
        <v>11</v>
      </c>
      <c r="M1262">
        <v>11</v>
      </c>
      <c r="N1262">
        <v>10</v>
      </c>
      <c r="O1262">
        <v>11</v>
      </c>
      <c r="P1262">
        <v>11</v>
      </c>
      <c r="Q1262">
        <v>11</v>
      </c>
      <c r="R1262">
        <v>11</v>
      </c>
      <c r="S1262">
        <v>11</v>
      </c>
      <c r="T1262">
        <v>10</v>
      </c>
      <c r="U1262">
        <v>11</v>
      </c>
      <c r="V1262">
        <v>11</v>
      </c>
      <c r="W1262">
        <v>10</v>
      </c>
      <c r="X1262">
        <v>11</v>
      </c>
      <c r="Y1262">
        <v>10</v>
      </c>
      <c r="Z1262">
        <v>11</v>
      </c>
      <c r="AA1262">
        <v>11</v>
      </c>
      <c r="AB1262">
        <v>12</v>
      </c>
      <c r="AC1262">
        <v>10</v>
      </c>
      <c r="AD1262">
        <v>10</v>
      </c>
      <c r="AE1262">
        <v>10</v>
      </c>
      <c r="AF1262">
        <v>10</v>
      </c>
      <c r="AG1262">
        <v>11</v>
      </c>
      <c r="AH1262">
        <v>11</v>
      </c>
      <c r="AI1262">
        <v>11</v>
      </c>
      <c r="AJ1262">
        <v>10</v>
      </c>
      <c r="AK1262">
        <v>12</v>
      </c>
      <c r="AL1262">
        <v>11</v>
      </c>
      <c r="AM1262">
        <v>11</v>
      </c>
      <c r="AN1262">
        <v>10</v>
      </c>
      <c r="AO1262">
        <v>11</v>
      </c>
      <c r="AP1262">
        <v>11</v>
      </c>
      <c r="AQ1262">
        <v>11</v>
      </c>
      <c r="AR1262">
        <v>11</v>
      </c>
      <c r="AS1262">
        <v>10</v>
      </c>
      <c r="AT1262">
        <v>10</v>
      </c>
      <c r="AU1262">
        <v>10</v>
      </c>
      <c r="AV1262">
        <v>10</v>
      </c>
      <c r="AW1262">
        <v>10</v>
      </c>
      <c r="AX1262">
        <v>10</v>
      </c>
      <c r="AY1262">
        <v>10</v>
      </c>
      <c r="AZ1262">
        <v>10</v>
      </c>
      <c r="BA1262">
        <v>10</v>
      </c>
      <c r="BB1262">
        <v>10</v>
      </c>
      <c r="BC1262">
        <v>10</v>
      </c>
    </row>
    <row r="1263" spans="2:55" x14ac:dyDescent="0.2">
      <c r="B1263" t="s">
        <v>168</v>
      </c>
      <c r="C1263">
        <v>16</v>
      </c>
      <c r="D1263" t="s">
        <v>107</v>
      </c>
      <c r="E1263">
        <v>30</v>
      </c>
      <c r="F1263">
        <v>113</v>
      </c>
      <c r="G1263">
        <v>10</v>
      </c>
      <c r="H1263">
        <v>10</v>
      </c>
      <c r="I1263">
        <v>10</v>
      </c>
      <c r="J1263">
        <v>11</v>
      </c>
      <c r="K1263">
        <v>11</v>
      </c>
      <c r="L1263">
        <v>11</v>
      </c>
      <c r="M1263">
        <v>10</v>
      </c>
      <c r="N1263">
        <v>10</v>
      </c>
      <c r="O1263">
        <v>11</v>
      </c>
      <c r="P1263">
        <v>11</v>
      </c>
      <c r="Q1263">
        <v>10</v>
      </c>
      <c r="R1263">
        <v>11</v>
      </c>
      <c r="S1263">
        <v>11</v>
      </c>
      <c r="T1263">
        <v>10</v>
      </c>
      <c r="U1263">
        <v>11</v>
      </c>
      <c r="V1263">
        <v>11</v>
      </c>
      <c r="W1263">
        <v>10</v>
      </c>
      <c r="X1263">
        <v>11</v>
      </c>
      <c r="Y1263">
        <v>10</v>
      </c>
      <c r="Z1263">
        <v>11</v>
      </c>
      <c r="AA1263">
        <v>11</v>
      </c>
      <c r="AB1263">
        <v>11</v>
      </c>
      <c r="AC1263">
        <v>10</v>
      </c>
      <c r="AD1263">
        <v>10</v>
      </c>
      <c r="AE1263">
        <v>10</v>
      </c>
      <c r="AF1263">
        <v>10</v>
      </c>
      <c r="AG1263">
        <v>12</v>
      </c>
      <c r="AH1263">
        <v>11</v>
      </c>
      <c r="AI1263">
        <v>11</v>
      </c>
      <c r="AJ1263">
        <v>11</v>
      </c>
      <c r="AK1263">
        <v>11</v>
      </c>
      <c r="AL1263">
        <v>12</v>
      </c>
      <c r="AM1263">
        <v>11</v>
      </c>
      <c r="AN1263">
        <v>11</v>
      </c>
      <c r="AO1263">
        <v>10</v>
      </c>
      <c r="AP1263">
        <v>11</v>
      </c>
      <c r="AQ1263">
        <v>12</v>
      </c>
      <c r="AR1263">
        <v>11</v>
      </c>
      <c r="AS1263">
        <v>10</v>
      </c>
      <c r="AT1263">
        <v>10</v>
      </c>
      <c r="AU1263">
        <v>10</v>
      </c>
      <c r="AV1263">
        <v>10</v>
      </c>
      <c r="AW1263">
        <v>10</v>
      </c>
      <c r="AX1263">
        <v>10</v>
      </c>
      <c r="AY1263">
        <v>10</v>
      </c>
      <c r="AZ1263">
        <v>10</v>
      </c>
      <c r="BA1263">
        <v>10</v>
      </c>
      <c r="BB1263">
        <v>10</v>
      </c>
      <c r="BC1263">
        <v>10</v>
      </c>
    </row>
    <row r="1264" spans="2:55" x14ac:dyDescent="0.2">
      <c r="B1264" t="s">
        <v>168</v>
      </c>
      <c r="C1264">
        <v>16</v>
      </c>
      <c r="D1264" t="s">
        <v>107</v>
      </c>
      <c r="E1264">
        <v>29</v>
      </c>
      <c r="F1264">
        <v>113</v>
      </c>
      <c r="G1264">
        <v>10</v>
      </c>
      <c r="H1264">
        <v>10</v>
      </c>
      <c r="I1264">
        <v>10</v>
      </c>
      <c r="J1264">
        <v>10</v>
      </c>
      <c r="K1264">
        <v>11</v>
      </c>
      <c r="L1264">
        <v>11</v>
      </c>
      <c r="M1264">
        <v>11</v>
      </c>
      <c r="N1264">
        <v>10</v>
      </c>
      <c r="O1264">
        <v>11</v>
      </c>
      <c r="P1264">
        <v>11</v>
      </c>
      <c r="Q1264">
        <v>10</v>
      </c>
      <c r="R1264">
        <v>11</v>
      </c>
      <c r="S1264">
        <v>11</v>
      </c>
      <c r="T1264">
        <v>10</v>
      </c>
      <c r="U1264">
        <v>11</v>
      </c>
      <c r="V1264">
        <v>10</v>
      </c>
      <c r="W1264">
        <v>10</v>
      </c>
      <c r="X1264">
        <v>12</v>
      </c>
      <c r="Y1264">
        <v>10</v>
      </c>
      <c r="Z1264">
        <v>11</v>
      </c>
      <c r="AA1264">
        <v>11</v>
      </c>
      <c r="AB1264">
        <v>12</v>
      </c>
      <c r="AC1264">
        <v>10</v>
      </c>
      <c r="AD1264">
        <v>10</v>
      </c>
      <c r="AE1264">
        <v>11</v>
      </c>
      <c r="AF1264">
        <v>10</v>
      </c>
      <c r="AG1264">
        <v>12</v>
      </c>
      <c r="AH1264">
        <v>11</v>
      </c>
      <c r="AI1264">
        <v>11</v>
      </c>
      <c r="AJ1264">
        <v>10</v>
      </c>
      <c r="AK1264">
        <v>11</v>
      </c>
      <c r="AL1264">
        <v>11</v>
      </c>
      <c r="AM1264">
        <v>11</v>
      </c>
      <c r="AN1264">
        <v>10</v>
      </c>
      <c r="AO1264">
        <v>11</v>
      </c>
      <c r="AP1264">
        <v>11</v>
      </c>
      <c r="AQ1264">
        <v>11</v>
      </c>
      <c r="AR1264">
        <v>11</v>
      </c>
      <c r="AS1264">
        <v>10</v>
      </c>
      <c r="AT1264">
        <v>10</v>
      </c>
      <c r="AU1264">
        <v>10</v>
      </c>
      <c r="AV1264">
        <v>10</v>
      </c>
      <c r="AW1264">
        <v>10</v>
      </c>
      <c r="AX1264">
        <v>10</v>
      </c>
      <c r="AY1264">
        <v>10</v>
      </c>
      <c r="AZ1264">
        <v>10</v>
      </c>
      <c r="BA1264">
        <v>10</v>
      </c>
      <c r="BB1264">
        <v>10</v>
      </c>
      <c r="BC1264">
        <v>10</v>
      </c>
    </row>
    <row r="1265" spans="2:55" x14ac:dyDescent="0.2">
      <c r="B1265" t="s">
        <v>168</v>
      </c>
      <c r="C1265">
        <v>16</v>
      </c>
      <c r="D1265" t="s">
        <v>107</v>
      </c>
      <c r="E1265">
        <v>30</v>
      </c>
      <c r="F1265">
        <v>114</v>
      </c>
      <c r="G1265">
        <v>10</v>
      </c>
      <c r="H1265">
        <v>10</v>
      </c>
      <c r="I1265">
        <v>10</v>
      </c>
      <c r="J1265">
        <v>11</v>
      </c>
      <c r="K1265">
        <v>11</v>
      </c>
      <c r="L1265">
        <v>10</v>
      </c>
      <c r="M1265">
        <v>10</v>
      </c>
      <c r="N1265">
        <v>10</v>
      </c>
      <c r="O1265">
        <v>10</v>
      </c>
      <c r="P1265">
        <v>11</v>
      </c>
      <c r="Q1265">
        <v>10</v>
      </c>
      <c r="R1265">
        <v>12</v>
      </c>
      <c r="S1265">
        <v>11</v>
      </c>
      <c r="T1265">
        <v>10</v>
      </c>
      <c r="U1265">
        <v>11</v>
      </c>
      <c r="V1265">
        <v>11</v>
      </c>
      <c r="W1265">
        <v>10</v>
      </c>
      <c r="X1265">
        <v>12</v>
      </c>
      <c r="Y1265">
        <v>10</v>
      </c>
      <c r="Z1265">
        <v>11</v>
      </c>
      <c r="AA1265">
        <v>11</v>
      </c>
      <c r="AB1265">
        <v>11</v>
      </c>
      <c r="AC1265">
        <v>10</v>
      </c>
      <c r="AD1265">
        <v>10</v>
      </c>
      <c r="AE1265">
        <v>10</v>
      </c>
      <c r="AF1265">
        <v>11</v>
      </c>
      <c r="AG1265">
        <v>12</v>
      </c>
      <c r="AH1265">
        <v>10</v>
      </c>
      <c r="AI1265">
        <v>11</v>
      </c>
      <c r="AJ1265">
        <v>11</v>
      </c>
      <c r="AK1265">
        <v>11</v>
      </c>
      <c r="AL1265">
        <v>11</v>
      </c>
      <c r="AM1265">
        <v>11</v>
      </c>
      <c r="AN1265">
        <v>10</v>
      </c>
      <c r="AO1265">
        <v>11</v>
      </c>
      <c r="AP1265">
        <v>11</v>
      </c>
      <c r="AQ1265">
        <v>11</v>
      </c>
      <c r="AR1265">
        <v>11</v>
      </c>
      <c r="AS1265">
        <v>10</v>
      </c>
      <c r="AT1265">
        <v>10</v>
      </c>
      <c r="AU1265">
        <v>10</v>
      </c>
      <c r="AV1265">
        <v>10</v>
      </c>
      <c r="AW1265">
        <v>10</v>
      </c>
      <c r="AX1265">
        <v>10</v>
      </c>
      <c r="AY1265">
        <v>10</v>
      </c>
      <c r="AZ1265">
        <v>10</v>
      </c>
      <c r="BA1265">
        <v>10</v>
      </c>
      <c r="BB1265">
        <v>10</v>
      </c>
      <c r="BC1265">
        <v>10</v>
      </c>
    </row>
    <row r="1266" spans="2:55" x14ac:dyDescent="0.2">
      <c r="B1266" t="s">
        <v>168</v>
      </c>
      <c r="C1266">
        <v>16</v>
      </c>
      <c r="D1266" t="s">
        <v>107</v>
      </c>
      <c r="E1266">
        <v>30</v>
      </c>
      <c r="F1266">
        <v>115</v>
      </c>
      <c r="G1266">
        <v>10</v>
      </c>
      <c r="H1266">
        <v>10</v>
      </c>
      <c r="I1266">
        <v>10</v>
      </c>
      <c r="J1266">
        <v>10</v>
      </c>
      <c r="K1266">
        <v>11</v>
      </c>
      <c r="L1266">
        <v>11</v>
      </c>
      <c r="M1266">
        <v>10</v>
      </c>
      <c r="N1266">
        <v>10</v>
      </c>
      <c r="O1266">
        <v>10</v>
      </c>
      <c r="P1266">
        <v>10</v>
      </c>
      <c r="Q1266">
        <v>10</v>
      </c>
      <c r="R1266">
        <v>12</v>
      </c>
      <c r="S1266">
        <v>10</v>
      </c>
      <c r="T1266">
        <v>10</v>
      </c>
      <c r="U1266">
        <v>11</v>
      </c>
      <c r="V1266">
        <v>10</v>
      </c>
      <c r="W1266">
        <v>10</v>
      </c>
      <c r="X1266">
        <v>12</v>
      </c>
      <c r="Y1266">
        <v>10</v>
      </c>
      <c r="Z1266">
        <v>11</v>
      </c>
      <c r="AA1266">
        <v>12</v>
      </c>
      <c r="AB1266">
        <v>12</v>
      </c>
      <c r="AC1266">
        <v>10</v>
      </c>
      <c r="AD1266">
        <v>10</v>
      </c>
      <c r="AE1266">
        <v>11</v>
      </c>
      <c r="AF1266">
        <v>11</v>
      </c>
      <c r="AG1266">
        <v>12</v>
      </c>
      <c r="AH1266">
        <v>11</v>
      </c>
      <c r="AI1266">
        <v>11</v>
      </c>
      <c r="AJ1266">
        <v>10</v>
      </c>
      <c r="AK1266">
        <v>11</v>
      </c>
      <c r="AL1266">
        <v>11</v>
      </c>
      <c r="AM1266">
        <v>11</v>
      </c>
      <c r="AN1266">
        <v>10</v>
      </c>
      <c r="AO1266">
        <v>11</v>
      </c>
      <c r="AP1266">
        <v>11</v>
      </c>
      <c r="AQ1266">
        <v>12</v>
      </c>
      <c r="AR1266">
        <v>12</v>
      </c>
      <c r="AS1266">
        <v>10</v>
      </c>
      <c r="AT1266">
        <v>10</v>
      </c>
      <c r="AU1266">
        <v>10</v>
      </c>
      <c r="AV1266">
        <v>10</v>
      </c>
      <c r="AW1266">
        <v>10</v>
      </c>
      <c r="AX1266">
        <v>10</v>
      </c>
      <c r="AY1266">
        <v>10</v>
      </c>
      <c r="AZ1266">
        <v>10</v>
      </c>
      <c r="BA1266">
        <v>10</v>
      </c>
      <c r="BB1266">
        <v>10</v>
      </c>
      <c r="BC1266">
        <v>10</v>
      </c>
    </row>
    <row r="1267" spans="2:55" x14ac:dyDescent="0.2">
      <c r="B1267" t="s">
        <v>168</v>
      </c>
      <c r="C1267">
        <v>16</v>
      </c>
      <c r="D1267" t="s">
        <v>107</v>
      </c>
      <c r="E1267">
        <v>30</v>
      </c>
      <c r="F1267">
        <v>115</v>
      </c>
      <c r="G1267">
        <v>10</v>
      </c>
      <c r="H1267">
        <v>10</v>
      </c>
      <c r="I1267">
        <v>10</v>
      </c>
      <c r="J1267">
        <v>10</v>
      </c>
      <c r="K1267">
        <v>11</v>
      </c>
      <c r="L1267">
        <v>11</v>
      </c>
      <c r="M1267">
        <v>11</v>
      </c>
      <c r="N1267">
        <v>10</v>
      </c>
      <c r="O1267">
        <v>11</v>
      </c>
      <c r="P1267">
        <v>11</v>
      </c>
      <c r="Q1267">
        <v>11</v>
      </c>
      <c r="R1267">
        <v>11</v>
      </c>
      <c r="S1267">
        <v>11</v>
      </c>
      <c r="T1267">
        <v>10</v>
      </c>
      <c r="U1267">
        <v>11</v>
      </c>
      <c r="V1267">
        <v>11</v>
      </c>
      <c r="W1267">
        <v>10</v>
      </c>
      <c r="X1267">
        <v>11</v>
      </c>
      <c r="Y1267">
        <v>10</v>
      </c>
      <c r="Z1267">
        <v>12</v>
      </c>
      <c r="AA1267">
        <v>12</v>
      </c>
      <c r="AB1267">
        <v>12</v>
      </c>
      <c r="AC1267">
        <v>10</v>
      </c>
      <c r="AD1267">
        <v>11</v>
      </c>
      <c r="AE1267">
        <v>11</v>
      </c>
      <c r="AF1267">
        <v>10</v>
      </c>
      <c r="AG1267">
        <v>12</v>
      </c>
      <c r="AH1267">
        <v>11</v>
      </c>
      <c r="AI1267">
        <v>11</v>
      </c>
      <c r="AJ1267">
        <v>11</v>
      </c>
      <c r="AK1267">
        <v>11</v>
      </c>
      <c r="AL1267">
        <v>11</v>
      </c>
      <c r="AM1267">
        <v>11</v>
      </c>
      <c r="AN1267">
        <v>10</v>
      </c>
      <c r="AO1267">
        <v>10</v>
      </c>
      <c r="AP1267">
        <v>12</v>
      </c>
      <c r="AQ1267">
        <v>12</v>
      </c>
      <c r="AR1267">
        <v>11</v>
      </c>
      <c r="AS1267">
        <v>10</v>
      </c>
      <c r="AT1267">
        <v>10</v>
      </c>
      <c r="AU1267">
        <v>10</v>
      </c>
      <c r="AV1267">
        <v>10</v>
      </c>
      <c r="AW1267">
        <v>10</v>
      </c>
      <c r="AX1267">
        <v>10</v>
      </c>
      <c r="AY1267">
        <v>10</v>
      </c>
      <c r="AZ1267">
        <v>10</v>
      </c>
      <c r="BA1267">
        <v>10</v>
      </c>
      <c r="BB1267">
        <v>10</v>
      </c>
      <c r="BC1267">
        <v>10</v>
      </c>
    </row>
    <row r="1268" spans="2:55" x14ac:dyDescent="0.2">
      <c r="B1268" t="s">
        <v>168</v>
      </c>
      <c r="C1268">
        <v>16</v>
      </c>
      <c r="D1268" t="s">
        <v>107</v>
      </c>
      <c r="E1268">
        <v>30</v>
      </c>
      <c r="F1268">
        <v>117</v>
      </c>
      <c r="G1268">
        <v>10</v>
      </c>
      <c r="H1268">
        <v>10</v>
      </c>
      <c r="I1268">
        <v>11</v>
      </c>
      <c r="J1268">
        <v>11</v>
      </c>
      <c r="K1268">
        <v>11</v>
      </c>
      <c r="L1268">
        <v>11</v>
      </c>
      <c r="M1268">
        <v>11</v>
      </c>
      <c r="N1268">
        <v>11</v>
      </c>
      <c r="O1268">
        <v>11</v>
      </c>
      <c r="P1268">
        <v>11</v>
      </c>
      <c r="Q1268">
        <v>11</v>
      </c>
      <c r="R1268">
        <v>11</v>
      </c>
      <c r="S1268">
        <v>11</v>
      </c>
      <c r="T1268">
        <v>11</v>
      </c>
      <c r="U1268">
        <v>11</v>
      </c>
      <c r="V1268">
        <v>12</v>
      </c>
      <c r="W1268">
        <v>10</v>
      </c>
      <c r="X1268">
        <v>12</v>
      </c>
      <c r="Y1268">
        <v>10</v>
      </c>
      <c r="Z1268">
        <v>11</v>
      </c>
      <c r="AA1268">
        <v>13</v>
      </c>
      <c r="AB1268">
        <v>12</v>
      </c>
      <c r="AC1268">
        <v>10</v>
      </c>
      <c r="AD1268">
        <v>10</v>
      </c>
      <c r="AE1268">
        <v>11</v>
      </c>
      <c r="AF1268">
        <v>11</v>
      </c>
      <c r="AG1268">
        <v>12</v>
      </c>
      <c r="AH1268">
        <v>11</v>
      </c>
      <c r="AI1268">
        <v>12</v>
      </c>
      <c r="AJ1268">
        <v>11</v>
      </c>
      <c r="AK1268">
        <v>12</v>
      </c>
      <c r="AL1268">
        <v>11</v>
      </c>
      <c r="AM1268">
        <v>11</v>
      </c>
      <c r="AN1268">
        <v>11</v>
      </c>
      <c r="AO1268">
        <v>10</v>
      </c>
      <c r="AP1268">
        <v>12</v>
      </c>
      <c r="AQ1268">
        <v>12</v>
      </c>
      <c r="AR1268">
        <v>11</v>
      </c>
      <c r="AS1268">
        <v>10</v>
      </c>
      <c r="AT1268">
        <v>10</v>
      </c>
      <c r="AU1268">
        <v>10</v>
      </c>
      <c r="AV1268">
        <v>10</v>
      </c>
      <c r="AW1268">
        <v>10</v>
      </c>
      <c r="AX1268">
        <v>10</v>
      </c>
      <c r="AY1268">
        <v>10</v>
      </c>
      <c r="AZ1268">
        <v>10</v>
      </c>
      <c r="BA1268">
        <v>10</v>
      </c>
      <c r="BB1268">
        <v>10</v>
      </c>
      <c r="BC1268">
        <v>10</v>
      </c>
    </row>
    <row r="1269" spans="2:55" x14ac:dyDescent="0.2">
      <c r="B1269" t="s">
        <v>168</v>
      </c>
      <c r="C1269">
        <v>16</v>
      </c>
      <c r="D1269" t="s">
        <v>107</v>
      </c>
      <c r="E1269">
        <v>30</v>
      </c>
      <c r="F1269">
        <v>117</v>
      </c>
      <c r="G1269">
        <v>10</v>
      </c>
      <c r="H1269">
        <v>10</v>
      </c>
      <c r="I1269">
        <v>11</v>
      </c>
      <c r="J1269">
        <v>10</v>
      </c>
      <c r="K1269">
        <v>11</v>
      </c>
      <c r="L1269">
        <v>11</v>
      </c>
      <c r="M1269">
        <v>10</v>
      </c>
      <c r="N1269">
        <v>11</v>
      </c>
      <c r="O1269">
        <v>11</v>
      </c>
      <c r="P1269">
        <v>11</v>
      </c>
      <c r="Q1269">
        <v>10</v>
      </c>
      <c r="R1269">
        <v>11</v>
      </c>
      <c r="S1269">
        <v>11</v>
      </c>
      <c r="T1269">
        <v>10</v>
      </c>
      <c r="U1269">
        <v>11</v>
      </c>
      <c r="V1269">
        <v>11</v>
      </c>
      <c r="W1269">
        <v>10</v>
      </c>
      <c r="X1269">
        <v>11</v>
      </c>
      <c r="Y1269">
        <v>10</v>
      </c>
      <c r="Z1269">
        <v>11</v>
      </c>
      <c r="AA1269">
        <v>11</v>
      </c>
      <c r="AB1269">
        <v>12</v>
      </c>
      <c r="AC1269">
        <v>10</v>
      </c>
      <c r="AD1269">
        <v>10</v>
      </c>
      <c r="AE1269">
        <v>11</v>
      </c>
      <c r="AF1269">
        <v>11</v>
      </c>
      <c r="AG1269">
        <v>11</v>
      </c>
      <c r="AH1269">
        <v>11</v>
      </c>
      <c r="AI1269">
        <v>11</v>
      </c>
      <c r="AJ1269">
        <v>11</v>
      </c>
      <c r="AK1269">
        <v>12</v>
      </c>
      <c r="AL1269">
        <v>12</v>
      </c>
      <c r="AM1269">
        <v>12</v>
      </c>
      <c r="AN1269">
        <v>10</v>
      </c>
      <c r="AO1269">
        <v>11</v>
      </c>
      <c r="AP1269">
        <v>11</v>
      </c>
      <c r="AQ1269">
        <v>11</v>
      </c>
      <c r="AR1269">
        <v>12</v>
      </c>
      <c r="AS1269">
        <v>10</v>
      </c>
      <c r="AT1269">
        <v>10</v>
      </c>
      <c r="AU1269">
        <v>10</v>
      </c>
      <c r="AV1269">
        <v>10</v>
      </c>
      <c r="AW1269">
        <v>10</v>
      </c>
      <c r="AX1269">
        <v>10</v>
      </c>
      <c r="AY1269">
        <v>10</v>
      </c>
      <c r="AZ1269">
        <v>10</v>
      </c>
      <c r="BA1269">
        <v>10</v>
      </c>
      <c r="BB1269">
        <v>10</v>
      </c>
      <c r="BC1269">
        <v>10</v>
      </c>
    </row>
    <row r="1270" spans="2:55" x14ac:dyDescent="0.2">
      <c r="B1270" t="s">
        <v>167</v>
      </c>
      <c r="C1270">
        <v>16</v>
      </c>
      <c r="D1270" t="s">
        <v>107</v>
      </c>
      <c r="E1270">
        <v>30</v>
      </c>
      <c r="F1270">
        <v>109</v>
      </c>
      <c r="G1270">
        <v>10</v>
      </c>
      <c r="H1270">
        <v>10</v>
      </c>
      <c r="I1270">
        <v>10</v>
      </c>
      <c r="J1270">
        <v>10</v>
      </c>
      <c r="K1270">
        <v>10</v>
      </c>
      <c r="L1270">
        <v>11</v>
      </c>
      <c r="M1270">
        <v>11</v>
      </c>
      <c r="N1270">
        <v>10</v>
      </c>
      <c r="O1270">
        <v>11</v>
      </c>
      <c r="P1270">
        <v>11</v>
      </c>
      <c r="Q1270">
        <v>10</v>
      </c>
      <c r="R1270">
        <v>11</v>
      </c>
      <c r="S1270">
        <v>10</v>
      </c>
      <c r="T1270">
        <v>10</v>
      </c>
      <c r="U1270">
        <v>10</v>
      </c>
      <c r="V1270">
        <v>11</v>
      </c>
      <c r="W1270">
        <v>10</v>
      </c>
      <c r="X1270">
        <v>11</v>
      </c>
      <c r="Y1270">
        <v>10</v>
      </c>
      <c r="Z1270">
        <v>11</v>
      </c>
      <c r="AA1270">
        <v>11</v>
      </c>
      <c r="AB1270">
        <v>11</v>
      </c>
      <c r="AC1270">
        <v>10</v>
      </c>
      <c r="AD1270">
        <v>10</v>
      </c>
      <c r="AE1270">
        <v>10</v>
      </c>
      <c r="AF1270">
        <v>11</v>
      </c>
      <c r="AG1270">
        <v>12</v>
      </c>
      <c r="AH1270">
        <v>11</v>
      </c>
      <c r="AI1270">
        <v>11</v>
      </c>
      <c r="AJ1270">
        <v>11</v>
      </c>
      <c r="AK1270">
        <v>11</v>
      </c>
      <c r="AL1270">
        <v>11</v>
      </c>
      <c r="AM1270">
        <v>11</v>
      </c>
      <c r="AN1270">
        <v>10</v>
      </c>
      <c r="AO1270">
        <v>11</v>
      </c>
      <c r="AP1270">
        <v>11</v>
      </c>
      <c r="AQ1270">
        <v>11</v>
      </c>
      <c r="AR1270">
        <v>11</v>
      </c>
      <c r="AS1270">
        <v>10</v>
      </c>
      <c r="AT1270">
        <v>10</v>
      </c>
      <c r="AU1270">
        <v>10</v>
      </c>
      <c r="AV1270">
        <v>10</v>
      </c>
      <c r="AW1270">
        <v>10</v>
      </c>
      <c r="AX1270">
        <v>10</v>
      </c>
      <c r="AY1270">
        <v>10</v>
      </c>
      <c r="AZ1270">
        <v>10</v>
      </c>
      <c r="BA1270">
        <v>10</v>
      </c>
      <c r="BB1270">
        <v>10</v>
      </c>
      <c r="BC1270">
        <v>10</v>
      </c>
    </row>
    <row r="1271" spans="2:55" x14ac:dyDescent="0.2">
      <c r="B1271" t="s">
        <v>167</v>
      </c>
      <c r="C1271">
        <v>16</v>
      </c>
      <c r="D1271" t="s">
        <v>107</v>
      </c>
      <c r="E1271">
        <v>30</v>
      </c>
      <c r="F1271">
        <v>110</v>
      </c>
      <c r="G1271">
        <v>10</v>
      </c>
      <c r="H1271">
        <v>10</v>
      </c>
      <c r="I1271">
        <v>10</v>
      </c>
      <c r="J1271">
        <v>10</v>
      </c>
      <c r="K1271">
        <v>11</v>
      </c>
      <c r="L1271">
        <v>11</v>
      </c>
      <c r="M1271">
        <v>10</v>
      </c>
      <c r="N1271">
        <v>11</v>
      </c>
      <c r="O1271">
        <v>11</v>
      </c>
      <c r="P1271">
        <v>11</v>
      </c>
      <c r="Q1271">
        <v>10</v>
      </c>
      <c r="R1271">
        <v>11</v>
      </c>
      <c r="S1271">
        <v>10</v>
      </c>
      <c r="T1271">
        <v>10</v>
      </c>
      <c r="U1271">
        <v>10</v>
      </c>
      <c r="V1271">
        <v>11</v>
      </c>
      <c r="W1271">
        <v>10</v>
      </c>
      <c r="X1271">
        <v>11</v>
      </c>
      <c r="Y1271">
        <v>10</v>
      </c>
      <c r="Z1271">
        <v>11</v>
      </c>
      <c r="AA1271">
        <v>11</v>
      </c>
      <c r="AB1271">
        <v>12</v>
      </c>
      <c r="AC1271">
        <v>10</v>
      </c>
      <c r="AD1271">
        <v>10</v>
      </c>
      <c r="AE1271">
        <v>11</v>
      </c>
      <c r="AF1271">
        <v>11</v>
      </c>
      <c r="AG1271">
        <v>11</v>
      </c>
      <c r="AH1271">
        <v>10</v>
      </c>
      <c r="AI1271">
        <v>11</v>
      </c>
      <c r="AJ1271">
        <v>10</v>
      </c>
      <c r="AK1271">
        <v>11</v>
      </c>
      <c r="AL1271">
        <v>11</v>
      </c>
      <c r="AM1271">
        <v>11</v>
      </c>
      <c r="AN1271">
        <v>10</v>
      </c>
      <c r="AO1271">
        <v>10</v>
      </c>
      <c r="AP1271">
        <v>11</v>
      </c>
      <c r="AQ1271">
        <v>12</v>
      </c>
      <c r="AR1271">
        <v>11</v>
      </c>
      <c r="AS1271">
        <v>10</v>
      </c>
      <c r="AT1271">
        <v>10</v>
      </c>
      <c r="AU1271">
        <v>10</v>
      </c>
      <c r="AV1271">
        <v>10</v>
      </c>
      <c r="AW1271">
        <v>10</v>
      </c>
      <c r="AX1271">
        <v>10</v>
      </c>
      <c r="AY1271">
        <v>10</v>
      </c>
      <c r="AZ1271">
        <v>10</v>
      </c>
      <c r="BA1271">
        <v>10</v>
      </c>
      <c r="BB1271">
        <v>10</v>
      </c>
      <c r="BC1271">
        <v>10</v>
      </c>
    </row>
    <row r="1272" spans="2:55" x14ac:dyDescent="0.2">
      <c r="B1272" t="s">
        <v>167</v>
      </c>
      <c r="C1272">
        <v>16</v>
      </c>
      <c r="D1272" t="s">
        <v>107</v>
      </c>
      <c r="E1272">
        <v>30</v>
      </c>
      <c r="F1272">
        <v>111</v>
      </c>
      <c r="G1272">
        <v>10</v>
      </c>
      <c r="H1272">
        <v>10</v>
      </c>
      <c r="I1272">
        <v>10</v>
      </c>
      <c r="J1272">
        <v>10</v>
      </c>
      <c r="K1272">
        <v>10</v>
      </c>
      <c r="L1272">
        <v>11</v>
      </c>
      <c r="M1272">
        <v>10</v>
      </c>
      <c r="N1272">
        <v>10</v>
      </c>
      <c r="O1272">
        <v>11</v>
      </c>
      <c r="P1272">
        <v>11</v>
      </c>
      <c r="Q1272">
        <v>10</v>
      </c>
      <c r="R1272">
        <v>11</v>
      </c>
      <c r="S1272">
        <v>10</v>
      </c>
      <c r="T1272">
        <v>10</v>
      </c>
      <c r="U1272">
        <v>11</v>
      </c>
      <c r="V1272">
        <v>11</v>
      </c>
      <c r="W1272">
        <v>10</v>
      </c>
      <c r="X1272">
        <v>11</v>
      </c>
      <c r="Y1272">
        <v>10</v>
      </c>
      <c r="Z1272">
        <v>11</v>
      </c>
      <c r="AA1272">
        <v>11</v>
      </c>
      <c r="AB1272">
        <v>11</v>
      </c>
      <c r="AC1272">
        <v>10</v>
      </c>
      <c r="AD1272">
        <v>10</v>
      </c>
      <c r="AE1272">
        <v>11</v>
      </c>
      <c r="AF1272">
        <v>11</v>
      </c>
      <c r="AG1272">
        <v>12</v>
      </c>
      <c r="AH1272">
        <v>11</v>
      </c>
      <c r="AI1272">
        <v>11</v>
      </c>
      <c r="AJ1272">
        <v>11</v>
      </c>
      <c r="AK1272">
        <v>11</v>
      </c>
      <c r="AL1272">
        <v>11</v>
      </c>
      <c r="AM1272">
        <v>11</v>
      </c>
      <c r="AN1272">
        <v>10</v>
      </c>
      <c r="AO1272">
        <v>10</v>
      </c>
      <c r="AP1272">
        <v>11</v>
      </c>
      <c r="AQ1272">
        <v>12</v>
      </c>
      <c r="AR1272">
        <v>11</v>
      </c>
      <c r="AS1272">
        <v>10</v>
      </c>
      <c r="AT1272">
        <v>10</v>
      </c>
      <c r="AU1272">
        <v>10</v>
      </c>
      <c r="AV1272">
        <v>10</v>
      </c>
      <c r="AW1272">
        <v>10</v>
      </c>
      <c r="AX1272">
        <v>10</v>
      </c>
      <c r="AY1272">
        <v>10</v>
      </c>
      <c r="AZ1272">
        <v>10</v>
      </c>
      <c r="BA1272">
        <v>10</v>
      </c>
      <c r="BB1272">
        <v>10</v>
      </c>
      <c r="BC1272">
        <v>10</v>
      </c>
    </row>
    <row r="1273" spans="2:55" x14ac:dyDescent="0.2">
      <c r="B1273" t="s">
        <v>167</v>
      </c>
      <c r="C1273">
        <v>16</v>
      </c>
      <c r="D1273" t="s">
        <v>107</v>
      </c>
      <c r="E1273">
        <v>28</v>
      </c>
      <c r="F1273">
        <v>111</v>
      </c>
      <c r="G1273">
        <v>10</v>
      </c>
      <c r="H1273">
        <v>10</v>
      </c>
      <c r="I1273">
        <v>10</v>
      </c>
      <c r="J1273">
        <v>10</v>
      </c>
      <c r="K1273">
        <v>10</v>
      </c>
      <c r="L1273">
        <v>11</v>
      </c>
      <c r="M1273">
        <v>11</v>
      </c>
      <c r="N1273">
        <v>10</v>
      </c>
      <c r="O1273">
        <v>11</v>
      </c>
      <c r="P1273">
        <v>11</v>
      </c>
      <c r="Q1273">
        <v>10</v>
      </c>
      <c r="R1273">
        <v>11</v>
      </c>
      <c r="S1273">
        <v>11</v>
      </c>
      <c r="T1273">
        <v>10</v>
      </c>
      <c r="U1273">
        <v>10</v>
      </c>
      <c r="V1273">
        <v>11</v>
      </c>
      <c r="W1273">
        <v>10</v>
      </c>
      <c r="X1273">
        <v>11</v>
      </c>
      <c r="Y1273">
        <v>10</v>
      </c>
      <c r="Z1273">
        <v>11</v>
      </c>
      <c r="AA1273">
        <v>11</v>
      </c>
      <c r="AB1273">
        <v>11</v>
      </c>
      <c r="AC1273">
        <v>10</v>
      </c>
      <c r="AD1273">
        <v>10</v>
      </c>
      <c r="AE1273">
        <v>10</v>
      </c>
      <c r="AF1273">
        <v>11</v>
      </c>
      <c r="AG1273">
        <v>11</v>
      </c>
      <c r="AH1273">
        <v>10</v>
      </c>
      <c r="AI1273">
        <v>11</v>
      </c>
      <c r="AJ1273">
        <v>10</v>
      </c>
      <c r="AK1273">
        <v>11</v>
      </c>
      <c r="AL1273">
        <v>11</v>
      </c>
      <c r="AM1273">
        <v>11</v>
      </c>
      <c r="AN1273">
        <v>10</v>
      </c>
      <c r="AO1273">
        <v>11</v>
      </c>
      <c r="AP1273">
        <v>12</v>
      </c>
      <c r="AQ1273">
        <v>11</v>
      </c>
      <c r="AR1273">
        <v>12</v>
      </c>
      <c r="AS1273">
        <v>10</v>
      </c>
      <c r="AT1273">
        <v>10</v>
      </c>
      <c r="AU1273">
        <v>10</v>
      </c>
      <c r="AV1273">
        <v>10</v>
      </c>
      <c r="AW1273">
        <v>10</v>
      </c>
      <c r="AX1273">
        <v>10</v>
      </c>
      <c r="AY1273">
        <v>10</v>
      </c>
      <c r="AZ1273">
        <v>10</v>
      </c>
      <c r="BA1273">
        <v>10</v>
      </c>
      <c r="BB1273">
        <v>10</v>
      </c>
      <c r="BC1273">
        <v>10</v>
      </c>
    </row>
    <row r="1274" spans="2:55" x14ac:dyDescent="0.2">
      <c r="B1274" t="s">
        <v>167</v>
      </c>
      <c r="C1274">
        <v>16</v>
      </c>
      <c r="D1274" t="s">
        <v>107</v>
      </c>
      <c r="E1274">
        <v>30</v>
      </c>
      <c r="F1274">
        <v>112</v>
      </c>
      <c r="G1274">
        <v>10</v>
      </c>
      <c r="H1274">
        <v>10</v>
      </c>
      <c r="I1274">
        <v>10</v>
      </c>
      <c r="J1274">
        <v>10</v>
      </c>
      <c r="K1274">
        <v>10</v>
      </c>
      <c r="L1274">
        <v>11</v>
      </c>
      <c r="M1274">
        <v>11</v>
      </c>
      <c r="N1274">
        <v>10</v>
      </c>
      <c r="O1274">
        <v>11</v>
      </c>
      <c r="P1274">
        <v>11</v>
      </c>
      <c r="Q1274">
        <v>10</v>
      </c>
      <c r="R1274">
        <v>11</v>
      </c>
      <c r="S1274">
        <v>11</v>
      </c>
      <c r="T1274">
        <v>11</v>
      </c>
      <c r="U1274">
        <v>10</v>
      </c>
      <c r="V1274">
        <v>11</v>
      </c>
      <c r="W1274">
        <v>10</v>
      </c>
      <c r="X1274">
        <v>11</v>
      </c>
      <c r="Y1274">
        <v>10</v>
      </c>
      <c r="Z1274">
        <v>12</v>
      </c>
      <c r="AA1274">
        <v>12</v>
      </c>
      <c r="AB1274">
        <v>11</v>
      </c>
      <c r="AC1274">
        <v>10</v>
      </c>
      <c r="AD1274">
        <v>10</v>
      </c>
      <c r="AE1274">
        <v>11</v>
      </c>
      <c r="AF1274">
        <v>11</v>
      </c>
      <c r="AG1274">
        <v>12</v>
      </c>
      <c r="AH1274">
        <v>11</v>
      </c>
      <c r="AI1274">
        <v>11</v>
      </c>
      <c r="AJ1274">
        <v>10</v>
      </c>
      <c r="AK1274">
        <v>11</v>
      </c>
      <c r="AL1274">
        <v>11</v>
      </c>
      <c r="AM1274">
        <v>12</v>
      </c>
      <c r="AN1274">
        <v>10</v>
      </c>
      <c r="AO1274">
        <v>11</v>
      </c>
      <c r="AP1274">
        <v>11</v>
      </c>
      <c r="AQ1274">
        <v>11</v>
      </c>
      <c r="AR1274">
        <v>12</v>
      </c>
      <c r="AS1274">
        <v>10</v>
      </c>
      <c r="AT1274">
        <v>10</v>
      </c>
      <c r="AU1274">
        <v>10</v>
      </c>
      <c r="AV1274">
        <v>10</v>
      </c>
      <c r="AW1274">
        <v>10</v>
      </c>
      <c r="AX1274">
        <v>10</v>
      </c>
      <c r="AY1274">
        <v>10</v>
      </c>
      <c r="AZ1274">
        <v>10</v>
      </c>
      <c r="BA1274">
        <v>10</v>
      </c>
      <c r="BB1274">
        <v>10</v>
      </c>
      <c r="BC1274">
        <v>10</v>
      </c>
    </row>
    <row r="1275" spans="2:55" x14ac:dyDescent="0.2">
      <c r="B1275" t="s">
        <v>167</v>
      </c>
      <c r="C1275">
        <v>16</v>
      </c>
      <c r="D1275" t="s">
        <v>107</v>
      </c>
      <c r="E1275">
        <v>30</v>
      </c>
      <c r="F1275">
        <v>114</v>
      </c>
      <c r="G1275">
        <v>10</v>
      </c>
      <c r="H1275">
        <v>10</v>
      </c>
      <c r="I1275">
        <v>10</v>
      </c>
      <c r="J1275">
        <v>10</v>
      </c>
      <c r="K1275">
        <v>10</v>
      </c>
      <c r="L1275">
        <v>11</v>
      </c>
      <c r="M1275">
        <v>10</v>
      </c>
      <c r="N1275">
        <v>10</v>
      </c>
      <c r="O1275">
        <v>10</v>
      </c>
      <c r="P1275">
        <v>11</v>
      </c>
      <c r="Q1275">
        <v>11</v>
      </c>
      <c r="R1275">
        <v>11</v>
      </c>
      <c r="S1275">
        <v>10</v>
      </c>
      <c r="T1275">
        <v>10</v>
      </c>
      <c r="U1275">
        <v>10</v>
      </c>
      <c r="V1275">
        <v>11</v>
      </c>
      <c r="W1275">
        <v>10</v>
      </c>
      <c r="X1275">
        <v>11</v>
      </c>
      <c r="Y1275">
        <v>10</v>
      </c>
      <c r="Z1275">
        <v>11</v>
      </c>
      <c r="AA1275">
        <v>12</v>
      </c>
      <c r="AB1275">
        <v>11</v>
      </c>
      <c r="AC1275">
        <v>10</v>
      </c>
      <c r="AD1275">
        <v>11</v>
      </c>
      <c r="AE1275">
        <v>11</v>
      </c>
      <c r="AF1275">
        <v>11</v>
      </c>
      <c r="AG1275">
        <v>12</v>
      </c>
      <c r="AH1275">
        <v>10</v>
      </c>
      <c r="AI1275">
        <v>11</v>
      </c>
      <c r="AJ1275">
        <v>11</v>
      </c>
      <c r="AK1275">
        <v>11</v>
      </c>
      <c r="AL1275">
        <v>11</v>
      </c>
      <c r="AM1275">
        <v>11</v>
      </c>
      <c r="AN1275">
        <v>12</v>
      </c>
      <c r="AO1275">
        <v>10</v>
      </c>
      <c r="AP1275">
        <v>12</v>
      </c>
      <c r="AQ1275">
        <v>12</v>
      </c>
      <c r="AR1275">
        <v>11</v>
      </c>
      <c r="AS1275">
        <v>10</v>
      </c>
      <c r="AT1275">
        <v>10</v>
      </c>
      <c r="AU1275">
        <v>10</v>
      </c>
      <c r="AV1275">
        <v>10</v>
      </c>
      <c r="AW1275">
        <v>10</v>
      </c>
      <c r="AX1275">
        <v>10</v>
      </c>
      <c r="AY1275">
        <v>10</v>
      </c>
      <c r="AZ1275">
        <v>10</v>
      </c>
      <c r="BA1275">
        <v>10</v>
      </c>
      <c r="BB1275">
        <v>10</v>
      </c>
      <c r="BC1275">
        <v>10</v>
      </c>
    </row>
    <row r="1276" spans="2:55" x14ac:dyDescent="0.2">
      <c r="B1276" t="s">
        <v>167</v>
      </c>
      <c r="C1276">
        <v>16</v>
      </c>
      <c r="D1276" t="s">
        <v>107</v>
      </c>
      <c r="E1276">
        <v>28</v>
      </c>
      <c r="F1276">
        <v>115</v>
      </c>
      <c r="G1276">
        <v>10</v>
      </c>
      <c r="H1276">
        <v>10</v>
      </c>
      <c r="I1276">
        <v>10</v>
      </c>
      <c r="J1276">
        <v>11</v>
      </c>
      <c r="K1276">
        <v>11</v>
      </c>
      <c r="L1276">
        <v>11</v>
      </c>
      <c r="M1276">
        <v>11</v>
      </c>
      <c r="N1276">
        <v>10</v>
      </c>
      <c r="O1276">
        <v>11</v>
      </c>
      <c r="P1276">
        <v>11</v>
      </c>
      <c r="Q1276">
        <v>11</v>
      </c>
      <c r="R1276">
        <v>11</v>
      </c>
      <c r="S1276">
        <v>11</v>
      </c>
      <c r="T1276">
        <v>11</v>
      </c>
      <c r="U1276">
        <v>11</v>
      </c>
      <c r="V1276">
        <v>11</v>
      </c>
      <c r="W1276">
        <v>10</v>
      </c>
      <c r="X1276">
        <v>11</v>
      </c>
      <c r="Y1276">
        <v>10</v>
      </c>
      <c r="Z1276">
        <v>11</v>
      </c>
      <c r="AA1276">
        <v>12</v>
      </c>
      <c r="AB1276">
        <v>12</v>
      </c>
      <c r="AC1276">
        <v>10</v>
      </c>
      <c r="AD1276">
        <v>10</v>
      </c>
      <c r="AE1276">
        <v>11</v>
      </c>
      <c r="AF1276">
        <v>11</v>
      </c>
      <c r="AG1276">
        <v>12</v>
      </c>
      <c r="AH1276">
        <v>11</v>
      </c>
      <c r="AI1276">
        <v>11</v>
      </c>
      <c r="AJ1276">
        <v>11</v>
      </c>
      <c r="AK1276">
        <v>11</v>
      </c>
      <c r="AL1276">
        <v>12</v>
      </c>
      <c r="AM1276">
        <v>11</v>
      </c>
      <c r="AN1276">
        <v>11</v>
      </c>
      <c r="AO1276">
        <v>10</v>
      </c>
      <c r="AP1276">
        <v>11</v>
      </c>
      <c r="AQ1276">
        <v>11</v>
      </c>
      <c r="AR1276">
        <v>12</v>
      </c>
      <c r="AS1276">
        <v>10</v>
      </c>
      <c r="AT1276">
        <v>10</v>
      </c>
      <c r="AU1276">
        <v>10</v>
      </c>
      <c r="AV1276">
        <v>10</v>
      </c>
      <c r="AW1276">
        <v>10</v>
      </c>
      <c r="AX1276">
        <v>10</v>
      </c>
      <c r="AY1276">
        <v>10</v>
      </c>
      <c r="AZ1276">
        <v>10</v>
      </c>
      <c r="BA1276">
        <v>10</v>
      </c>
      <c r="BB1276">
        <v>10</v>
      </c>
      <c r="BC1276">
        <v>10</v>
      </c>
    </row>
    <row r="1277" spans="2:55" x14ac:dyDescent="0.2">
      <c r="B1277" t="s">
        <v>167</v>
      </c>
      <c r="C1277">
        <v>16</v>
      </c>
      <c r="D1277" t="s">
        <v>107</v>
      </c>
      <c r="E1277">
        <v>30</v>
      </c>
      <c r="F1277">
        <v>116</v>
      </c>
      <c r="G1277">
        <v>10</v>
      </c>
      <c r="H1277">
        <v>10</v>
      </c>
      <c r="I1277">
        <v>10</v>
      </c>
      <c r="J1277">
        <v>10</v>
      </c>
      <c r="K1277">
        <v>11</v>
      </c>
      <c r="L1277">
        <v>11</v>
      </c>
      <c r="M1277">
        <v>11</v>
      </c>
      <c r="N1277">
        <v>11</v>
      </c>
      <c r="O1277">
        <v>11</v>
      </c>
      <c r="P1277">
        <v>11</v>
      </c>
      <c r="Q1277">
        <v>10</v>
      </c>
      <c r="R1277">
        <v>11</v>
      </c>
      <c r="S1277">
        <v>11</v>
      </c>
      <c r="T1277">
        <v>10</v>
      </c>
      <c r="U1277">
        <v>11</v>
      </c>
      <c r="V1277">
        <v>11</v>
      </c>
      <c r="W1277">
        <v>10</v>
      </c>
      <c r="X1277">
        <v>12</v>
      </c>
      <c r="Y1277">
        <v>10</v>
      </c>
      <c r="Z1277">
        <v>10</v>
      </c>
      <c r="AA1277">
        <v>12</v>
      </c>
      <c r="AB1277">
        <v>12</v>
      </c>
      <c r="AC1277">
        <v>10</v>
      </c>
      <c r="AD1277">
        <v>10</v>
      </c>
      <c r="AE1277">
        <v>11</v>
      </c>
      <c r="AF1277">
        <v>11</v>
      </c>
      <c r="AG1277">
        <v>12</v>
      </c>
      <c r="AH1277">
        <v>11</v>
      </c>
      <c r="AI1277">
        <v>12</v>
      </c>
      <c r="AJ1277">
        <v>11</v>
      </c>
      <c r="AK1277">
        <v>12</v>
      </c>
      <c r="AL1277">
        <v>12</v>
      </c>
      <c r="AM1277">
        <v>11</v>
      </c>
      <c r="AN1277">
        <v>10</v>
      </c>
      <c r="AO1277">
        <v>10</v>
      </c>
      <c r="AP1277">
        <v>12</v>
      </c>
      <c r="AQ1277">
        <v>11</v>
      </c>
      <c r="AR1277">
        <v>12</v>
      </c>
      <c r="AS1277">
        <v>10</v>
      </c>
      <c r="AT1277">
        <v>10</v>
      </c>
      <c r="AU1277">
        <v>10</v>
      </c>
      <c r="AV1277">
        <v>10</v>
      </c>
      <c r="AW1277">
        <v>10</v>
      </c>
      <c r="AX1277">
        <v>10</v>
      </c>
      <c r="AY1277">
        <v>10</v>
      </c>
      <c r="AZ1277">
        <v>10</v>
      </c>
      <c r="BA1277">
        <v>10</v>
      </c>
      <c r="BB1277">
        <v>10</v>
      </c>
      <c r="BC1277">
        <v>10</v>
      </c>
    </row>
    <row r="1278" spans="2:55" x14ac:dyDescent="0.2">
      <c r="B1278" t="s">
        <v>167</v>
      </c>
      <c r="C1278">
        <v>16</v>
      </c>
      <c r="D1278" t="s">
        <v>107</v>
      </c>
      <c r="E1278">
        <v>30</v>
      </c>
      <c r="F1278">
        <v>116</v>
      </c>
      <c r="G1278">
        <v>10</v>
      </c>
      <c r="H1278">
        <v>10</v>
      </c>
      <c r="I1278">
        <v>10</v>
      </c>
      <c r="J1278">
        <v>10</v>
      </c>
      <c r="K1278">
        <v>11</v>
      </c>
      <c r="L1278">
        <v>11</v>
      </c>
      <c r="M1278">
        <v>11</v>
      </c>
      <c r="N1278">
        <v>10</v>
      </c>
      <c r="O1278">
        <v>11</v>
      </c>
      <c r="P1278">
        <v>10</v>
      </c>
      <c r="Q1278">
        <v>11</v>
      </c>
      <c r="R1278">
        <v>12</v>
      </c>
      <c r="S1278">
        <v>11</v>
      </c>
      <c r="T1278">
        <v>10</v>
      </c>
      <c r="U1278">
        <v>11</v>
      </c>
      <c r="V1278">
        <v>11</v>
      </c>
      <c r="W1278">
        <v>10</v>
      </c>
      <c r="X1278">
        <v>12</v>
      </c>
      <c r="Y1278">
        <v>10</v>
      </c>
      <c r="Z1278">
        <v>11</v>
      </c>
      <c r="AA1278">
        <v>12</v>
      </c>
      <c r="AB1278">
        <v>12</v>
      </c>
      <c r="AC1278">
        <v>10</v>
      </c>
      <c r="AD1278">
        <v>10</v>
      </c>
      <c r="AE1278">
        <v>11</v>
      </c>
      <c r="AF1278">
        <v>11</v>
      </c>
      <c r="AG1278">
        <v>12</v>
      </c>
      <c r="AH1278">
        <v>10</v>
      </c>
      <c r="AI1278">
        <v>11</v>
      </c>
      <c r="AJ1278">
        <v>11</v>
      </c>
      <c r="AK1278">
        <v>12</v>
      </c>
      <c r="AL1278">
        <v>11</v>
      </c>
      <c r="AM1278">
        <v>12</v>
      </c>
      <c r="AN1278">
        <v>10</v>
      </c>
      <c r="AO1278">
        <v>10</v>
      </c>
      <c r="AP1278">
        <v>11</v>
      </c>
      <c r="AQ1278">
        <v>11</v>
      </c>
      <c r="AR1278">
        <v>11</v>
      </c>
      <c r="AS1278">
        <v>10</v>
      </c>
      <c r="AT1278">
        <v>10</v>
      </c>
      <c r="AU1278">
        <v>10</v>
      </c>
      <c r="AV1278">
        <v>10</v>
      </c>
      <c r="AW1278">
        <v>10</v>
      </c>
      <c r="AX1278">
        <v>10</v>
      </c>
      <c r="AY1278">
        <v>10</v>
      </c>
      <c r="AZ1278">
        <v>10</v>
      </c>
      <c r="BA1278">
        <v>10</v>
      </c>
      <c r="BB1278">
        <v>10</v>
      </c>
      <c r="BC1278">
        <v>10</v>
      </c>
    </row>
    <row r="1279" spans="2:55" x14ac:dyDescent="0.2">
      <c r="B1279" t="s">
        <v>167</v>
      </c>
      <c r="C1279">
        <v>16</v>
      </c>
      <c r="D1279" t="s">
        <v>107</v>
      </c>
      <c r="E1279">
        <v>30</v>
      </c>
      <c r="F1279">
        <v>118</v>
      </c>
      <c r="G1279">
        <v>10</v>
      </c>
      <c r="H1279">
        <v>10</v>
      </c>
      <c r="I1279">
        <v>10</v>
      </c>
      <c r="J1279">
        <v>11</v>
      </c>
      <c r="K1279">
        <v>11</v>
      </c>
      <c r="L1279">
        <v>11</v>
      </c>
      <c r="M1279">
        <v>11</v>
      </c>
      <c r="N1279">
        <v>11</v>
      </c>
      <c r="O1279">
        <v>11</v>
      </c>
      <c r="P1279">
        <v>11</v>
      </c>
      <c r="Q1279">
        <v>10</v>
      </c>
      <c r="R1279">
        <v>11</v>
      </c>
      <c r="S1279">
        <v>11</v>
      </c>
      <c r="T1279">
        <v>10</v>
      </c>
      <c r="U1279">
        <v>11</v>
      </c>
      <c r="V1279">
        <v>11</v>
      </c>
      <c r="W1279">
        <v>10</v>
      </c>
      <c r="X1279">
        <v>12</v>
      </c>
      <c r="Y1279">
        <v>10</v>
      </c>
      <c r="Z1279">
        <v>11</v>
      </c>
      <c r="AA1279">
        <v>12</v>
      </c>
      <c r="AB1279">
        <v>12</v>
      </c>
      <c r="AC1279">
        <v>10</v>
      </c>
      <c r="AD1279">
        <v>11</v>
      </c>
      <c r="AE1279">
        <v>11</v>
      </c>
      <c r="AF1279">
        <v>11</v>
      </c>
      <c r="AG1279">
        <v>12</v>
      </c>
      <c r="AH1279">
        <v>11</v>
      </c>
      <c r="AI1279">
        <v>11</v>
      </c>
      <c r="AJ1279">
        <v>11</v>
      </c>
      <c r="AK1279">
        <v>11</v>
      </c>
      <c r="AL1279">
        <v>11</v>
      </c>
      <c r="AM1279">
        <v>11</v>
      </c>
      <c r="AN1279">
        <v>11</v>
      </c>
      <c r="AO1279">
        <v>11</v>
      </c>
      <c r="AP1279">
        <v>11</v>
      </c>
      <c r="AQ1279">
        <v>11</v>
      </c>
      <c r="AR1279">
        <v>12</v>
      </c>
      <c r="AS1279">
        <v>10</v>
      </c>
      <c r="AT1279">
        <v>10</v>
      </c>
      <c r="AU1279">
        <v>10</v>
      </c>
      <c r="AV1279">
        <v>10</v>
      </c>
      <c r="AW1279">
        <v>10</v>
      </c>
      <c r="AX1279">
        <v>10</v>
      </c>
      <c r="AY1279">
        <v>10</v>
      </c>
      <c r="AZ1279">
        <v>10</v>
      </c>
      <c r="BA1279">
        <v>10</v>
      </c>
      <c r="BB1279">
        <v>10</v>
      </c>
      <c r="BC1279">
        <v>10</v>
      </c>
    </row>
    <row r="1280" spans="2:55" x14ac:dyDescent="0.2">
      <c r="B1280" t="s">
        <v>169</v>
      </c>
      <c r="C1280">
        <v>16</v>
      </c>
      <c r="D1280" t="s">
        <v>116</v>
      </c>
      <c r="E1280">
        <v>28</v>
      </c>
      <c r="F1280">
        <v>113</v>
      </c>
      <c r="G1280">
        <v>10</v>
      </c>
      <c r="H1280">
        <v>10</v>
      </c>
      <c r="I1280">
        <v>11</v>
      </c>
      <c r="J1280">
        <v>11</v>
      </c>
      <c r="K1280">
        <v>10</v>
      </c>
      <c r="L1280">
        <v>11</v>
      </c>
      <c r="M1280">
        <v>11</v>
      </c>
      <c r="N1280">
        <v>10</v>
      </c>
      <c r="O1280">
        <v>11</v>
      </c>
      <c r="P1280">
        <v>11</v>
      </c>
      <c r="Q1280">
        <v>11</v>
      </c>
      <c r="R1280">
        <v>11</v>
      </c>
      <c r="S1280">
        <v>11</v>
      </c>
      <c r="T1280">
        <v>10</v>
      </c>
      <c r="U1280">
        <v>11</v>
      </c>
      <c r="V1280">
        <v>11</v>
      </c>
      <c r="W1280">
        <v>10</v>
      </c>
      <c r="X1280">
        <v>11</v>
      </c>
      <c r="Y1280">
        <v>10</v>
      </c>
      <c r="Z1280">
        <v>11</v>
      </c>
      <c r="AA1280">
        <v>11</v>
      </c>
      <c r="AB1280">
        <v>11</v>
      </c>
      <c r="AC1280">
        <v>10</v>
      </c>
      <c r="AD1280">
        <v>10</v>
      </c>
      <c r="AE1280">
        <v>10</v>
      </c>
      <c r="AF1280">
        <v>12</v>
      </c>
      <c r="AG1280">
        <v>11</v>
      </c>
      <c r="AH1280">
        <v>10</v>
      </c>
      <c r="AI1280">
        <v>11</v>
      </c>
      <c r="AJ1280">
        <v>11</v>
      </c>
      <c r="AK1280">
        <v>11</v>
      </c>
      <c r="AL1280">
        <v>11</v>
      </c>
      <c r="AM1280">
        <v>12</v>
      </c>
      <c r="AN1280">
        <v>11</v>
      </c>
      <c r="AO1280">
        <v>11</v>
      </c>
      <c r="AP1280">
        <v>11</v>
      </c>
      <c r="AQ1280">
        <v>12</v>
      </c>
      <c r="AR1280">
        <v>11</v>
      </c>
      <c r="AS1280">
        <v>10</v>
      </c>
      <c r="AT1280">
        <v>10</v>
      </c>
      <c r="AU1280">
        <v>10</v>
      </c>
      <c r="AV1280">
        <v>10</v>
      </c>
      <c r="AW1280">
        <v>10</v>
      </c>
      <c r="AX1280">
        <v>10</v>
      </c>
      <c r="AY1280">
        <v>10</v>
      </c>
      <c r="AZ1280">
        <v>10</v>
      </c>
      <c r="BA1280">
        <v>10</v>
      </c>
      <c r="BB1280">
        <v>10</v>
      </c>
      <c r="BC1280">
        <v>10</v>
      </c>
    </row>
    <row r="1281" spans="2:55" x14ac:dyDescent="0.2">
      <c r="B1281" t="s">
        <v>169</v>
      </c>
      <c r="C1281">
        <v>16</v>
      </c>
      <c r="D1281" t="s">
        <v>116</v>
      </c>
      <c r="E1281">
        <v>30</v>
      </c>
      <c r="F1281">
        <v>115</v>
      </c>
      <c r="G1281">
        <v>10</v>
      </c>
      <c r="H1281">
        <v>10</v>
      </c>
      <c r="I1281">
        <v>10</v>
      </c>
      <c r="J1281">
        <v>10</v>
      </c>
      <c r="K1281">
        <v>11</v>
      </c>
      <c r="L1281">
        <v>11</v>
      </c>
      <c r="M1281">
        <v>12</v>
      </c>
      <c r="N1281">
        <v>11</v>
      </c>
      <c r="O1281">
        <v>11</v>
      </c>
      <c r="P1281">
        <v>11</v>
      </c>
      <c r="Q1281">
        <v>12</v>
      </c>
      <c r="R1281">
        <v>11</v>
      </c>
      <c r="S1281">
        <v>11</v>
      </c>
      <c r="T1281">
        <v>10</v>
      </c>
      <c r="U1281">
        <v>11</v>
      </c>
      <c r="V1281">
        <v>11</v>
      </c>
      <c r="W1281">
        <v>10</v>
      </c>
      <c r="X1281">
        <v>12</v>
      </c>
      <c r="Y1281">
        <v>10</v>
      </c>
      <c r="Z1281">
        <v>11</v>
      </c>
      <c r="AA1281">
        <v>12</v>
      </c>
      <c r="AB1281">
        <v>11</v>
      </c>
      <c r="AC1281">
        <v>10</v>
      </c>
      <c r="AD1281">
        <v>11</v>
      </c>
      <c r="AE1281">
        <v>10</v>
      </c>
      <c r="AF1281">
        <v>11</v>
      </c>
      <c r="AG1281">
        <v>11</v>
      </c>
      <c r="AH1281">
        <v>11</v>
      </c>
      <c r="AI1281">
        <v>11</v>
      </c>
      <c r="AJ1281">
        <v>11</v>
      </c>
      <c r="AK1281">
        <v>11</v>
      </c>
      <c r="AL1281">
        <v>11</v>
      </c>
      <c r="AM1281">
        <v>12</v>
      </c>
      <c r="AN1281">
        <v>10</v>
      </c>
      <c r="AO1281">
        <v>11</v>
      </c>
      <c r="AP1281">
        <v>11</v>
      </c>
      <c r="AQ1281">
        <v>11</v>
      </c>
      <c r="AR1281">
        <v>12</v>
      </c>
      <c r="AS1281">
        <v>10</v>
      </c>
      <c r="AT1281">
        <v>10</v>
      </c>
      <c r="AU1281">
        <v>10</v>
      </c>
      <c r="AV1281">
        <v>10</v>
      </c>
      <c r="AW1281">
        <v>10</v>
      </c>
      <c r="AX1281">
        <v>10</v>
      </c>
      <c r="AY1281">
        <v>10</v>
      </c>
      <c r="AZ1281">
        <v>10</v>
      </c>
      <c r="BA1281">
        <v>10</v>
      </c>
      <c r="BB1281">
        <v>10</v>
      </c>
      <c r="BC1281">
        <v>10</v>
      </c>
    </row>
    <row r="1282" spans="2:55" x14ac:dyDescent="0.2">
      <c r="B1282" t="s">
        <v>169</v>
      </c>
      <c r="C1282">
        <v>16</v>
      </c>
      <c r="D1282" t="s">
        <v>116</v>
      </c>
      <c r="E1282">
        <v>30</v>
      </c>
      <c r="F1282">
        <v>116</v>
      </c>
      <c r="G1282">
        <v>10</v>
      </c>
      <c r="H1282">
        <v>10</v>
      </c>
      <c r="I1282">
        <v>10</v>
      </c>
      <c r="J1282">
        <v>11</v>
      </c>
      <c r="K1282">
        <v>11</v>
      </c>
      <c r="L1282">
        <v>11</v>
      </c>
      <c r="M1282">
        <v>11</v>
      </c>
      <c r="N1282">
        <v>11</v>
      </c>
      <c r="O1282">
        <v>11</v>
      </c>
      <c r="P1282">
        <v>11</v>
      </c>
      <c r="Q1282">
        <v>11</v>
      </c>
      <c r="R1282">
        <v>11</v>
      </c>
      <c r="S1282">
        <v>11</v>
      </c>
      <c r="T1282">
        <v>11</v>
      </c>
      <c r="U1282">
        <v>11</v>
      </c>
      <c r="V1282">
        <v>12</v>
      </c>
      <c r="W1282">
        <v>10</v>
      </c>
      <c r="X1282">
        <v>11</v>
      </c>
      <c r="Y1282">
        <v>10</v>
      </c>
      <c r="Z1282">
        <v>11</v>
      </c>
      <c r="AA1282">
        <v>12</v>
      </c>
      <c r="AB1282">
        <v>12</v>
      </c>
      <c r="AC1282">
        <v>10</v>
      </c>
      <c r="AD1282">
        <v>11</v>
      </c>
      <c r="AE1282">
        <v>11</v>
      </c>
      <c r="AF1282">
        <v>11</v>
      </c>
      <c r="AG1282">
        <v>11</v>
      </c>
      <c r="AH1282">
        <v>11</v>
      </c>
      <c r="AI1282">
        <v>12</v>
      </c>
      <c r="AJ1282">
        <v>11</v>
      </c>
      <c r="AK1282">
        <v>11</v>
      </c>
      <c r="AL1282">
        <v>11</v>
      </c>
      <c r="AM1282">
        <v>11</v>
      </c>
      <c r="AN1282">
        <v>12</v>
      </c>
      <c r="AO1282">
        <v>11</v>
      </c>
      <c r="AP1282">
        <v>12</v>
      </c>
      <c r="AQ1282">
        <v>11</v>
      </c>
      <c r="AR1282">
        <v>12</v>
      </c>
      <c r="AS1282">
        <v>10</v>
      </c>
      <c r="AT1282">
        <v>10</v>
      </c>
      <c r="AU1282">
        <v>10</v>
      </c>
      <c r="AV1282">
        <v>10</v>
      </c>
      <c r="AW1282">
        <v>10</v>
      </c>
      <c r="AX1282">
        <v>10</v>
      </c>
      <c r="AY1282">
        <v>10</v>
      </c>
      <c r="AZ1282">
        <v>10</v>
      </c>
      <c r="BA1282">
        <v>10</v>
      </c>
      <c r="BB1282">
        <v>10</v>
      </c>
      <c r="BC1282">
        <v>10</v>
      </c>
    </row>
    <row r="1283" spans="2:55" x14ac:dyDescent="0.2">
      <c r="B1283" t="s">
        <v>169</v>
      </c>
      <c r="C1283">
        <v>16</v>
      </c>
      <c r="D1283" t="s">
        <v>116</v>
      </c>
      <c r="E1283">
        <v>29</v>
      </c>
      <c r="F1283">
        <v>116</v>
      </c>
      <c r="G1283">
        <v>10</v>
      </c>
      <c r="H1283">
        <v>10</v>
      </c>
      <c r="I1283">
        <v>11</v>
      </c>
      <c r="J1283">
        <v>11</v>
      </c>
      <c r="K1283">
        <v>11</v>
      </c>
      <c r="L1283">
        <v>11</v>
      </c>
      <c r="M1283">
        <v>11</v>
      </c>
      <c r="N1283">
        <v>11</v>
      </c>
      <c r="O1283">
        <v>11</v>
      </c>
      <c r="P1283">
        <v>11</v>
      </c>
      <c r="Q1283">
        <v>12</v>
      </c>
      <c r="R1283">
        <v>11</v>
      </c>
      <c r="S1283">
        <v>10</v>
      </c>
      <c r="T1283">
        <v>10</v>
      </c>
      <c r="U1283">
        <v>11</v>
      </c>
      <c r="V1283">
        <v>11</v>
      </c>
      <c r="W1283">
        <v>10</v>
      </c>
      <c r="X1283">
        <v>12</v>
      </c>
      <c r="Y1283">
        <v>10</v>
      </c>
      <c r="Z1283">
        <v>11</v>
      </c>
      <c r="AA1283">
        <v>12</v>
      </c>
      <c r="AB1283">
        <v>12</v>
      </c>
      <c r="AC1283">
        <v>10</v>
      </c>
      <c r="AD1283">
        <v>10</v>
      </c>
      <c r="AE1283">
        <v>10</v>
      </c>
      <c r="AF1283">
        <v>12</v>
      </c>
      <c r="AG1283">
        <v>12</v>
      </c>
      <c r="AH1283">
        <v>11</v>
      </c>
      <c r="AI1283">
        <v>12</v>
      </c>
      <c r="AJ1283">
        <v>11</v>
      </c>
      <c r="AK1283">
        <v>11</v>
      </c>
      <c r="AL1283">
        <v>12</v>
      </c>
      <c r="AM1283">
        <v>12</v>
      </c>
      <c r="AN1283">
        <v>10</v>
      </c>
      <c r="AO1283">
        <v>11</v>
      </c>
      <c r="AP1283">
        <v>11</v>
      </c>
      <c r="AQ1283">
        <v>11</v>
      </c>
      <c r="AR1283">
        <v>11</v>
      </c>
      <c r="AS1283">
        <v>10</v>
      </c>
      <c r="AT1283">
        <v>10</v>
      </c>
      <c r="AU1283">
        <v>10</v>
      </c>
      <c r="AV1283">
        <v>10</v>
      </c>
      <c r="AW1283">
        <v>10</v>
      </c>
      <c r="AX1283">
        <v>10</v>
      </c>
      <c r="AY1283">
        <v>10</v>
      </c>
      <c r="AZ1283">
        <v>10</v>
      </c>
      <c r="BA1283">
        <v>10</v>
      </c>
      <c r="BB1283">
        <v>10</v>
      </c>
      <c r="BC1283">
        <v>10</v>
      </c>
    </row>
    <row r="1284" spans="2:55" x14ac:dyDescent="0.2">
      <c r="B1284" t="s">
        <v>169</v>
      </c>
      <c r="C1284">
        <v>16</v>
      </c>
      <c r="D1284" t="s">
        <v>116</v>
      </c>
      <c r="E1284">
        <v>30</v>
      </c>
      <c r="F1284">
        <v>116</v>
      </c>
      <c r="G1284">
        <v>10</v>
      </c>
      <c r="H1284">
        <v>10</v>
      </c>
      <c r="I1284">
        <v>10</v>
      </c>
      <c r="J1284">
        <v>10</v>
      </c>
      <c r="K1284">
        <v>10</v>
      </c>
      <c r="L1284">
        <v>11</v>
      </c>
      <c r="M1284">
        <v>10</v>
      </c>
      <c r="N1284">
        <v>10</v>
      </c>
      <c r="O1284">
        <v>11</v>
      </c>
      <c r="P1284">
        <v>12</v>
      </c>
      <c r="Q1284">
        <v>11</v>
      </c>
      <c r="R1284">
        <v>12</v>
      </c>
      <c r="S1284">
        <v>10</v>
      </c>
      <c r="T1284">
        <v>10</v>
      </c>
      <c r="U1284">
        <v>11</v>
      </c>
      <c r="V1284">
        <v>11</v>
      </c>
      <c r="W1284">
        <v>10</v>
      </c>
      <c r="X1284">
        <v>12</v>
      </c>
      <c r="Y1284">
        <v>10</v>
      </c>
      <c r="Z1284">
        <v>11</v>
      </c>
      <c r="AA1284">
        <v>11</v>
      </c>
      <c r="AB1284">
        <v>12</v>
      </c>
      <c r="AC1284">
        <v>10</v>
      </c>
      <c r="AD1284">
        <v>11</v>
      </c>
      <c r="AE1284">
        <v>11</v>
      </c>
      <c r="AF1284">
        <v>11</v>
      </c>
      <c r="AG1284">
        <v>12</v>
      </c>
      <c r="AH1284">
        <v>11</v>
      </c>
      <c r="AI1284">
        <v>12</v>
      </c>
      <c r="AJ1284">
        <v>11</v>
      </c>
      <c r="AK1284">
        <v>12</v>
      </c>
      <c r="AL1284">
        <v>12</v>
      </c>
      <c r="AM1284">
        <v>11</v>
      </c>
      <c r="AN1284">
        <v>10</v>
      </c>
      <c r="AO1284">
        <v>11</v>
      </c>
      <c r="AP1284">
        <v>11</v>
      </c>
      <c r="AQ1284">
        <v>11</v>
      </c>
      <c r="AR1284">
        <v>12</v>
      </c>
      <c r="AS1284">
        <v>10</v>
      </c>
      <c r="AT1284">
        <v>10</v>
      </c>
      <c r="AU1284">
        <v>10</v>
      </c>
      <c r="AV1284">
        <v>10</v>
      </c>
      <c r="AW1284">
        <v>10</v>
      </c>
      <c r="AX1284">
        <v>10</v>
      </c>
      <c r="AY1284">
        <v>10</v>
      </c>
      <c r="AZ1284">
        <v>10</v>
      </c>
      <c r="BA1284">
        <v>10</v>
      </c>
      <c r="BB1284">
        <v>10</v>
      </c>
      <c r="BC1284">
        <v>10</v>
      </c>
    </row>
    <row r="1285" spans="2:55" x14ac:dyDescent="0.2">
      <c r="B1285" t="s">
        <v>169</v>
      </c>
      <c r="C1285">
        <v>16</v>
      </c>
      <c r="D1285" t="s">
        <v>116</v>
      </c>
      <c r="E1285">
        <v>30</v>
      </c>
      <c r="F1285">
        <v>116</v>
      </c>
      <c r="G1285">
        <v>10</v>
      </c>
      <c r="H1285">
        <v>10</v>
      </c>
      <c r="I1285">
        <v>10</v>
      </c>
      <c r="J1285">
        <v>10</v>
      </c>
      <c r="K1285">
        <v>10</v>
      </c>
      <c r="L1285">
        <v>10</v>
      </c>
      <c r="M1285">
        <v>11</v>
      </c>
      <c r="N1285">
        <v>10</v>
      </c>
      <c r="O1285">
        <v>11</v>
      </c>
      <c r="P1285">
        <v>11</v>
      </c>
      <c r="Q1285">
        <v>12</v>
      </c>
      <c r="R1285">
        <v>11</v>
      </c>
      <c r="S1285">
        <v>11</v>
      </c>
      <c r="T1285">
        <v>10</v>
      </c>
      <c r="U1285">
        <v>11</v>
      </c>
      <c r="V1285">
        <v>11</v>
      </c>
      <c r="W1285">
        <v>10</v>
      </c>
      <c r="X1285">
        <v>12</v>
      </c>
      <c r="Y1285">
        <v>10</v>
      </c>
      <c r="Z1285">
        <v>11</v>
      </c>
      <c r="AA1285">
        <v>11</v>
      </c>
      <c r="AB1285">
        <v>12</v>
      </c>
      <c r="AC1285">
        <v>10</v>
      </c>
      <c r="AD1285">
        <v>11</v>
      </c>
      <c r="AE1285">
        <v>12</v>
      </c>
      <c r="AF1285">
        <v>11</v>
      </c>
      <c r="AG1285">
        <v>12</v>
      </c>
      <c r="AH1285">
        <v>11</v>
      </c>
      <c r="AI1285">
        <v>11</v>
      </c>
      <c r="AJ1285">
        <v>11</v>
      </c>
      <c r="AK1285">
        <v>12</v>
      </c>
      <c r="AL1285">
        <v>11</v>
      </c>
      <c r="AM1285">
        <v>11</v>
      </c>
      <c r="AN1285">
        <v>10</v>
      </c>
      <c r="AO1285">
        <v>11</v>
      </c>
      <c r="AP1285">
        <v>11</v>
      </c>
      <c r="AQ1285">
        <v>11</v>
      </c>
      <c r="AR1285">
        <v>12</v>
      </c>
      <c r="AS1285">
        <v>10</v>
      </c>
      <c r="AT1285">
        <v>10</v>
      </c>
      <c r="AU1285">
        <v>10</v>
      </c>
      <c r="AV1285">
        <v>10</v>
      </c>
      <c r="AW1285">
        <v>10</v>
      </c>
      <c r="AX1285">
        <v>10</v>
      </c>
      <c r="AY1285">
        <v>10</v>
      </c>
      <c r="AZ1285">
        <v>10</v>
      </c>
      <c r="BA1285">
        <v>10</v>
      </c>
      <c r="BB1285">
        <v>10</v>
      </c>
      <c r="BC1285">
        <v>10</v>
      </c>
    </row>
    <row r="1286" spans="2:55" x14ac:dyDescent="0.2">
      <c r="B1286" t="s">
        <v>169</v>
      </c>
      <c r="C1286">
        <v>16</v>
      </c>
      <c r="D1286" t="s">
        <v>116</v>
      </c>
      <c r="E1286">
        <v>30</v>
      </c>
      <c r="F1286">
        <v>116</v>
      </c>
      <c r="G1286">
        <v>10</v>
      </c>
      <c r="H1286">
        <v>10</v>
      </c>
      <c r="I1286">
        <v>10</v>
      </c>
      <c r="J1286">
        <v>11</v>
      </c>
      <c r="K1286">
        <v>10</v>
      </c>
      <c r="L1286">
        <v>11</v>
      </c>
      <c r="M1286">
        <v>10</v>
      </c>
      <c r="N1286">
        <v>10</v>
      </c>
      <c r="O1286">
        <v>11</v>
      </c>
      <c r="P1286">
        <v>10</v>
      </c>
      <c r="Q1286">
        <v>11</v>
      </c>
      <c r="R1286">
        <v>11</v>
      </c>
      <c r="S1286">
        <v>11</v>
      </c>
      <c r="T1286">
        <v>11</v>
      </c>
      <c r="U1286">
        <v>11</v>
      </c>
      <c r="V1286">
        <v>11</v>
      </c>
      <c r="W1286">
        <v>10</v>
      </c>
      <c r="X1286">
        <v>12</v>
      </c>
      <c r="Y1286">
        <v>10</v>
      </c>
      <c r="Z1286">
        <v>11</v>
      </c>
      <c r="AA1286">
        <v>11</v>
      </c>
      <c r="AB1286">
        <v>11</v>
      </c>
      <c r="AC1286">
        <v>10</v>
      </c>
      <c r="AD1286">
        <v>11</v>
      </c>
      <c r="AE1286">
        <v>12</v>
      </c>
      <c r="AF1286">
        <v>11</v>
      </c>
      <c r="AG1286">
        <v>12</v>
      </c>
      <c r="AH1286">
        <v>11</v>
      </c>
      <c r="AI1286">
        <v>11</v>
      </c>
      <c r="AJ1286">
        <v>10</v>
      </c>
      <c r="AK1286">
        <v>12</v>
      </c>
      <c r="AL1286">
        <v>12</v>
      </c>
      <c r="AM1286">
        <v>11</v>
      </c>
      <c r="AN1286">
        <v>13</v>
      </c>
      <c r="AO1286">
        <v>11</v>
      </c>
      <c r="AP1286">
        <v>11</v>
      </c>
      <c r="AQ1286">
        <v>11</v>
      </c>
      <c r="AR1286">
        <v>12</v>
      </c>
      <c r="AS1286">
        <v>10</v>
      </c>
      <c r="AT1286">
        <v>10</v>
      </c>
      <c r="AU1286">
        <v>10</v>
      </c>
      <c r="AV1286">
        <v>10</v>
      </c>
      <c r="AW1286">
        <v>10</v>
      </c>
      <c r="AX1286">
        <v>10</v>
      </c>
      <c r="AY1286">
        <v>10</v>
      </c>
      <c r="AZ1286">
        <v>10</v>
      </c>
      <c r="BA1286">
        <v>10</v>
      </c>
      <c r="BB1286">
        <v>10</v>
      </c>
      <c r="BC1286">
        <v>10</v>
      </c>
    </row>
    <row r="1287" spans="2:55" x14ac:dyDescent="0.2">
      <c r="B1287" t="s">
        <v>169</v>
      </c>
      <c r="C1287">
        <v>16</v>
      </c>
      <c r="D1287" t="s">
        <v>116</v>
      </c>
      <c r="E1287">
        <v>30</v>
      </c>
      <c r="F1287">
        <v>117</v>
      </c>
      <c r="G1287">
        <v>10</v>
      </c>
      <c r="H1287">
        <v>10</v>
      </c>
      <c r="I1287">
        <v>11</v>
      </c>
      <c r="J1287">
        <v>11</v>
      </c>
      <c r="K1287">
        <v>11</v>
      </c>
      <c r="L1287">
        <v>11</v>
      </c>
      <c r="M1287">
        <v>11</v>
      </c>
      <c r="N1287">
        <v>10</v>
      </c>
      <c r="O1287">
        <v>11</v>
      </c>
      <c r="P1287">
        <v>11</v>
      </c>
      <c r="Q1287">
        <v>12</v>
      </c>
      <c r="R1287">
        <v>12</v>
      </c>
      <c r="S1287">
        <v>11</v>
      </c>
      <c r="T1287">
        <v>10</v>
      </c>
      <c r="U1287">
        <v>11</v>
      </c>
      <c r="V1287">
        <v>11</v>
      </c>
      <c r="W1287">
        <v>10</v>
      </c>
      <c r="X1287">
        <v>12</v>
      </c>
      <c r="Y1287">
        <v>10</v>
      </c>
      <c r="Z1287">
        <v>11</v>
      </c>
      <c r="AA1287">
        <v>12</v>
      </c>
      <c r="AB1287">
        <v>11</v>
      </c>
      <c r="AC1287">
        <v>10</v>
      </c>
      <c r="AD1287">
        <v>10</v>
      </c>
      <c r="AE1287">
        <v>11</v>
      </c>
      <c r="AF1287">
        <v>11</v>
      </c>
      <c r="AG1287">
        <v>11</v>
      </c>
      <c r="AH1287">
        <v>11</v>
      </c>
      <c r="AI1287">
        <v>11</v>
      </c>
      <c r="AJ1287">
        <v>11</v>
      </c>
      <c r="AK1287">
        <v>12</v>
      </c>
      <c r="AL1287">
        <v>12</v>
      </c>
      <c r="AM1287">
        <v>12</v>
      </c>
      <c r="AN1287">
        <v>10</v>
      </c>
      <c r="AO1287">
        <v>11</v>
      </c>
      <c r="AP1287">
        <v>12</v>
      </c>
      <c r="AQ1287">
        <v>12</v>
      </c>
      <c r="AR1287">
        <v>12</v>
      </c>
      <c r="AS1287">
        <v>10</v>
      </c>
      <c r="AT1287">
        <v>10</v>
      </c>
      <c r="AU1287">
        <v>10</v>
      </c>
      <c r="AV1287">
        <v>10</v>
      </c>
      <c r="AW1287">
        <v>10</v>
      </c>
      <c r="AX1287">
        <v>10</v>
      </c>
      <c r="AY1287">
        <v>10</v>
      </c>
      <c r="AZ1287">
        <v>10</v>
      </c>
      <c r="BA1287">
        <v>10</v>
      </c>
      <c r="BB1287">
        <v>10</v>
      </c>
      <c r="BC1287">
        <v>10</v>
      </c>
    </row>
    <row r="1288" spans="2:55" x14ac:dyDescent="0.2">
      <c r="B1288" t="s">
        <v>169</v>
      </c>
      <c r="C1288">
        <v>16</v>
      </c>
      <c r="D1288" t="s">
        <v>116</v>
      </c>
      <c r="E1288">
        <v>30</v>
      </c>
      <c r="F1288">
        <v>118</v>
      </c>
      <c r="G1288">
        <v>10</v>
      </c>
      <c r="H1288">
        <v>10</v>
      </c>
      <c r="I1288">
        <v>10</v>
      </c>
      <c r="J1288">
        <v>11</v>
      </c>
      <c r="K1288">
        <v>10</v>
      </c>
      <c r="L1288">
        <v>11</v>
      </c>
      <c r="M1288">
        <v>11</v>
      </c>
      <c r="N1288">
        <v>11</v>
      </c>
      <c r="O1288">
        <v>11</v>
      </c>
      <c r="P1288">
        <v>11</v>
      </c>
      <c r="Q1288">
        <v>11</v>
      </c>
      <c r="R1288">
        <v>11</v>
      </c>
      <c r="S1288">
        <v>11</v>
      </c>
      <c r="T1288">
        <v>11</v>
      </c>
      <c r="U1288">
        <v>11</v>
      </c>
      <c r="V1288">
        <v>11</v>
      </c>
      <c r="W1288">
        <v>10</v>
      </c>
      <c r="X1288">
        <v>12</v>
      </c>
      <c r="Y1288">
        <v>10</v>
      </c>
      <c r="Z1288">
        <v>11</v>
      </c>
      <c r="AA1288">
        <v>11</v>
      </c>
      <c r="AB1288">
        <v>12</v>
      </c>
      <c r="AC1288">
        <v>10</v>
      </c>
      <c r="AD1288">
        <v>10</v>
      </c>
      <c r="AE1288">
        <v>10</v>
      </c>
      <c r="AF1288">
        <v>11</v>
      </c>
      <c r="AG1288">
        <v>12</v>
      </c>
      <c r="AH1288">
        <v>11</v>
      </c>
      <c r="AI1288">
        <v>12</v>
      </c>
      <c r="AJ1288">
        <v>11</v>
      </c>
      <c r="AK1288">
        <v>12</v>
      </c>
      <c r="AL1288">
        <v>11</v>
      </c>
      <c r="AM1288">
        <v>11</v>
      </c>
      <c r="AN1288">
        <v>12</v>
      </c>
      <c r="AO1288">
        <v>11</v>
      </c>
      <c r="AP1288">
        <v>11</v>
      </c>
      <c r="AQ1288">
        <v>12</v>
      </c>
      <c r="AR1288">
        <v>12</v>
      </c>
      <c r="AS1288">
        <v>10</v>
      </c>
      <c r="AT1288">
        <v>10</v>
      </c>
      <c r="AU1288">
        <v>10</v>
      </c>
      <c r="AV1288">
        <v>10</v>
      </c>
      <c r="AW1288">
        <v>10</v>
      </c>
      <c r="AX1288">
        <v>10</v>
      </c>
      <c r="AY1288">
        <v>10</v>
      </c>
      <c r="AZ1288">
        <v>10</v>
      </c>
      <c r="BA1288">
        <v>10</v>
      </c>
      <c r="BB1288">
        <v>10</v>
      </c>
      <c r="BC1288">
        <v>10</v>
      </c>
    </row>
    <row r="1289" spans="2:55" x14ac:dyDescent="0.2">
      <c r="B1289" t="s">
        <v>169</v>
      </c>
      <c r="C1289">
        <v>16</v>
      </c>
      <c r="D1289" t="s">
        <v>116</v>
      </c>
      <c r="E1289">
        <v>30</v>
      </c>
      <c r="F1289">
        <v>120</v>
      </c>
      <c r="G1289">
        <v>10</v>
      </c>
      <c r="H1289">
        <v>10</v>
      </c>
      <c r="I1289">
        <v>11</v>
      </c>
      <c r="J1289">
        <v>11</v>
      </c>
      <c r="K1289">
        <v>11</v>
      </c>
      <c r="L1289">
        <v>11</v>
      </c>
      <c r="M1289">
        <v>11</v>
      </c>
      <c r="N1289">
        <v>11</v>
      </c>
      <c r="O1289">
        <v>11</v>
      </c>
      <c r="P1289">
        <v>12</v>
      </c>
      <c r="Q1289">
        <v>12</v>
      </c>
      <c r="R1289">
        <v>12</v>
      </c>
      <c r="S1289">
        <v>11</v>
      </c>
      <c r="T1289">
        <v>11</v>
      </c>
      <c r="U1289">
        <v>11</v>
      </c>
      <c r="V1289">
        <v>11</v>
      </c>
      <c r="W1289">
        <v>10</v>
      </c>
      <c r="X1289">
        <v>12</v>
      </c>
      <c r="Y1289">
        <v>10</v>
      </c>
      <c r="Z1289">
        <v>12</v>
      </c>
      <c r="AA1289">
        <v>12</v>
      </c>
      <c r="AB1289">
        <v>12</v>
      </c>
      <c r="AC1289">
        <v>10</v>
      </c>
      <c r="AD1289">
        <v>10</v>
      </c>
      <c r="AE1289">
        <v>11</v>
      </c>
      <c r="AF1289">
        <v>11</v>
      </c>
      <c r="AG1289">
        <v>12</v>
      </c>
      <c r="AH1289">
        <v>11</v>
      </c>
      <c r="AI1289">
        <v>12</v>
      </c>
      <c r="AJ1289">
        <v>11</v>
      </c>
      <c r="AK1289">
        <v>12</v>
      </c>
      <c r="AL1289">
        <v>12</v>
      </c>
      <c r="AM1289">
        <v>12</v>
      </c>
      <c r="AN1289">
        <v>11</v>
      </c>
      <c r="AO1289">
        <v>11</v>
      </c>
      <c r="AP1289">
        <v>11</v>
      </c>
      <c r="AQ1289">
        <v>12</v>
      </c>
      <c r="AR1289">
        <v>12</v>
      </c>
      <c r="AS1289">
        <v>10</v>
      </c>
      <c r="AT1289">
        <v>10</v>
      </c>
      <c r="AU1289">
        <v>10</v>
      </c>
      <c r="AV1289">
        <v>10</v>
      </c>
      <c r="AW1289">
        <v>10</v>
      </c>
      <c r="AX1289">
        <v>10</v>
      </c>
      <c r="AY1289">
        <v>10</v>
      </c>
      <c r="AZ1289">
        <v>10</v>
      </c>
      <c r="BA1289">
        <v>10</v>
      </c>
      <c r="BB1289">
        <v>10</v>
      </c>
      <c r="BC1289">
        <v>10</v>
      </c>
    </row>
    <row r="1290" spans="2:55" x14ac:dyDescent="0.2">
      <c r="B1290" t="s">
        <v>171</v>
      </c>
      <c r="C1290">
        <v>16</v>
      </c>
      <c r="D1290" t="s">
        <v>76</v>
      </c>
      <c r="E1290">
        <v>29</v>
      </c>
      <c r="F1290">
        <v>108</v>
      </c>
      <c r="G1290">
        <v>10</v>
      </c>
      <c r="H1290">
        <v>10</v>
      </c>
      <c r="I1290">
        <v>10</v>
      </c>
      <c r="J1290">
        <v>10</v>
      </c>
      <c r="K1290">
        <v>10</v>
      </c>
      <c r="L1290">
        <v>11</v>
      </c>
      <c r="M1290">
        <v>10</v>
      </c>
      <c r="N1290">
        <v>10</v>
      </c>
      <c r="O1290">
        <v>10</v>
      </c>
      <c r="P1290">
        <v>11</v>
      </c>
      <c r="Q1290">
        <v>10</v>
      </c>
      <c r="R1290">
        <v>11</v>
      </c>
      <c r="S1290">
        <v>10</v>
      </c>
      <c r="T1290">
        <v>10</v>
      </c>
      <c r="U1290">
        <v>11</v>
      </c>
      <c r="V1290">
        <v>11</v>
      </c>
      <c r="W1290">
        <v>10</v>
      </c>
      <c r="X1290">
        <v>11</v>
      </c>
      <c r="Y1290">
        <v>10</v>
      </c>
      <c r="Z1290">
        <v>11</v>
      </c>
      <c r="AA1290">
        <v>11</v>
      </c>
      <c r="AB1290">
        <v>11</v>
      </c>
      <c r="AC1290">
        <v>10</v>
      </c>
      <c r="AD1290">
        <v>10</v>
      </c>
      <c r="AE1290">
        <v>11</v>
      </c>
      <c r="AF1290">
        <v>11</v>
      </c>
      <c r="AG1290">
        <v>12</v>
      </c>
      <c r="AH1290">
        <v>10</v>
      </c>
      <c r="AI1290">
        <v>11</v>
      </c>
      <c r="AJ1290">
        <v>10</v>
      </c>
      <c r="AK1290">
        <v>11</v>
      </c>
      <c r="AL1290">
        <v>10</v>
      </c>
      <c r="AM1290">
        <v>11</v>
      </c>
      <c r="AN1290">
        <v>11</v>
      </c>
      <c r="AO1290">
        <v>10</v>
      </c>
      <c r="AP1290">
        <v>11</v>
      </c>
      <c r="AQ1290">
        <v>11</v>
      </c>
      <c r="AR1290">
        <v>11</v>
      </c>
      <c r="AS1290">
        <v>10</v>
      </c>
      <c r="AT1290">
        <v>10</v>
      </c>
      <c r="AU1290">
        <v>10</v>
      </c>
      <c r="AV1290">
        <v>10</v>
      </c>
      <c r="AW1290">
        <v>10</v>
      </c>
      <c r="AX1290">
        <v>10</v>
      </c>
      <c r="AY1290">
        <v>10</v>
      </c>
      <c r="AZ1290">
        <v>10</v>
      </c>
      <c r="BA1290">
        <v>10</v>
      </c>
      <c r="BB1290">
        <v>10</v>
      </c>
      <c r="BC1290">
        <v>10</v>
      </c>
    </row>
    <row r="1291" spans="2:55" x14ac:dyDescent="0.2">
      <c r="B1291" t="s">
        <v>171</v>
      </c>
      <c r="C1291">
        <v>16</v>
      </c>
      <c r="D1291" t="s">
        <v>76</v>
      </c>
      <c r="E1291">
        <v>29</v>
      </c>
      <c r="F1291">
        <v>113</v>
      </c>
      <c r="G1291">
        <v>10</v>
      </c>
      <c r="H1291">
        <v>10</v>
      </c>
      <c r="I1291">
        <v>10</v>
      </c>
      <c r="J1291">
        <v>11</v>
      </c>
      <c r="K1291">
        <v>10</v>
      </c>
      <c r="L1291">
        <v>11</v>
      </c>
      <c r="M1291">
        <v>11</v>
      </c>
      <c r="N1291">
        <v>10</v>
      </c>
      <c r="O1291">
        <v>10</v>
      </c>
      <c r="P1291">
        <v>12</v>
      </c>
      <c r="Q1291">
        <v>10</v>
      </c>
      <c r="R1291">
        <v>11</v>
      </c>
      <c r="S1291">
        <v>11</v>
      </c>
      <c r="T1291">
        <v>10</v>
      </c>
      <c r="U1291">
        <v>11</v>
      </c>
      <c r="V1291">
        <v>11</v>
      </c>
      <c r="W1291">
        <v>10</v>
      </c>
      <c r="X1291">
        <v>11</v>
      </c>
      <c r="Y1291">
        <v>10</v>
      </c>
      <c r="Z1291">
        <v>11</v>
      </c>
      <c r="AA1291">
        <v>11</v>
      </c>
      <c r="AB1291">
        <v>11</v>
      </c>
      <c r="AC1291">
        <v>10</v>
      </c>
      <c r="AD1291">
        <v>10</v>
      </c>
      <c r="AE1291">
        <v>10</v>
      </c>
      <c r="AF1291">
        <v>11</v>
      </c>
      <c r="AG1291">
        <v>11</v>
      </c>
      <c r="AH1291">
        <v>10</v>
      </c>
      <c r="AI1291">
        <v>12</v>
      </c>
      <c r="AJ1291">
        <v>11</v>
      </c>
      <c r="AK1291">
        <v>11</v>
      </c>
      <c r="AL1291">
        <v>11</v>
      </c>
      <c r="AM1291">
        <v>11</v>
      </c>
      <c r="AN1291">
        <v>10</v>
      </c>
      <c r="AO1291">
        <v>11</v>
      </c>
      <c r="AP1291">
        <v>11</v>
      </c>
      <c r="AQ1291">
        <v>11</v>
      </c>
      <c r="AR1291">
        <v>11</v>
      </c>
      <c r="AS1291">
        <v>10</v>
      </c>
      <c r="AT1291">
        <v>10</v>
      </c>
      <c r="AU1291">
        <v>10</v>
      </c>
      <c r="AV1291">
        <v>10</v>
      </c>
      <c r="AW1291">
        <v>10</v>
      </c>
      <c r="AX1291">
        <v>10</v>
      </c>
      <c r="AY1291">
        <v>10</v>
      </c>
      <c r="AZ1291">
        <v>10</v>
      </c>
      <c r="BA1291">
        <v>10</v>
      </c>
      <c r="BB1291">
        <v>10</v>
      </c>
      <c r="BC1291">
        <v>10</v>
      </c>
    </row>
    <row r="1292" spans="2:55" x14ac:dyDescent="0.2">
      <c r="B1292" t="s">
        <v>171</v>
      </c>
      <c r="C1292">
        <v>16</v>
      </c>
      <c r="D1292" t="s">
        <v>76</v>
      </c>
      <c r="E1292">
        <v>30</v>
      </c>
      <c r="F1292">
        <v>113</v>
      </c>
      <c r="G1292">
        <v>10</v>
      </c>
      <c r="H1292">
        <v>10</v>
      </c>
      <c r="I1292">
        <v>10</v>
      </c>
      <c r="J1292">
        <v>10</v>
      </c>
      <c r="K1292">
        <v>10</v>
      </c>
      <c r="L1292">
        <v>11</v>
      </c>
      <c r="M1292">
        <v>11</v>
      </c>
      <c r="N1292">
        <v>11</v>
      </c>
      <c r="O1292">
        <v>11</v>
      </c>
      <c r="P1292">
        <v>11</v>
      </c>
      <c r="Q1292">
        <v>10</v>
      </c>
      <c r="R1292">
        <v>11</v>
      </c>
      <c r="S1292">
        <v>10</v>
      </c>
      <c r="T1292">
        <v>10</v>
      </c>
      <c r="U1292">
        <v>10</v>
      </c>
      <c r="V1292">
        <v>11</v>
      </c>
      <c r="W1292">
        <v>10</v>
      </c>
      <c r="X1292">
        <v>11</v>
      </c>
      <c r="Y1292">
        <v>10</v>
      </c>
      <c r="Z1292">
        <v>11</v>
      </c>
      <c r="AA1292">
        <v>11</v>
      </c>
      <c r="AB1292">
        <v>12</v>
      </c>
      <c r="AC1292">
        <v>10</v>
      </c>
      <c r="AD1292">
        <v>11</v>
      </c>
      <c r="AE1292">
        <v>11</v>
      </c>
      <c r="AF1292">
        <v>10</v>
      </c>
      <c r="AG1292">
        <v>11</v>
      </c>
      <c r="AH1292">
        <v>11</v>
      </c>
      <c r="AI1292">
        <v>12</v>
      </c>
      <c r="AJ1292">
        <v>11</v>
      </c>
      <c r="AK1292">
        <v>11</v>
      </c>
      <c r="AL1292">
        <v>11</v>
      </c>
      <c r="AM1292">
        <v>11</v>
      </c>
      <c r="AN1292">
        <v>10</v>
      </c>
      <c r="AO1292">
        <v>11</v>
      </c>
      <c r="AP1292">
        <v>11</v>
      </c>
      <c r="AQ1292">
        <v>11</v>
      </c>
      <c r="AR1292">
        <v>11</v>
      </c>
      <c r="AS1292">
        <v>10</v>
      </c>
      <c r="AT1292">
        <v>10</v>
      </c>
      <c r="AU1292">
        <v>10</v>
      </c>
      <c r="AV1292">
        <v>10</v>
      </c>
      <c r="AW1292">
        <v>10</v>
      </c>
      <c r="AX1292">
        <v>10</v>
      </c>
      <c r="AY1292">
        <v>10</v>
      </c>
      <c r="AZ1292">
        <v>10</v>
      </c>
      <c r="BA1292">
        <v>10</v>
      </c>
      <c r="BB1292">
        <v>10</v>
      </c>
      <c r="BC1292">
        <v>10</v>
      </c>
    </row>
    <row r="1293" spans="2:55" x14ac:dyDescent="0.2">
      <c r="B1293" t="s">
        <v>171</v>
      </c>
      <c r="C1293">
        <v>16</v>
      </c>
      <c r="D1293" t="s">
        <v>76</v>
      </c>
      <c r="E1293">
        <v>30</v>
      </c>
      <c r="F1293">
        <v>113</v>
      </c>
      <c r="G1293">
        <v>10</v>
      </c>
      <c r="H1293">
        <v>10</v>
      </c>
      <c r="I1293">
        <v>10</v>
      </c>
      <c r="J1293">
        <v>10</v>
      </c>
      <c r="K1293">
        <v>10</v>
      </c>
      <c r="L1293">
        <v>11</v>
      </c>
      <c r="M1293">
        <v>10</v>
      </c>
      <c r="N1293">
        <v>10</v>
      </c>
      <c r="O1293">
        <v>10</v>
      </c>
      <c r="P1293">
        <v>11</v>
      </c>
      <c r="Q1293">
        <v>10</v>
      </c>
      <c r="R1293">
        <v>11</v>
      </c>
      <c r="S1293">
        <v>10</v>
      </c>
      <c r="T1293">
        <v>10</v>
      </c>
      <c r="U1293">
        <v>11</v>
      </c>
      <c r="V1293">
        <v>11</v>
      </c>
      <c r="W1293">
        <v>10</v>
      </c>
      <c r="X1293">
        <v>12</v>
      </c>
      <c r="Y1293">
        <v>10</v>
      </c>
      <c r="Z1293">
        <v>10</v>
      </c>
      <c r="AA1293">
        <v>12</v>
      </c>
      <c r="AB1293">
        <v>11</v>
      </c>
      <c r="AC1293">
        <v>10</v>
      </c>
      <c r="AD1293">
        <v>11</v>
      </c>
      <c r="AE1293">
        <v>11</v>
      </c>
      <c r="AF1293">
        <v>11</v>
      </c>
      <c r="AG1293">
        <v>12</v>
      </c>
      <c r="AH1293">
        <v>11</v>
      </c>
      <c r="AI1293">
        <v>11</v>
      </c>
      <c r="AJ1293">
        <v>11</v>
      </c>
      <c r="AK1293">
        <v>10</v>
      </c>
      <c r="AL1293">
        <v>11</v>
      </c>
      <c r="AM1293">
        <v>11</v>
      </c>
      <c r="AN1293">
        <v>10</v>
      </c>
      <c r="AO1293">
        <v>10</v>
      </c>
      <c r="AP1293">
        <v>11</v>
      </c>
      <c r="AQ1293">
        <v>11</v>
      </c>
      <c r="AR1293">
        <v>12</v>
      </c>
      <c r="AS1293">
        <v>10</v>
      </c>
      <c r="AT1293">
        <v>10</v>
      </c>
      <c r="AU1293">
        <v>10</v>
      </c>
      <c r="AV1293">
        <v>10</v>
      </c>
      <c r="AW1293">
        <v>10</v>
      </c>
      <c r="AX1293">
        <v>10</v>
      </c>
      <c r="AY1293">
        <v>10</v>
      </c>
      <c r="AZ1293">
        <v>10</v>
      </c>
      <c r="BA1293">
        <v>10</v>
      </c>
      <c r="BB1293">
        <v>10</v>
      </c>
      <c r="BC1293">
        <v>10</v>
      </c>
    </row>
    <row r="1294" spans="2:55" x14ac:dyDescent="0.2">
      <c r="B1294" t="s">
        <v>171</v>
      </c>
      <c r="C1294">
        <v>16</v>
      </c>
      <c r="D1294" t="s">
        <v>76</v>
      </c>
      <c r="E1294">
        <v>29</v>
      </c>
      <c r="F1294">
        <v>114</v>
      </c>
      <c r="G1294">
        <v>10</v>
      </c>
      <c r="H1294">
        <v>10</v>
      </c>
      <c r="I1294">
        <v>10</v>
      </c>
      <c r="J1294">
        <v>10</v>
      </c>
      <c r="K1294">
        <v>10</v>
      </c>
      <c r="L1294">
        <v>11</v>
      </c>
      <c r="M1294">
        <v>11</v>
      </c>
      <c r="N1294">
        <v>10</v>
      </c>
      <c r="O1294">
        <v>10</v>
      </c>
      <c r="P1294">
        <v>12</v>
      </c>
      <c r="Q1294">
        <v>10</v>
      </c>
      <c r="R1294">
        <v>11</v>
      </c>
      <c r="S1294">
        <v>11</v>
      </c>
      <c r="T1294">
        <v>10</v>
      </c>
      <c r="U1294">
        <v>10</v>
      </c>
      <c r="V1294">
        <v>11</v>
      </c>
      <c r="W1294">
        <v>10</v>
      </c>
      <c r="X1294">
        <v>12</v>
      </c>
      <c r="Y1294">
        <v>10</v>
      </c>
      <c r="Z1294">
        <v>11</v>
      </c>
      <c r="AA1294">
        <v>12</v>
      </c>
      <c r="AB1294">
        <v>11</v>
      </c>
      <c r="AC1294">
        <v>10</v>
      </c>
      <c r="AD1294">
        <v>10</v>
      </c>
      <c r="AE1294">
        <v>10</v>
      </c>
      <c r="AF1294">
        <v>11</v>
      </c>
      <c r="AG1294">
        <v>11</v>
      </c>
      <c r="AH1294">
        <v>10</v>
      </c>
      <c r="AI1294">
        <v>11</v>
      </c>
      <c r="AJ1294">
        <v>11</v>
      </c>
      <c r="AK1294">
        <v>11</v>
      </c>
      <c r="AL1294">
        <v>11</v>
      </c>
      <c r="AM1294">
        <v>11</v>
      </c>
      <c r="AN1294">
        <v>10</v>
      </c>
      <c r="AO1294">
        <v>11</v>
      </c>
      <c r="AP1294">
        <v>11</v>
      </c>
      <c r="AQ1294">
        <v>11</v>
      </c>
      <c r="AR1294">
        <v>11</v>
      </c>
      <c r="AS1294">
        <v>10</v>
      </c>
      <c r="AT1294">
        <v>10</v>
      </c>
      <c r="AU1294">
        <v>10</v>
      </c>
      <c r="AV1294">
        <v>10</v>
      </c>
      <c r="AW1294">
        <v>10</v>
      </c>
      <c r="AX1294">
        <v>10</v>
      </c>
      <c r="AY1294">
        <v>10</v>
      </c>
      <c r="AZ1294">
        <v>10</v>
      </c>
      <c r="BA1294">
        <v>10</v>
      </c>
      <c r="BB1294">
        <v>10</v>
      </c>
      <c r="BC1294">
        <v>10</v>
      </c>
    </row>
    <row r="1295" spans="2:55" x14ac:dyDescent="0.2">
      <c r="B1295" t="s">
        <v>171</v>
      </c>
      <c r="C1295">
        <v>16</v>
      </c>
      <c r="D1295" t="s">
        <v>76</v>
      </c>
      <c r="E1295">
        <v>30</v>
      </c>
      <c r="F1295">
        <v>114</v>
      </c>
      <c r="G1295">
        <v>10</v>
      </c>
      <c r="H1295">
        <v>10</v>
      </c>
      <c r="I1295">
        <v>10</v>
      </c>
      <c r="J1295">
        <v>10</v>
      </c>
      <c r="K1295">
        <v>11</v>
      </c>
      <c r="L1295">
        <v>11</v>
      </c>
      <c r="M1295">
        <v>10</v>
      </c>
      <c r="N1295">
        <v>10</v>
      </c>
      <c r="O1295">
        <v>10</v>
      </c>
      <c r="P1295">
        <v>11</v>
      </c>
      <c r="Q1295">
        <v>10</v>
      </c>
      <c r="R1295">
        <v>11</v>
      </c>
      <c r="S1295">
        <v>11</v>
      </c>
      <c r="T1295">
        <v>10</v>
      </c>
      <c r="U1295">
        <v>11</v>
      </c>
      <c r="V1295">
        <v>11</v>
      </c>
      <c r="W1295">
        <v>10</v>
      </c>
      <c r="X1295">
        <v>12</v>
      </c>
      <c r="Y1295">
        <v>10</v>
      </c>
      <c r="Z1295">
        <v>10</v>
      </c>
      <c r="AA1295">
        <v>12</v>
      </c>
      <c r="AB1295">
        <v>12</v>
      </c>
      <c r="AC1295">
        <v>10</v>
      </c>
      <c r="AD1295">
        <v>11</v>
      </c>
      <c r="AE1295">
        <v>11</v>
      </c>
      <c r="AF1295">
        <v>11</v>
      </c>
      <c r="AG1295">
        <v>11</v>
      </c>
      <c r="AH1295">
        <v>11</v>
      </c>
      <c r="AI1295">
        <v>11</v>
      </c>
      <c r="AJ1295">
        <v>10</v>
      </c>
      <c r="AK1295">
        <v>11</v>
      </c>
      <c r="AL1295">
        <v>11</v>
      </c>
      <c r="AM1295">
        <v>11</v>
      </c>
      <c r="AN1295">
        <v>10</v>
      </c>
      <c r="AO1295">
        <v>10</v>
      </c>
      <c r="AP1295">
        <v>11</v>
      </c>
      <c r="AQ1295">
        <v>12</v>
      </c>
      <c r="AR1295">
        <v>12</v>
      </c>
      <c r="AS1295">
        <v>10</v>
      </c>
      <c r="AT1295">
        <v>10</v>
      </c>
      <c r="AU1295">
        <v>10</v>
      </c>
      <c r="AV1295">
        <v>10</v>
      </c>
      <c r="AW1295">
        <v>10</v>
      </c>
      <c r="AX1295">
        <v>10</v>
      </c>
      <c r="AY1295">
        <v>10</v>
      </c>
      <c r="AZ1295">
        <v>10</v>
      </c>
      <c r="BA1295">
        <v>10</v>
      </c>
      <c r="BB1295">
        <v>10</v>
      </c>
      <c r="BC1295">
        <v>10</v>
      </c>
    </row>
    <row r="1296" spans="2:55" x14ac:dyDescent="0.2">
      <c r="B1296" t="s">
        <v>171</v>
      </c>
      <c r="C1296">
        <v>16</v>
      </c>
      <c r="D1296" t="s">
        <v>76</v>
      </c>
      <c r="E1296">
        <v>30</v>
      </c>
      <c r="F1296">
        <v>115</v>
      </c>
      <c r="G1296">
        <v>10</v>
      </c>
      <c r="H1296">
        <v>10</v>
      </c>
      <c r="I1296">
        <v>10</v>
      </c>
      <c r="J1296">
        <v>11</v>
      </c>
      <c r="K1296">
        <v>11</v>
      </c>
      <c r="L1296">
        <v>11</v>
      </c>
      <c r="M1296">
        <v>11</v>
      </c>
      <c r="N1296">
        <v>10</v>
      </c>
      <c r="O1296">
        <v>10</v>
      </c>
      <c r="P1296">
        <v>11</v>
      </c>
      <c r="Q1296">
        <v>10</v>
      </c>
      <c r="R1296">
        <v>11</v>
      </c>
      <c r="S1296">
        <v>11</v>
      </c>
      <c r="T1296">
        <v>10</v>
      </c>
      <c r="U1296">
        <v>10</v>
      </c>
      <c r="V1296">
        <v>12</v>
      </c>
      <c r="W1296">
        <v>10</v>
      </c>
      <c r="X1296">
        <v>12</v>
      </c>
      <c r="Y1296">
        <v>10</v>
      </c>
      <c r="Z1296">
        <v>11</v>
      </c>
      <c r="AA1296">
        <v>12</v>
      </c>
      <c r="AB1296">
        <v>11</v>
      </c>
      <c r="AC1296">
        <v>10</v>
      </c>
      <c r="AD1296">
        <v>10</v>
      </c>
      <c r="AE1296">
        <v>10</v>
      </c>
      <c r="AF1296">
        <v>11</v>
      </c>
      <c r="AG1296">
        <v>12</v>
      </c>
      <c r="AH1296">
        <v>11</v>
      </c>
      <c r="AI1296">
        <v>12</v>
      </c>
      <c r="AJ1296">
        <v>11</v>
      </c>
      <c r="AK1296">
        <v>11</v>
      </c>
      <c r="AL1296">
        <v>11</v>
      </c>
      <c r="AM1296">
        <v>11</v>
      </c>
      <c r="AN1296">
        <v>12</v>
      </c>
      <c r="AO1296">
        <v>11</v>
      </c>
      <c r="AP1296">
        <v>11</v>
      </c>
      <c r="AQ1296">
        <v>12</v>
      </c>
      <c r="AR1296">
        <v>12</v>
      </c>
      <c r="AS1296">
        <v>10</v>
      </c>
      <c r="AT1296">
        <v>10</v>
      </c>
      <c r="AU1296">
        <v>10</v>
      </c>
      <c r="AV1296">
        <v>10</v>
      </c>
      <c r="AW1296">
        <v>10</v>
      </c>
      <c r="AX1296">
        <v>10</v>
      </c>
      <c r="AY1296">
        <v>10</v>
      </c>
      <c r="AZ1296">
        <v>10</v>
      </c>
      <c r="BA1296">
        <v>10</v>
      </c>
      <c r="BB1296">
        <v>10</v>
      </c>
      <c r="BC1296">
        <v>10</v>
      </c>
    </row>
    <row r="1297" spans="2:55" x14ac:dyDescent="0.2">
      <c r="B1297" t="s">
        <v>171</v>
      </c>
      <c r="C1297">
        <v>16</v>
      </c>
      <c r="D1297" t="s">
        <v>76</v>
      </c>
      <c r="E1297">
        <v>30</v>
      </c>
      <c r="F1297">
        <v>116</v>
      </c>
      <c r="G1297">
        <v>10</v>
      </c>
      <c r="H1297">
        <v>10</v>
      </c>
      <c r="I1297">
        <v>10</v>
      </c>
      <c r="J1297">
        <v>10</v>
      </c>
      <c r="K1297">
        <v>11</v>
      </c>
      <c r="L1297">
        <v>11</v>
      </c>
      <c r="M1297">
        <v>11</v>
      </c>
      <c r="N1297">
        <v>10</v>
      </c>
      <c r="O1297">
        <v>11</v>
      </c>
      <c r="P1297">
        <v>11</v>
      </c>
      <c r="Q1297">
        <v>10</v>
      </c>
      <c r="R1297">
        <v>11</v>
      </c>
      <c r="S1297">
        <v>11</v>
      </c>
      <c r="T1297">
        <v>10</v>
      </c>
      <c r="U1297">
        <v>11</v>
      </c>
      <c r="V1297">
        <v>11</v>
      </c>
      <c r="W1297">
        <v>10</v>
      </c>
      <c r="X1297">
        <v>12</v>
      </c>
      <c r="Y1297">
        <v>10</v>
      </c>
      <c r="Z1297">
        <v>11</v>
      </c>
      <c r="AA1297">
        <v>11</v>
      </c>
      <c r="AB1297">
        <v>12</v>
      </c>
      <c r="AC1297">
        <v>10</v>
      </c>
      <c r="AD1297">
        <v>11</v>
      </c>
      <c r="AE1297">
        <v>10</v>
      </c>
      <c r="AF1297">
        <v>12</v>
      </c>
      <c r="AG1297">
        <v>12</v>
      </c>
      <c r="AH1297">
        <v>11</v>
      </c>
      <c r="AI1297">
        <v>12</v>
      </c>
      <c r="AJ1297">
        <v>11</v>
      </c>
      <c r="AK1297">
        <v>11</v>
      </c>
      <c r="AL1297">
        <v>11</v>
      </c>
      <c r="AM1297">
        <v>11</v>
      </c>
      <c r="AN1297">
        <v>11</v>
      </c>
      <c r="AO1297">
        <v>11</v>
      </c>
      <c r="AP1297">
        <v>11</v>
      </c>
      <c r="AQ1297">
        <v>12</v>
      </c>
      <c r="AR1297">
        <v>12</v>
      </c>
      <c r="AS1297">
        <v>10</v>
      </c>
      <c r="AT1297">
        <v>10</v>
      </c>
      <c r="AU1297">
        <v>10</v>
      </c>
      <c r="AV1297">
        <v>10</v>
      </c>
      <c r="AW1297">
        <v>10</v>
      </c>
      <c r="AX1297">
        <v>10</v>
      </c>
      <c r="AY1297">
        <v>10</v>
      </c>
      <c r="AZ1297">
        <v>10</v>
      </c>
      <c r="BA1297">
        <v>10</v>
      </c>
      <c r="BB1297">
        <v>10</v>
      </c>
      <c r="BC1297">
        <v>10</v>
      </c>
    </row>
    <row r="1298" spans="2:55" x14ac:dyDescent="0.2">
      <c r="B1298" t="s">
        <v>171</v>
      </c>
      <c r="C1298">
        <v>16</v>
      </c>
      <c r="D1298" t="s">
        <v>76</v>
      </c>
      <c r="E1298">
        <v>30</v>
      </c>
      <c r="F1298">
        <v>116</v>
      </c>
      <c r="G1298">
        <v>10</v>
      </c>
      <c r="H1298">
        <v>10</v>
      </c>
      <c r="I1298">
        <v>11</v>
      </c>
      <c r="J1298">
        <v>11</v>
      </c>
      <c r="K1298">
        <v>11</v>
      </c>
      <c r="L1298">
        <v>11</v>
      </c>
      <c r="M1298">
        <v>11</v>
      </c>
      <c r="N1298">
        <v>10</v>
      </c>
      <c r="O1298">
        <v>11</v>
      </c>
      <c r="P1298">
        <v>11</v>
      </c>
      <c r="Q1298">
        <v>10</v>
      </c>
      <c r="R1298">
        <v>11</v>
      </c>
      <c r="S1298">
        <v>11</v>
      </c>
      <c r="T1298">
        <v>10</v>
      </c>
      <c r="U1298">
        <v>11</v>
      </c>
      <c r="V1298">
        <v>12</v>
      </c>
      <c r="W1298">
        <v>10</v>
      </c>
      <c r="X1298">
        <v>12</v>
      </c>
      <c r="Y1298">
        <v>10</v>
      </c>
      <c r="Z1298">
        <v>11</v>
      </c>
      <c r="AA1298">
        <v>12</v>
      </c>
      <c r="AB1298">
        <v>12</v>
      </c>
      <c r="AC1298">
        <v>10</v>
      </c>
      <c r="AD1298">
        <v>10</v>
      </c>
      <c r="AE1298">
        <v>11</v>
      </c>
      <c r="AF1298">
        <v>11</v>
      </c>
      <c r="AG1298">
        <v>11</v>
      </c>
      <c r="AH1298">
        <v>11</v>
      </c>
      <c r="AI1298">
        <v>12</v>
      </c>
      <c r="AJ1298">
        <v>11</v>
      </c>
      <c r="AK1298">
        <v>11</v>
      </c>
      <c r="AL1298">
        <v>11</v>
      </c>
      <c r="AM1298">
        <v>11</v>
      </c>
      <c r="AN1298">
        <v>11</v>
      </c>
      <c r="AO1298">
        <v>11</v>
      </c>
      <c r="AP1298">
        <v>11</v>
      </c>
      <c r="AQ1298">
        <v>11</v>
      </c>
      <c r="AR1298">
        <v>12</v>
      </c>
      <c r="AS1298">
        <v>10</v>
      </c>
      <c r="AT1298">
        <v>10</v>
      </c>
      <c r="AU1298">
        <v>10</v>
      </c>
      <c r="AV1298">
        <v>10</v>
      </c>
      <c r="AW1298">
        <v>10</v>
      </c>
      <c r="AX1298">
        <v>10</v>
      </c>
      <c r="AY1298">
        <v>10</v>
      </c>
      <c r="AZ1298">
        <v>10</v>
      </c>
      <c r="BA1298">
        <v>10</v>
      </c>
      <c r="BB1298">
        <v>10</v>
      </c>
      <c r="BC1298">
        <v>10</v>
      </c>
    </row>
    <row r="1299" spans="2:55" x14ac:dyDescent="0.2">
      <c r="B1299" t="s">
        <v>171</v>
      </c>
      <c r="C1299">
        <v>16</v>
      </c>
      <c r="D1299" t="s">
        <v>76</v>
      </c>
      <c r="E1299">
        <v>30</v>
      </c>
      <c r="F1299">
        <v>116</v>
      </c>
      <c r="G1299">
        <v>10</v>
      </c>
      <c r="H1299">
        <v>10</v>
      </c>
      <c r="I1299">
        <v>10</v>
      </c>
      <c r="J1299">
        <v>10</v>
      </c>
      <c r="K1299">
        <v>10</v>
      </c>
      <c r="L1299">
        <v>11</v>
      </c>
      <c r="M1299">
        <v>11</v>
      </c>
      <c r="N1299">
        <v>10</v>
      </c>
      <c r="O1299">
        <v>11</v>
      </c>
      <c r="P1299">
        <v>11</v>
      </c>
      <c r="Q1299">
        <v>10</v>
      </c>
      <c r="R1299">
        <v>12</v>
      </c>
      <c r="S1299">
        <v>11</v>
      </c>
      <c r="T1299">
        <v>11</v>
      </c>
      <c r="U1299">
        <v>11</v>
      </c>
      <c r="V1299">
        <v>11</v>
      </c>
      <c r="W1299">
        <v>10</v>
      </c>
      <c r="X1299">
        <v>12</v>
      </c>
      <c r="Y1299">
        <v>10</v>
      </c>
      <c r="Z1299">
        <v>11</v>
      </c>
      <c r="AA1299">
        <v>12</v>
      </c>
      <c r="AB1299">
        <v>12</v>
      </c>
      <c r="AC1299">
        <v>10</v>
      </c>
      <c r="AD1299">
        <v>10</v>
      </c>
      <c r="AE1299">
        <v>11</v>
      </c>
      <c r="AF1299">
        <v>11</v>
      </c>
      <c r="AG1299">
        <v>12</v>
      </c>
      <c r="AH1299">
        <v>11</v>
      </c>
      <c r="AI1299">
        <v>11</v>
      </c>
      <c r="AJ1299">
        <v>11</v>
      </c>
      <c r="AK1299">
        <v>10</v>
      </c>
      <c r="AL1299">
        <v>11</v>
      </c>
      <c r="AM1299">
        <v>11</v>
      </c>
      <c r="AN1299">
        <v>10</v>
      </c>
      <c r="AO1299">
        <v>10</v>
      </c>
      <c r="AP1299">
        <v>11</v>
      </c>
      <c r="AQ1299">
        <v>11</v>
      </c>
      <c r="AR1299">
        <v>11</v>
      </c>
      <c r="AS1299">
        <v>10</v>
      </c>
      <c r="AT1299">
        <v>10</v>
      </c>
      <c r="AU1299">
        <v>10</v>
      </c>
      <c r="AV1299">
        <v>10</v>
      </c>
      <c r="AW1299">
        <v>10</v>
      </c>
      <c r="AX1299">
        <v>10</v>
      </c>
      <c r="AY1299">
        <v>10</v>
      </c>
      <c r="AZ1299">
        <v>10</v>
      </c>
      <c r="BA1299">
        <v>10</v>
      </c>
      <c r="BB1299">
        <v>10</v>
      </c>
      <c r="BC1299">
        <v>10</v>
      </c>
    </row>
    <row r="1300" spans="2:55" x14ac:dyDescent="0.2">
      <c r="B1300" t="s">
        <v>170</v>
      </c>
      <c r="C1300">
        <v>16</v>
      </c>
      <c r="D1300" t="s">
        <v>132</v>
      </c>
      <c r="E1300">
        <v>29</v>
      </c>
      <c r="F1300">
        <v>110</v>
      </c>
      <c r="G1300">
        <v>10</v>
      </c>
      <c r="H1300">
        <v>10</v>
      </c>
      <c r="I1300">
        <v>10</v>
      </c>
      <c r="J1300">
        <v>11</v>
      </c>
      <c r="K1300">
        <v>10</v>
      </c>
      <c r="L1300">
        <v>11</v>
      </c>
      <c r="M1300">
        <v>11</v>
      </c>
      <c r="N1300">
        <v>10</v>
      </c>
      <c r="O1300">
        <v>10</v>
      </c>
      <c r="P1300">
        <v>11</v>
      </c>
      <c r="Q1300">
        <v>12</v>
      </c>
      <c r="R1300">
        <v>11</v>
      </c>
      <c r="S1300">
        <v>10</v>
      </c>
      <c r="T1300">
        <v>10</v>
      </c>
      <c r="U1300">
        <v>10</v>
      </c>
      <c r="V1300">
        <v>11</v>
      </c>
      <c r="W1300">
        <v>10</v>
      </c>
      <c r="X1300">
        <v>11</v>
      </c>
      <c r="Y1300">
        <v>10</v>
      </c>
      <c r="Z1300">
        <v>10</v>
      </c>
      <c r="AA1300">
        <v>11</v>
      </c>
      <c r="AB1300">
        <v>11</v>
      </c>
      <c r="AC1300">
        <v>10</v>
      </c>
      <c r="AD1300">
        <v>11</v>
      </c>
      <c r="AE1300">
        <v>11</v>
      </c>
      <c r="AF1300">
        <v>10</v>
      </c>
      <c r="AG1300">
        <v>11</v>
      </c>
      <c r="AH1300">
        <v>11</v>
      </c>
      <c r="AI1300">
        <v>12</v>
      </c>
      <c r="AJ1300">
        <v>10</v>
      </c>
      <c r="AK1300">
        <v>11</v>
      </c>
      <c r="AL1300">
        <v>11</v>
      </c>
      <c r="AM1300">
        <v>11</v>
      </c>
      <c r="AN1300">
        <v>10</v>
      </c>
      <c r="AO1300">
        <v>11</v>
      </c>
      <c r="AP1300">
        <v>11</v>
      </c>
      <c r="AQ1300">
        <v>11</v>
      </c>
      <c r="AR1300">
        <v>12</v>
      </c>
      <c r="AS1300">
        <v>10</v>
      </c>
      <c r="AT1300">
        <v>10</v>
      </c>
      <c r="AU1300">
        <v>10</v>
      </c>
      <c r="AV1300">
        <v>10</v>
      </c>
      <c r="AW1300">
        <v>10</v>
      </c>
      <c r="AX1300">
        <v>10</v>
      </c>
      <c r="AY1300">
        <v>10</v>
      </c>
      <c r="AZ1300">
        <v>10</v>
      </c>
      <c r="BA1300">
        <v>10</v>
      </c>
      <c r="BB1300">
        <v>10</v>
      </c>
      <c r="BC1300">
        <v>10</v>
      </c>
    </row>
    <row r="1301" spans="2:55" x14ac:dyDescent="0.2">
      <c r="B1301" t="s">
        <v>170</v>
      </c>
      <c r="C1301">
        <v>16</v>
      </c>
      <c r="D1301" t="s">
        <v>132</v>
      </c>
      <c r="E1301">
        <v>30</v>
      </c>
      <c r="F1301">
        <v>110</v>
      </c>
      <c r="G1301">
        <v>10</v>
      </c>
      <c r="H1301">
        <v>10</v>
      </c>
      <c r="I1301">
        <v>10</v>
      </c>
      <c r="J1301">
        <v>11</v>
      </c>
      <c r="K1301">
        <v>10</v>
      </c>
      <c r="L1301">
        <v>11</v>
      </c>
      <c r="M1301">
        <v>11</v>
      </c>
      <c r="N1301">
        <v>10</v>
      </c>
      <c r="O1301">
        <v>10</v>
      </c>
      <c r="P1301">
        <v>11</v>
      </c>
      <c r="Q1301">
        <v>11</v>
      </c>
      <c r="R1301">
        <v>11</v>
      </c>
      <c r="S1301">
        <v>11</v>
      </c>
      <c r="T1301">
        <v>10</v>
      </c>
      <c r="U1301">
        <v>11</v>
      </c>
      <c r="V1301">
        <v>11</v>
      </c>
      <c r="W1301">
        <v>10</v>
      </c>
      <c r="X1301">
        <v>11</v>
      </c>
      <c r="Y1301">
        <v>10</v>
      </c>
      <c r="Z1301">
        <v>11</v>
      </c>
      <c r="AA1301">
        <v>12</v>
      </c>
      <c r="AB1301">
        <v>11</v>
      </c>
      <c r="AC1301">
        <v>10</v>
      </c>
      <c r="AD1301">
        <v>10</v>
      </c>
      <c r="AE1301">
        <v>10</v>
      </c>
      <c r="AF1301">
        <v>11</v>
      </c>
      <c r="AG1301">
        <v>11</v>
      </c>
      <c r="AH1301">
        <v>10</v>
      </c>
      <c r="AI1301">
        <v>11</v>
      </c>
      <c r="AJ1301">
        <v>11</v>
      </c>
      <c r="AK1301">
        <v>11</v>
      </c>
      <c r="AL1301">
        <v>11</v>
      </c>
      <c r="AM1301">
        <v>11</v>
      </c>
      <c r="AN1301">
        <v>10</v>
      </c>
      <c r="AO1301">
        <v>11</v>
      </c>
      <c r="AP1301">
        <v>11</v>
      </c>
      <c r="AQ1301">
        <v>11</v>
      </c>
      <c r="AR1301">
        <v>11</v>
      </c>
      <c r="AS1301">
        <v>10</v>
      </c>
      <c r="AT1301">
        <v>10</v>
      </c>
      <c r="AU1301">
        <v>10</v>
      </c>
      <c r="AV1301">
        <v>10</v>
      </c>
      <c r="AW1301">
        <v>10</v>
      </c>
      <c r="AX1301">
        <v>10</v>
      </c>
      <c r="AY1301">
        <v>10</v>
      </c>
      <c r="AZ1301">
        <v>10</v>
      </c>
      <c r="BA1301">
        <v>10</v>
      </c>
      <c r="BB1301">
        <v>10</v>
      </c>
      <c r="BC1301">
        <v>10</v>
      </c>
    </row>
    <row r="1302" spans="2:55" x14ac:dyDescent="0.2">
      <c r="B1302" t="s">
        <v>170</v>
      </c>
      <c r="C1302">
        <v>16</v>
      </c>
      <c r="D1302" t="s">
        <v>132</v>
      </c>
      <c r="E1302">
        <v>29</v>
      </c>
      <c r="F1302">
        <v>111</v>
      </c>
      <c r="G1302">
        <v>10</v>
      </c>
      <c r="H1302">
        <v>10</v>
      </c>
      <c r="I1302">
        <v>10</v>
      </c>
      <c r="J1302">
        <v>10</v>
      </c>
      <c r="K1302">
        <v>10</v>
      </c>
      <c r="L1302">
        <v>11</v>
      </c>
      <c r="M1302">
        <v>11</v>
      </c>
      <c r="N1302">
        <v>10</v>
      </c>
      <c r="O1302">
        <v>11</v>
      </c>
      <c r="P1302">
        <v>11</v>
      </c>
      <c r="Q1302">
        <v>12</v>
      </c>
      <c r="R1302">
        <v>11</v>
      </c>
      <c r="S1302">
        <v>10</v>
      </c>
      <c r="T1302">
        <v>10</v>
      </c>
      <c r="U1302">
        <v>11</v>
      </c>
      <c r="V1302">
        <v>11</v>
      </c>
      <c r="W1302">
        <v>10</v>
      </c>
      <c r="X1302">
        <v>11</v>
      </c>
      <c r="Y1302">
        <v>10</v>
      </c>
      <c r="Z1302">
        <v>11</v>
      </c>
      <c r="AA1302">
        <v>12</v>
      </c>
      <c r="AB1302">
        <v>12</v>
      </c>
      <c r="AC1302">
        <v>10</v>
      </c>
      <c r="AD1302">
        <v>10</v>
      </c>
      <c r="AE1302">
        <v>11</v>
      </c>
      <c r="AF1302">
        <v>11</v>
      </c>
      <c r="AG1302">
        <v>11</v>
      </c>
      <c r="AH1302">
        <v>11</v>
      </c>
      <c r="AI1302">
        <v>11</v>
      </c>
      <c r="AJ1302">
        <v>10</v>
      </c>
      <c r="AK1302">
        <v>11</v>
      </c>
      <c r="AL1302">
        <v>11</v>
      </c>
      <c r="AM1302">
        <v>12</v>
      </c>
      <c r="AN1302">
        <v>11</v>
      </c>
      <c r="AO1302">
        <v>11</v>
      </c>
      <c r="AP1302">
        <v>11</v>
      </c>
      <c r="AQ1302">
        <v>11</v>
      </c>
      <c r="AR1302">
        <v>11</v>
      </c>
      <c r="AS1302">
        <v>10</v>
      </c>
      <c r="AT1302">
        <v>10</v>
      </c>
      <c r="AU1302">
        <v>10</v>
      </c>
      <c r="AV1302">
        <v>10</v>
      </c>
      <c r="AW1302">
        <v>10</v>
      </c>
      <c r="AX1302">
        <v>10</v>
      </c>
      <c r="AY1302">
        <v>10</v>
      </c>
      <c r="AZ1302">
        <v>10</v>
      </c>
      <c r="BA1302">
        <v>10</v>
      </c>
      <c r="BB1302">
        <v>10</v>
      </c>
      <c r="BC1302">
        <v>10</v>
      </c>
    </row>
    <row r="1303" spans="2:55" x14ac:dyDescent="0.2">
      <c r="B1303" t="s">
        <v>170</v>
      </c>
      <c r="C1303">
        <v>16</v>
      </c>
      <c r="D1303" t="s">
        <v>132</v>
      </c>
      <c r="E1303">
        <v>29</v>
      </c>
      <c r="F1303">
        <v>112</v>
      </c>
      <c r="G1303">
        <v>10</v>
      </c>
      <c r="H1303">
        <v>10</v>
      </c>
      <c r="I1303">
        <v>10</v>
      </c>
      <c r="J1303">
        <v>11</v>
      </c>
      <c r="K1303">
        <v>11</v>
      </c>
      <c r="L1303">
        <v>11</v>
      </c>
      <c r="M1303">
        <v>10</v>
      </c>
      <c r="N1303">
        <v>10</v>
      </c>
      <c r="O1303">
        <v>10</v>
      </c>
      <c r="P1303">
        <v>11</v>
      </c>
      <c r="Q1303">
        <v>11</v>
      </c>
      <c r="R1303">
        <v>11</v>
      </c>
      <c r="S1303">
        <v>11</v>
      </c>
      <c r="T1303">
        <v>10</v>
      </c>
      <c r="U1303">
        <v>11</v>
      </c>
      <c r="V1303">
        <v>11</v>
      </c>
      <c r="W1303">
        <v>10</v>
      </c>
      <c r="X1303">
        <v>12</v>
      </c>
      <c r="Y1303">
        <v>10</v>
      </c>
      <c r="Z1303">
        <v>11</v>
      </c>
      <c r="AA1303">
        <v>11</v>
      </c>
      <c r="AB1303">
        <v>12</v>
      </c>
      <c r="AC1303">
        <v>10</v>
      </c>
      <c r="AD1303">
        <v>10</v>
      </c>
      <c r="AE1303">
        <v>10</v>
      </c>
      <c r="AF1303">
        <v>11</v>
      </c>
      <c r="AG1303">
        <v>11</v>
      </c>
      <c r="AH1303">
        <v>11</v>
      </c>
      <c r="AI1303">
        <v>11</v>
      </c>
      <c r="AJ1303">
        <v>11</v>
      </c>
      <c r="AK1303">
        <v>11</v>
      </c>
      <c r="AL1303">
        <v>11</v>
      </c>
      <c r="AM1303">
        <v>11</v>
      </c>
      <c r="AN1303">
        <v>10</v>
      </c>
      <c r="AO1303">
        <v>11</v>
      </c>
      <c r="AP1303">
        <v>11</v>
      </c>
      <c r="AQ1303">
        <v>12</v>
      </c>
      <c r="AR1303">
        <v>11</v>
      </c>
      <c r="AS1303">
        <v>10</v>
      </c>
      <c r="AT1303">
        <v>10</v>
      </c>
      <c r="AU1303">
        <v>10</v>
      </c>
      <c r="AV1303">
        <v>10</v>
      </c>
      <c r="AW1303">
        <v>10</v>
      </c>
      <c r="AX1303">
        <v>10</v>
      </c>
      <c r="AY1303">
        <v>10</v>
      </c>
      <c r="AZ1303">
        <v>10</v>
      </c>
      <c r="BA1303">
        <v>10</v>
      </c>
      <c r="BB1303">
        <v>10</v>
      </c>
      <c r="BC1303">
        <v>10</v>
      </c>
    </row>
    <row r="1304" spans="2:55" x14ac:dyDescent="0.2">
      <c r="B1304" t="s">
        <v>170</v>
      </c>
      <c r="C1304">
        <v>16</v>
      </c>
      <c r="D1304" t="s">
        <v>132</v>
      </c>
      <c r="E1304">
        <v>30</v>
      </c>
      <c r="F1304">
        <v>113</v>
      </c>
      <c r="G1304">
        <v>10</v>
      </c>
      <c r="H1304">
        <v>10</v>
      </c>
      <c r="I1304">
        <v>10</v>
      </c>
      <c r="J1304">
        <v>10</v>
      </c>
      <c r="K1304">
        <v>10</v>
      </c>
      <c r="L1304">
        <v>11</v>
      </c>
      <c r="M1304">
        <v>10</v>
      </c>
      <c r="N1304">
        <v>10</v>
      </c>
      <c r="O1304">
        <v>11</v>
      </c>
      <c r="P1304">
        <v>12</v>
      </c>
      <c r="Q1304">
        <v>11</v>
      </c>
      <c r="R1304">
        <v>11</v>
      </c>
      <c r="S1304">
        <v>10</v>
      </c>
      <c r="T1304">
        <v>10</v>
      </c>
      <c r="U1304">
        <v>11</v>
      </c>
      <c r="V1304">
        <v>11</v>
      </c>
      <c r="W1304">
        <v>10</v>
      </c>
      <c r="X1304">
        <v>11</v>
      </c>
      <c r="Y1304">
        <v>10</v>
      </c>
      <c r="Z1304">
        <v>11</v>
      </c>
      <c r="AA1304">
        <v>11</v>
      </c>
      <c r="AB1304">
        <v>12</v>
      </c>
      <c r="AC1304">
        <v>10</v>
      </c>
      <c r="AD1304">
        <v>10</v>
      </c>
      <c r="AE1304">
        <v>11</v>
      </c>
      <c r="AF1304">
        <v>11</v>
      </c>
      <c r="AG1304">
        <v>11</v>
      </c>
      <c r="AH1304">
        <v>11</v>
      </c>
      <c r="AI1304">
        <v>11</v>
      </c>
      <c r="AJ1304">
        <v>11</v>
      </c>
      <c r="AK1304">
        <v>11</v>
      </c>
      <c r="AL1304">
        <v>11</v>
      </c>
      <c r="AM1304">
        <v>11</v>
      </c>
      <c r="AN1304">
        <v>11</v>
      </c>
      <c r="AO1304">
        <v>10</v>
      </c>
      <c r="AP1304">
        <v>11</v>
      </c>
      <c r="AQ1304">
        <v>12</v>
      </c>
      <c r="AR1304">
        <v>11</v>
      </c>
      <c r="AS1304">
        <v>10</v>
      </c>
      <c r="AT1304">
        <v>10</v>
      </c>
      <c r="AU1304">
        <v>10</v>
      </c>
      <c r="AV1304">
        <v>10</v>
      </c>
      <c r="AW1304">
        <v>10</v>
      </c>
      <c r="AX1304">
        <v>10</v>
      </c>
      <c r="AY1304">
        <v>10</v>
      </c>
      <c r="AZ1304">
        <v>10</v>
      </c>
      <c r="BA1304">
        <v>10</v>
      </c>
      <c r="BB1304">
        <v>10</v>
      </c>
      <c r="BC1304">
        <v>10</v>
      </c>
    </row>
    <row r="1305" spans="2:55" x14ac:dyDescent="0.2">
      <c r="B1305" t="s">
        <v>170</v>
      </c>
      <c r="C1305">
        <v>16</v>
      </c>
      <c r="D1305" t="s">
        <v>132</v>
      </c>
      <c r="E1305">
        <v>30</v>
      </c>
      <c r="F1305">
        <v>113</v>
      </c>
      <c r="G1305">
        <v>10</v>
      </c>
      <c r="H1305">
        <v>10</v>
      </c>
      <c r="I1305">
        <v>10</v>
      </c>
      <c r="J1305">
        <v>11</v>
      </c>
      <c r="K1305">
        <v>10</v>
      </c>
      <c r="L1305">
        <v>10</v>
      </c>
      <c r="M1305">
        <v>11</v>
      </c>
      <c r="N1305">
        <v>10</v>
      </c>
      <c r="O1305">
        <v>10</v>
      </c>
      <c r="P1305">
        <v>11</v>
      </c>
      <c r="Q1305">
        <v>11</v>
      </c>
      <c r="R1305">
        <v>11</v>
      </c>
      <c r="S1305">
        <v>11</v>
      </c>
      <c r="T1305">
        <v>10</v>
      </c>
      <c r="U1305">
        <v>11</v>
      </c>
      <c r="V1305">
        <v>11</v>
      </c>
      <c r="W1305">
        <v>10</v>
      </c>
      <c r="X1305">
        <v>11</v>
      </c>
      <c r="Y1305">
        <v>10</v>
      </c>
      <c r="Z1305">
        <v>11</v>
      </c>
      <c r="AA1305">
        <v>12</v>
      </c>
      <c r="AB1305">
        <v>12</v>
      </c>
      <c r="AC1305">
        <v>10</v>
      </c>
      <c r="AD1305">
        <v>10</v>
      </c>
      <c r="AE1305">
        <v>11</v>
      </c>
      <c r="AF1305">
        <v>11</v>
      </c>
      <c r="AG1305">
        <v>12</v>
      </c>
      <c r="AH1305">
        <v>11</v>
      </c>
      <c r="AI1305">
        <v>12</v>
      </c>
      <c r="AJ1305">
        <v>11</v>
      </c>
      <c r="AK1305">
        <v>11</v>
      </c>
      <c r="AL1305">
        <v>11</v>
      </c>
      <c r="AM1305">
        <v>11</v>
      </c>
      <c r="AN1305">
        <v>10</v>
      </c>
      <c r="AO1305">
        <v>11</v>
      </c>
      <c r="AP1305">
        <v>11</v>
      </c>
      <c r="AQ1305">
        <v>11</v>
      </c>
      <c r="AR1305">
        <v>12</v>
      </c>
      <c r="AS1305">
        <v>10</v>
      </c>
      <c r="AT1305">
        <v>10</v>
      </c>
      <c r="AU1305">
        <v>10</v>
      </c>
      <c r="AV1305">
        <v>10</v>
      </c>
      <c r="AW1305">
        <v>10</v>
      </c>
      <c r="AX1305">
        <v>10</v>
      </c>
      <c r="AY1305">
        <v>10</v>
      </c>
      <c r="AZ1305">
        <v>10</v>
      </c>
      <c r="BA1305">
        <v>10</v>
      </c>
      <c r="BB1305">
        <v>10</v>
      </c>
      <c r="BC1305">
        <v>10</v>
      </c>
    </row>
    <row r="1306" spans="2:55" x14ac:dyDescent="0.2">
      <c r="B1306" t="s">
        <v>170</v>
      </c>
      <c r="C1306">
        <v>16</v>
      </c>
      <c r="D1306" t="s">
        <v>132</v>
      </c>
      <c r="E1306">
        <v>29</v>
      </c>
      <c r="F1306">
        <v>114</v>
      </c>
      <c r="G1306">
        <v>10</v>
      </c>
      <c r="H1306">
        <v>10</v>
      </c>
      <c r="I1306">
        <v>11</v>
      </c>
      <c r="J1306">
        <v>10</v>
      </c>
      <c r="K1306">
        <v>11</v>
      </c>
      <c r="L1306">
        <v>11</v>
      </c>
      <c r="M1306">
        <v>10</v>
      </c>
      <c r="N1306">
        <v>11</v>
      </c>
      <c r="O1306">
        <v>11</v>
      </c>
      <c r="P1306">
        <v>11</v>
      </c>
      <c r="Q1306">
        <v>11</v>
      </c>
      <c r="R1306">
        <v>11</v>
      </c>
      <c r="S1306">
        <v>10</v>
      </c>
      <c r="T1306">
        <v>11</v>
      </c>
      <c r="U1306">
        <v>11</v>
      </c>
      <c r="V1306">
        <v>11</v>
      </c>
      <c r="W1306">
        <v>10</v>
      </c>
      <c r="X1306">
        <v>12</v>
      </c>
      <c r="Y1306">
        <v>11</v>
      </c>
      <c r="Z1306">
        <v>11</v>
      </c>
      <c r="AA1306">
        <v>12</v>
      </c>
      <c r="AB1306">
        <v>11</v>
      </c>
      <c r="AC1306">
        <v>10</v>
      </c>
      <c r="AD1306">
        <v>10</v>
      </c>
      <c r="AE1306">
        <v>11</v>
      </c>
      <c r="AF1306">
        <v>10</v>
      </c>
      <c r="AG1306">
        <v>12</v>
      </c>
      <c r="AH1306">
        <v>11</v>
      </c>
      <c r="AI1306">
        <v>11</v>
      </c>
      <c r="AJ1306">
        <v>11</v>
      </c>
      <c r="AK1306">
        <v>11</v>
      </c>
      <c r="AL1306">
        <v>11</v>
      </c>
      <c r="AM1306">
        <v>12</v>
      </c>
      <c r="AN1306">
        <v>10</v>
      </c>
      <c r="AO1306">
        <v>10</v>
      </c>
      <c r="AP1306">
        <v>11</v>
      </c>
      <c r="AQ1306">
        <v>12</v>
      </c>
      <c r="AR1306">
        <v>11</v>
      </c>
      <c r="AS1306">
        <v>10</v>
      </c>
      <c r="AT1306">
        <v>10</v>
      </c>
      <c r="AU1306">
        <v>10</v>
      </c>
      <c r="AV1306">
        <v>10</v>
      </c>
      <c r="AW1306">
        <v>10</v>
      </c>
      <c r="AX1306">
        <v>10</v>
      </c>
      <c r="AY1306">
        <v>10</v>
      </c>
      <c r="AZ1306">
        <v>10</v>
      </c>
      <c r="BA1306">
        <v>10</v>
      </c>
      <c r="BB1306">
        <v>10</v>
      </c>
      <c r="BC1306">
        <v>10</v>
      </c>
    </row>
    <row r="1307" spans="2:55" x14ac:dyDescent="0.2">
      <c r="B1307" t="s">
        <v>170</v>
      </c>
      <c r="C1307">
        <v>16</v>
      </c>
      <c r="D1307" t="s">
        <v>132</v>
      </c>
      <c r="E1307">
        <v>30</v>
      </c>
      <c r="F1307">
        <v>114</v>
      </c>
      <c r="G1307">
        <v>10</v>
      </c>
      <c r="H1307">
        <v>10</v>
      </c>
      <c r="I1307">
        <v>10</v>
      </c>
      <c r="J1307">
        <v>11</v>
      </c>
      <c r="K1307">
        <v>11</v>
      </c>
      <c r="L1307">
        <v>11</v>
      </c>
      <c r="M1307">
        <v>11</v>
      </c>
      <c r="N1307">
        <v>11</v>
      </c>
      <c r="O1307">
        <v>11</v>
      </c>
      <c r="P1307">
        <v>11</v>
      </c>
      <c r="Q1307">
        <v>11</v>
      </c>
      <c r="R1307">
        <v>12</v>
      </c>
      <c r="S1307">
        <v>10</v>
      </c>
      <c r="T1307">
        <v>11</v>
      </c>
      <c r="U1307">
        <v>11</v>
      </c>
      <c r="V1307">
        <v>11</v>
      </c>
      <c r="W1307">
        <v>10</v>
      </c>
      <c r="X1307">
        <v>11</v>
      </c>
      <c r="Y1307">
        <v>10</v>
      </c>
      <c r="Z1307">
        <v>11</v>
      </c>
      <c r="AA1307">
        <v>12</v>
      </c>
      <c r="AB1307">
        <v>12</v>
      </c>
      <c r="AC1307">
        <v>10</v>
      </c>
      <c r="AD1307">
        <v>10</v>
      </c>
      <c r="AE1307">
        <v>11</v>
      </c>
      <c r="AF1307">
        <v>11</v>
      </c>
      <c r="AG1307">
        <v>11</v>
      </c>
      <c r="AH1307">
        <v>11</v>
      </c>
      <c r="AI1307">
        <v>11</v>
      </c>
      <c r="AJ1307">
        <v>11</v>
      </c>
      <c r="AK1307">
        <v>11</v>
      </c>
      <c r="AL1307">
        <v>11</v>
      </c>
      <c r="AM1307">
        <v>11</v>
      </c>
      <c r="AN1307">
        <v>10</v>
      </c>
      <c r="AO1307">
        <v>10</v>
      </c>
      <c r="AP1307">
        <v>12</v>
      </c>
      <c r="AQ1307">
        <v>12</v>
      </c>
      <c r="AR1307">
        <v>11</v>
      </c>
      <c r="AS1307">
        <v>10</v>
      </c>
      <c r="AT1307">
        <v>10</v>
      </c>
      <c r="AU1307">
        <v>10</v>
      </c>
      <c r="AV1307">
        <v>10</v>
      </c>
      <c r="AW1307">
        <v>10</v>
      </c>
      <c r="AX1307">
        <v>10</v>
      </c>
      <c r="AY1307">
        <v>10</v>
      </c>
      <c r="AZ1307">
        <v>10</v>
      </c>
      <c r="BA1307">
        <v>10</v>
      </c>
      <c r="BB1307">
        <v>10</v>
      </c>
      <c r="BC1307">
        <v>10</v>
      </c>
    </row>
    <row r="1308" spans="2:55" x14ac:dyDescent="0.2">
      <c r="B1308" t="s">
        <v>170</v>
      </c>
      <c r="C1308">
        <v>16</v>
      </c>
      <c r="D1308" t="s">
        <v>132</v>
      </c>
      <c r="E1308">
        <v>30</v>
      </c>
      <c r="F1308">
        <v>114</v>
      </c>
      <c r="G1308">
        <v>10</v>
      </c>
      <c r="H1308">
        <v>10</v>
      </c>
      <c r="I1308">
        <v>10</v>
      </c>
      <c r="J1308">
        <v>11</v>
      </c>
      <c r="K1308">
        <v>10</v>
      </c>
      <c r="L1308">
        <v>11</v>
      </c>
      <c r="M1308">
        <v>10</v>
      </c>
      <c r="N1308">
        <v>10</v>
      </c>
      <c r="O1308">
        <v>10</v>
      </c>
      <c r="P1308">
        <v>11</v>
      </c>
      <c r="Q1308">
        <v>11</v>
      </c>
      <c r="R1308">
        <v>11</v>
      </c>
      <c r="S1308">
        <v>10</v>
      </c>
      <c r="T1308">
        <v>11</v>
      </c>
      <c r="U1308">
        <v>11</v>
      </c>
      <c r="V1308">
        <v>11</v>
      </c>
      <c r="W1308">
        <v>10</v>
      </c>
      <c r="X1308">
        <v>12</v>
      </c>
      <c r="Y1308">
        <v>10</v>
      </c>
      <c r="Z1308">
        <v>11</v>
      </c>
      <c r="AA1308">
        <v>11</v>
      </c>
      <c r="AB1308">
        <v>12</v>
      </c>
      <c r="AC1308">
        <v>10</v>
      </c>
      <c r="AD1308">
        <v>10</v>
      </c>
      <c r="AE1308">
        <v>11</v>
      </c>
      <c r="AF1308">
        <v>11</v>
      </c>
      <c r="AG1308">
        <v>11</v>
      </c>
      <c r="AH1308">
        <v>11</v>
      </c>
      <c r="AI1308">
        <v>11</v>
      </c>
      <c r="AJ1308">
        <v>10</v>
      </c>
      <c r="AK1308">
        <v>11</v>
      </c>
      <c r="AL1308">
        <v>12</v>
      </c>
      <c r="AM1308">
        <v>11</v>
      </c>
      <c r="AN1308">
        <v>10</v>
      </c>
      <c r="AO1308">
        <v>11</v>
      </c>
      <c r="AP1308">
        <v>11</v>
      </c>
      <c r="AQ1308">
        <v>11</v>
      </c>
      <c r="AR1308">
        <v>11</v>
      </c>
      <c r="AS1308">
        <v>10</v>
      </c>
      <c r="AT1308">
        <v>10</v>
      </c>
      <c r="AU1308">
        <v>10</v>
      </c>
      <c r="AV1308">
        <v>10</v>
      </c>
      <c r="AW1308">
        <v>10</v>
      </c>
      <c r="AX1308">
        <v>10</v>
      </c>
      <c r="AY1308">
        <v>10</v>
      </c>
      <c r="AZ1308">
        <v>10</v>
      </c>
      <c r="BA1308">
        <v>10</v>
      </c>
      <c r="BB1308">
        <v>10</v>
      </c>
      <c r="BC1308">
        <v>10</v>
      </c>
    </row>
    <row r="1309" spans="2:55" x14ac:dyDescent="0.2">
      <c r="B1309" t="s">
        <v>170</v>
      </c>
      <c r="C1309">
        <v>16</v>
      </c>
      <c r="D1309" t="s">
        <v>132</v>
      </c>
      <c r="E1309">
        <v>30</v>
      </c>
      <c r="F1309">
        <v>115</v>
      </c>
      <c r="G1309">
        <v>10</v>
      </c>
      <c r="H1309">
        <v>10</v>
      </c>
      <c r="I1309">
        <v>11</v>
      </c>
      <c r="J1309">
        <v>10</v>
      </c>
      <c r="K1309">
        <v>11</v>
      </c>
      <c r="L1309">
        <v>11</v>
      </c>
      <c r="M1309">
        <v>11</v>
      </c>
      <c r="N1309">
        <v>10</v>
      </c>
      <c r="O1309">
        <v>11</v>
      </c>
      <c r="P1309">
        <v>11</v>
      </c>
      <c r="Q1309">
        <v>11</v>
      </c>
      <c r="R1309">
        <v>11</v>
      </c>
      <c r="S1309">
        <v>11</v>
      </c>
      <c r="T1309">
        <v>11</v>
      </c>
      <c r="U1309">
        <v>11</v>
      </c>
      <c r="V1309">
        <v>11</v>
      </c>
      <c r="W1309">
        <v>10</v>
      </c>
      <c r="X1309">
        <v>11</v>
      </c>
      <c r="Y1309">
        <v>10</v>
      </c>
      <c r="Z1309">
        <v>11</v>
      </c>
      <c r="AA1309">
        <v>12</v>
      </c>
      <c r="AB1309">
        <v>11</v>
      </c>
      <c r="AC1309">
        <v>10</v>
      </c>
      <c r="AD1309">
        <v>10</v>
      </c>
      <c r="AE1309">
        <v>11</v>
      </c>
      <c r="AF1309">
        <v>11</v>
      </c>
      <c r="AG1309">
        <v>11</v>
      </c>
      <c r="AH1309">
        <v>11</v>
      </c>
      <c r="AI1309">
        <v>11</v>
      </c>
      <c r="AJ1309">
        <v>11</v>
      </c>
      <c r="AK1309">
        <v>11</v>
      </c>
      <c r="AL1309">
        <v>11</v>
      </c>
      <c r="AM1309">
        <v>12</v>
      </c>
      <c r="AN1309">
        <v>10</v>
      </c>
      <c r="AO1309">
        <v>11</v>
      </c>
      <c r="AP1309">
        <v>12</v>
      </c>
      <c r="AQ1309">
        <v>12</v>
      </c>
      <c r="AR1309">
        <v>11</v>
      </c>
      <c r="AS1309">
        <v>10</v>
      </c>
      <c r="AT1309">
        <v>10</v>
      </c>
      <c r="AU1309">
        <v>10</v>
      </c>
      <c r="AV1309">
        <v>10</v>
      </c>
      <c r="AW1309">
        <v>10</v>
      </c>
      <c r="AX1309">
        <v>10</v>
      </c>
      <c r="AY1309">
        <v>10</v>
      </c>
      <c r="AZ1309">
        <v>10</v>
      </c>
      <c r="BA1309">
        <v>10</v>
      </c>
      <c r="BB1309">
        <v>10</v>
      </c>
      <c r="BC1309">
        <v>10</v>
      </c>
    </row>
    <row r="1310" spans="2:55" x14ac:dyDescent="0.2">
      <c r="B1310" t="s">
        <v>172</v>
      </c>
      <c r="C1310">
        <v>16</v>
      </c>
      <c r="D1310" t="s">
        <v>139</v>
      </c>
      <c r="E1310">
        <v>28</v>
      </c>
      <c r="F1310">
        <v>115</v>
      </c>
      <c r="G1310">
        <v>10</v>
      </c>
      <c r="H1310">
        <v>10</v>
      </c>
      <c r="I1310">
        <v>10</v>
      </c>
      <c r="J1310">
        <v>10</v>
      </c>
      <c r="K1310">
        <v>11</v>
      </c>
      <c r="L1310">
        <v>11</v>
      </c>
      <c r="M1310">
        <v>11</v>
      </c>
      <c r="N1310">
        <v>10</v>
      </c>
      <c r="O1310">
        <v>11</v>
      </c>
      <c r="P1310">
        <v>11</v>
      </c>
      <c r="Q1310">
        <v>10</v>
      </c>
      <c r="R1310">
        <v>11</v>
      </c>
      <c r="S1310">
        <v>11</v>
      </c>
      <c r="T1310">
        <v>10</v>
      </c>
      <c r="U1310">
        <v>11</v>
      </c>
      <c r="V1310">
        <v>11</v>
      </c>
      <c r="W1310">
        <v>10</v>
      </c>
      <c r="X1310">
        <v>12</v>
      </c>
      <c r="Y1310">
        <v>10</v>
      </c>
      <c r="Z1310">
        <v>11</v>
      </c>
      <c r="AA1310">
        <v>11</v>
      </c>
      <c r="AB1310">
        <v>11</v>
      </c>
      <c r="AC1310">
        <v>10</v>
      </c>
      <c r="AD1310">
        <v>11</v>
      </c>
      <c r="AE1310">
        <v>10</v>
      </c>
      <c r="AF1310">
        <v>11</v>
      </c>
      <c r="AG1310">
        <v>11</v>
      </c>
      <c r="AH1310">
        <v>11</v>
      </c>
      <c r="AI1310">
        <v>11</v>
      </c>
      <c r="AJ1310">
        <v>11</v>
      </c>
      <c r="AK1310">
        <v>11</v>
      </c>
      <c r="AL1310">
        <v>11</v>
      </c>
      <c r="AM1310">
        <v>10</v>
      </c>
      <c r="AN1310">
        <v>11</v>
      </c>
      <c r="AO1310">
        <v>11</v>
      </c>
      <c r="AP1310">
        <v>11</v>
      </c>
      <c r="AQ1310">
        <v>12</v>
      </c>
      <c r="AR1310">
        <v>12</v>
      </c>
      <c r="AS1310">
        <v>10</v>
      </c>
      <c r="AT1310">
        <v>10</v>
      </c>
      <c r="AU1310">
        <v>10</v>
      </c>
      <c r="AV1310">
        <v>10</v>
      </c>
      <c r="AW1310">
        <v>10</v>
      </c>
      <c r="AX1310">
        <v>10</v>
      </c>
      <c r="AY1310">
        <v>10</v>
      </c>
      <c r="AZ1310">
        <v>10</v>
      </c>
      <c r="BA1310">
        <v>10</v>
      </c>
      <c r="BB1310">
        <v>10</v>
      </c>
      <c r="BC1310">
        <v>10</v>
      </c>
    </row>
    <row r="1311" spans="2:55" x14ac:dyDescent="0.2">
      <c r="B1311" t="s">
        <v>172</v>
      </c>
      <c r="C1311">
        <v>16</v>
      </c>
      <c r="D1311" t="s">
        <v>139</v>
      </c>
      <c r="E1311">
        <v>30</v>
      </c>
      <c r="F1311">
        <v>117</v>
      </c>
      <c r="G1311">
        <v>10</v>
      </c>
      <c r="H1311">
        <v>10</v>
      </c>
      <c r="I1311">
        <v>10</v>
      </c>
      <c r="J1311">
        <v>10</v>
      </c>
      <c r="K1311">
        <v>10</v>
      </c>
      <c r="L1311">
        <v>11</v>
      </c>
      <c r="M1311">
        <v>12</v>
      </c>
      <c r="N1311">
        <v>10</v>
      </c>
      <c r="O1311">
        <v>10</v>
      </c>
      <c r="P1311">
        <v>12</v>
      </c>
      <c r="Q1311">
        <v>10</v>
      </c>
      <c r="R1311">
        <v>10</v>
      </c>
      <c r="S1311">
        <v>11</v>
      </c>
      <c r="T1311">
        <v>10</v>
      </c>
      <c r="U1311">
        <v>10</v>
      </c>
      <c r="V1311">
        <v>12</v>
      </c>
      <c r="W1311">
        <v>10</v>
      </c>
      <c r="X1311">
        <v>12</v>
      </c>
      <c r="Y1311">
        <v>10</v>
      </c>
      <c r="Z1311">
        <v>11</v>
      </c>
      <c r="AA1311">
        <v>12</v>
      </c>
      <c r="AB1311">
        <v>12</v>
      </c>
      <c r="AC1311">
        <v>10</v>
      </c>
      <c r="AD1311">
        <v>10</v>
      </c>
      <c r="AE1311">
        <v>10</v>
      </c>
      <c r="AF1311">
        <v>11</v>
      </c>
      <c r="AG1311">
        <v>11</v>
      </c>
      <c r="AH1311">
        <v>11</v>
      </c>
      <c r="AI1311">
        <v>12</v>
      </c>
      <c r="AJ1311">
        <v>11</v>
      </c>
      <c r="AK1311">
        <v>11</v>
      </c>
      <c r="AL1311">
        <v>11</v>
      </c>
      <c r="AM1311">
        <v>11</v>
      </c>
      <c r="AN1311">
        <v>10</v>
      </c>
      <c r="AO1311">
        <v>12</v>
      </c>
      <c r="AP1311">
        <v>11</v>
      </c>
      <c r="AQ1311">
        <v>11</v>
      </c>
      <c r="AR1311">
        <v>12</v>
      </c>
      <c r="AS1311">
        <v>10</v>
      </c>
      <c r="AT1311">
        <v>10</v>
      </c>
      <c r="AU1311">
        <v>10</v>
      </c>
      <c r="AV1311">
        <v>10</v>
      </c>
      <c r="AW1311">
        <v>10</v>
      </c>
      <c r="AX1311">
        <v>10</v>
      </c>
      <c r="AY1311">
        <v>10</v>
      </c>
      <c r="AZ1311">
        <v>10</v>
      </c>
      <c r="BA1311">
        <v>10</v>
      </c>
      <c r="BB1311">
        <v>10</v>
      </c>
      <c r="BC1311">
        <v>10</v>
      </c>
    </row>
    <row r="1312" spans="2:55" x14ac:dyDescent="0.2">
      <c r="B1312" t="s">
        <v>172</v>
      </c>
      <c r="C1312">
        <v>16</v>
      </c>
      <c r="D1312" t="s">
        <v>139</v>
      </c>
      <c r="E1312">
        <v>30</v>
      </c>
      <c r="F1312">
        <v>118</v>
      </c>
      <c r="G1312">
        <v>10</v>
      </c>
      <c r="H1312">
        <v>10</v>
      </c>
      <c r="I1312">
        <v>10</v>
      </c>
      <c r="J1312">
        <v>10</v>
      </c>
      <c r="K1312">
        <v>11</v>
      </c>
      <c r="L1312">
        <v>11</v>
      </c>
      <c r="M1312">
        <v>11</v>
      </c>
      <c r="N1312">
        <v>10</v>
      </c>
      <c r="O1312">
        <v>11</v>
      </c>
      <c r="P1312">
        <v>11</v>
      </c>
      <c r="Q1312">
        <v>11</v>
      </c>
      <c r="R1312">
        <v>11</v>
      </c>
      <c r="S1312">
        <v>11</v>
      </c>
      <c r="T1312">
        <v>10</v>
      </c>
      <c r="U1312">
        <v>11</v>
      </c>
      <c r="V1312">
        <v>12</v>
      </c>
      <c r="W1312">
        <v>10</v>
      </c>
      <c r="X1312">
        <v>12</v>
      </c>
      <c r="Y1312">
        <v>10</v>
      </c>
      <c r="Z1312">
        <v>11</v>
      </c>
      <c r="AA1312">
        <v>11</v>
      </c>
      <c r="AB1312">
        <v>11</v>
      </c>
      <c r="AC1312">
        <v>10</v>
      </c>
      <c r="AD1312">
        <v>11</v>
      </c>
      <c r="AE1312">
        <v>11</v>
      </c>
      <c r="AF1312">
        <v>12</v>
      </c>
      <c r="AG1312">
        <v>11</v>
      </c>
      <c r="AH1312">
        <v>11</v>
      </c>
      <c r="AI1312">
        <v>12</v>
      </c>
      <c r="AJ1312">
        <v>11</v>
      </c>
      <c r="AK1312">
        <v>11</v>
      </c>
      <c r="AL1312">
        <v>11</v>
      </c>
      <c r="AM1312">
        <v>11</v>
      </c>
      <c r="AN1312">
        <v>11</v>
      </c>
      <c r="AO1312">
        <v>11</v>
      </c>
      <c r="AP1312">
        <v>11</v>
      </c>
      <c r="AQ1312">
        <v>12</v>
      </c>
      <c r="AR1312">
        <v>12</v>
      </c>
      <c r="AS1312">
        <v>10</v>
      </c>
      <c r="AT1312">
        <v>10</v>
      </c>
      <c r="AU1312">
        <v>10</v>
      </c>
      <c r="AV1312">
        <v>10</v>
      </c>
      <c r="AW1312">
        <v>10</v>
      </c>
      <c r="AX1312">
        <v>10</v>
      </c>
      <c r="AY1312">
        <v>10</v>
      </c>
      <c r="AZ1312">
        <v>10</v>
      </c>
      <c r="BA1312">
        <v>10</v>
      </c>
      <c r="BB1312">
        <v>10</v>
      </c>
      <c r="BC1312">
        <v>10</v>
      </c>
    </row>
    <row r="1313" spans="2:55" x14ac:dyDescent="0.2">
      <c r="B1313" t="s">
        <v>172</v>
      </c>
      <c r="C1313">
        <v>16</v>
      </c>
      <c r="D1313" t="s">
        <v>139</v>
      </c>
      <c r="E1313">
        <v>30</v>
      </c>
      <c r="F1313">
        <v>119</v>
      </c>
      <c r="G1313">
        <v>10</v>
      </c>
      <c r="H1313">
        <v>10</v>
      </c>
      <c r="I1313">
        <v>10</v>
      </c>
      <c r="J1313">
        <v>10</v>
      </c>
      <c r="K1313">
        <v>11</v>
      </c>
      <c r="L1313">
        <v>11</v>
      </c>
      <c r="M1313">
        <v>11</v>
      </c>
      <c r="N1313">
        <v>11</v>
      </c>
      <c r="O1313">
        <v>11</v>
      </c>
      <c r="P1313">
        <v>11</v>
      </c>
      <c r="Q1313">
        <v>10</v>
      </c>
      <c r="R1313">
        <v>11</v>
      </c>
      <c r="S1313">
        <v>11</v>
      </c>
      <c r="T1313">
        <v>10</v>
      </c>
      <c r="U1313">
        <v>11</v>
      </c>
      <c r="V1313">
        <v>11</v>
      </c>
      <c r="W1313">
        <v>10</v>
      </c>
      <c r="X1313">
        <v>12</v>
      </c>
      <c r="Y1313">
        <v>10</v>
      </c>
      <c r="Z1313">
        <v>11</v>
      </c>
      <c r="AA1313">
        <v>11</v>
      </c>
      <c r="AB1313">
        <v>11</v>
      </c>
      <c r="AC1313">
        <v>10</v>
      </c>
      <c r="AD1313">
        <v>11</v>
      </c>
      <c r="AE1313">
        <v>11</v>
      </c>
      <c r="AF1313">
        <v>13</v>
      </c>
      <c r="AG1313">
        <v>11</v>
      </c>
      <c r="AH1313">
        <v>11</v>
      </c>
      <c r="AI1313">
        <v>12</v>
      </c>
      <c r="AJ1313">
        <v>11</v>
      </c>
      <c r="AK1313">
        <v>11</v>
      </c>
      <c r="AL1313">
        <v>11</v>
      </c>
      <c r="AM1313">
        <v>11</v>
      </c>
      <c r="AN1313">
        <v>10</v>
      </c>
      <c r="AO1313">
        <v>11</v>
      </c>
      <c r="AP1313">
        <v>11</v>
      </c>
      <c r="AQ1313">
        <v>12</v>
      </c>
      <c r="AR1313">
        <v>11</v>
      </c>
      <c r="AS1313">
        <v>10</v>
      </c>
      <c r="AT1313">
        <v>10</v>
      </c>
      <c r="AU1313">
        <v>10</v>
      </c>
      <c r="AV1313">
        <v>10</v>
      </c>
      <c r="AW1313">
        <v>10</v>
      </c>
      <c r="AX1313">
        <v>10</v>
      </c>
      <c r="AY1313">
        <v>10</v>
      </c>
      <c r="AZ1313">
        <v>10</v>
      </c>
      <c r="BA1313">
        <v>10</v>
      </c>
      <c r="BB1313">
        <v>10</v>
      </c>
      <c r="BC1313">
        <v>10</v>
      </c>
    </row>
    <row r="1314" spans="2:55" x14ac:dyDescent="0.2">
      <c r="B1314" t="s">
        <v>172</v>
      </c>
      <c r="C1314">
        <v>16</v>
      </c>
      <c r="D1314" t="s">
        <v>139</v>
      </c>
      <c r="E1314">
        <v>30</v>
      </c>
      <c r="F1314">
        <v>120</v>
      </c>
      <c r="G1314">
        <v>10</v>
      </c>
      <c r="H1314">
        <v>10</v>
      </c>
      <c r="I1314">
        <v>10</v>
      </c>
      <c r="J1314">
        <v>11</v>
      </c>
      <c r="K1314">
        <v>11</v>
      </c>
      <c r="L1314">
        <v>11</v>
      </c>
      <c r="M1314">
        <v>11</v>
      </c>
      <c r="N1314">
        <v>10</v>
      </c>
      <c r="O1314">
        <v>11</v>
      </c>
      <c r="P1314">
        <v>12</v>
      </c>
      <c r="Q1314">
        <v>10</v>
      </c>
      <c r="R1314">
        <v>11</v>
      </c>
      <c r="S1314">
        <v>12</v>
      </c>
      <c r="T1314">
        <v>10</v>
      </c>
      <c r="U1314">
        <v>10</v>
      </c>
      <c r="V1314">
        <v>12</v>
      </c>
      <c r="W1314">
        <v>10</v>
      </c>
      <c r="X1314">
        <v>11</v>
      </c>
      <c r="Y1314">
        <v>10</v>
      </c>
      <c r="Z1314">
        <v>11</v>
      </c>
      <c r="AA1314">
        <v>11</v>
      </c>
      <c r="AB1314">
        <v>12</v>
      </c>
      <c r="AC1314">
        <v>10</v>
      </c>
      <c r="AD1314">
        <v>11</v>
      </c>
      <c r="AE1314">
        <v>11</v>
      </c>
      <c r="AF1314">
        <v>12</v>
      </c>
      <c r="AG1314">
        <v>11</v>
      </c>
      <c r="AH1314">
        <v>11</v>
      </c>
      <c r="AI1314">
        <v>12</v>
      </c>
      <c r="AJ1314">
        <v>11</v>
      </c>
      <c r="AK1314">
        <v>11</v>
      </c>
      <c r="AL1314">
        <v>11</v>
      </c>
      <c r="AM1314">
        <v>11</v>
      </c>
      <c r="AN1314">
        <v>10</v>
      </c>
      <c r="AO1314">
        <v>11</v>
      </c>
      <c r="AP1314">
        <v>11</v>
      </c>
      <c r="AQ1314">
        <v>11</v>
      </c>
      <c r="AR1314">
        <v>12</v>
      </c>
      <c r="AS1314">
        <v>10</v>
      </c>
      <c r="AT1314">
        <v>10</v>
      </c>
      <c r="AU1314">
        <v>10</v>
      </c>
      <c r="AV1314">
        <v>10</v>
      </c>
      <c r="AW1314">
        <v>10</v>
      </c>
      <c r="AX1314">
        <v>10</v>
      </c>
      <c r="AY1314">
        <v>10</v>
      </c>
      <c r="AZ1314">
        <v>10</v>
      </c>
      <c r="BA1314">
        <v>10</v>
      </c>
      <c r="BB1314">
        <v>10</v>
      </c>
      <c r="BC1314">
        <v>10</v>
      </c>
    </row>
    <row r="1315" spans="2:55" x14ac:dyDescent="0.2">
      <c r="B1315" t="s">
        <v>172</v>
      </c>
      <c r="C1315">
        <v>16</v>
      </c>
      <c r="D1315" t="s">
        <v>139</v>
      </c>
      <c r="E1315">
        <v>30</v>
      </c>
      <c r="F1315">
        <v>121</v>
      </c>
      <c r="G1315">
        <v>10</v>
      </c>
      <c r="H1315">
        <v>10</v>
      </c>
      <c r="I1315">
        <v>10</v>
      </c>
      <c r="J1315">
        <v>10</v>
      </c>
      <c r="K1315">
        <v>11</v>
      </c>
      <c r="L1315">
        <v>11</v>
      </c>
      <c r="M1315">
        <v>11</v>
      </c>
      <c r="N1315">
        <v>10</v>
      </c>
      <c r="O1315">
        <v>11</v>
      </c>
      <c r="P1315">
        <v>11</v>
      </c>
      <c r="Q1315">
        <v>10</v>
      </c>
      <c r="R1315">
        <v>11</v>
      </c>
      <c r="S1315">
        <v>11</v>
      </c>
      <c r="T1315">
        <v>10</v>
      </c>
      <c r="U1315">
        <v>10</v>
      </c>
      <c r="V1315">
        <v>11</v>
      </c>
      <c r="W1315">
        <v>10</v>
      </c>
      <c r="X1315">
        <v>12</v>
      </c>
      <c r="Y1315">
        <v>10</v>
      </c>
      <c r="Z1315">
        <v>12</v>
      </c>
      <c r="AA1315">
        <v>11</v>
      </c>
      <c r="AB1315">
        <v>12</v>
      </c>
      <c r="AC1315">
        <v>10</v>
      </c>
      <c r="AD1315">
        <v>11</v>
      </c>
      <c r="AE1315">
        <v>11</v>
      </c>
      <c r="AF1315">
        <v>12</v>
      </c>
      <c r="AG1315">
        <v>11</v>
      </c>
      <c r="AH1315">
        <v>11</v>
      </c>
      <c r="AI1315">
        <v>13</v>
      </c>
      <c r="AJ1315">
        <v>11</v>
      </c>
      <c r="AK1315">
        <v>12</v>
      </c>
      <c r="AL1315">
        <v>11</v>
      </c>
      <c r="AM1315">
        <v>11</v>
      </c>
      <c r="AN1315">
        <v>10</v>
      </c>
      <c r="AO1315">
        <v>10</v>
      </c>
      <c r="AP1315">
        <v>11</v>
      </c>
      <c r="AQ1315">
        <v>12</v>
      </c>
      <c r="AR1315">
        <v>12</v>
      </c>
      <c r="AS1315">
        <v>10</v>
      </c>
      <c r="AT1315">
        <v>10</v>
      </c>
      <c r="AU1315">
        <v>10</v>
      </c>
      <c r="AV1315">
        <v>10</v>
      </c>
      <c r="AW1315">
        <v>10</v>
      </c>
      <c r="AX1315">
        <v>10</v>
      </c>
      <c r="AY1315">
        <v>10</v>
      </c>
      <c r="AZ1315">
        <v>10</v>
      </c>
      <c r="BA1315">
        <v>10</v>
      </c>
      <c r="BB1315">
        <v>10</v>
      </c>
      <c r="BC1315">
        <v>10</v>
      </c>
    </row>
    <row r="1316" spans="2:55" x14ac:dyDescent="0.2">
      <c r="B1316" t="s">
        <v>172</v>
      </c>
      <c r="C1316">
        <v>16</v>
      </c>
      <c r="D1316" t="s">
        <v>139</v>
      </c>
      <c r="E1316">
        <v>30</v>
      </c>
      <c r="F1316">
        <v>121</v>
      </c>
      <c r="G1316">
        <v>10</v>
      </c>
      <c r="H1316">
        <v>10</v>
      </c>
      <c r="I1316">
        <v>10</v>
      </c>
      <c r="J1316">
        <v>10</v>
      </c>
      <c r="K1316">
        <v>11</v>
      </c>
      <c r="L1316">
        <v>11</v>
      </c>
      <c r="M1316">
        <v>11</v>
      </c>
      <c r="N1316">
        <v>10</v>
      </c>
      <c r="O1316">
        <v>11</v>
      </c>
      <c r="P1316">
        <v>11</v>
      </c>
      <c r="Q1316">
        <v>10</v>
      </c>
      <c r="R1316">
        <v>10</v>
      </c>
      <c r="S1316">
        <v>11</v>
      </c>
      <c r="T1316">
        <v>10</v>
      </c>
      <c r="U1316">
        <v>11</v>
      </c>
      <c r="V1316">
        <v>12</v>
      </c>
      <c r="W1316">
        <v>10</v>
      </c>
      <c r="X1316">
        <v>12</v>
      </c>
      <c r="Y1316">
        <v>10</v>
      </c>
      <c r="Z1316">
        <v>12</v>
      </c>
      <c r="AA1316">
        <v>11</v>
      </c>
      <c r="AB1316">
        <v>12</v>
      </c>
      <c r="AC1316">
        <v>10</v>
      </c>
      <c r="AD1316">
        <v>11</v>
      </c>
      <c r="AE1316">
        <v>11</v>
      </c>
      <c r="AF1316">
        <v>12</v>
      </c>
      <c r="AG1316">
        <v>10</v>
      </c>
      <c r="AH1316">
        <v>11</v>
      </c>
      <c r="AI1316">
        <v>12</v>
      </c>
      <c r="AJ1316">
        <v>11</v>
      </c>
      <c r="AK1316">
        <v>11</v>
      </c>
      <c r="AL1316">
        <v>11</v>
      </c>
      <c r="AM1316">
        <v>11</v>
      </c>
      <c r="AN1316">
        <v>11</v>
      </c>
      <c r="AO1316">
        <v>11</v>
      </c>
      <c r="AP1316">
        <v>11</v>
      </c>
      <c r="AQ1316">
        <v>11</v>
      </c>
      <c r="AR1316">
        <v>11</v>
      </c>
      <c r="AS1316">
        <v>10</v>
      </c>
      <c r="AT1316">
        <v>10</v>
      </c>
      <c r="AU1316">
        <v>10</v>
      </c>
      <c r="AV1316">
        <v>10</v>
      </c>
      <c r="AW1316">
        <v>10</v>
      </c>
      <c r="AX1316">
        <v>10</v>
      </c>
      <c r="AY1316">
        <v>10</v>
      </c>
      <c r="AZ1316">
        <v>10</v>
      </c>
      <c r="BA1316">
        <v>10</v>
      </c>
      <c r="BB1316">
        <v>10</v>
      </c>
      <c r="BC1316">
        <v>10</v>
      </c>
    </row>
    <row r="1317" spans="2:55" x14ac:dyDescent="0.2">
      <c r="B1317" t="s">
        <v>172</v>
      </c>
      <c r="C1317">
        <v>16</v>
      </c>
      <c r="D1317" t="s">
        <v>139</v>
      </c>
      <c r="E1317">
        <v>30</v>
      </c>
      <c r="F1317">
        <v>122</v>
      </c>
      <c r="G1317">
        <v>10</v>
      </c>
      <c r="H1317">
        <v>10</v>
      </c>
      <c r="I1317">
        <v>10</v>
      </c>
      <c r="J1317">
        <v>11</v>
      </c>
      <c r="K1317">
        <v>11</v>
      </c>
      <c r="L1317">
        <v>12</v>
      </c>
      <c r="M1317">
        <v>11</v>
      </c>
      <c r="N1317">
        <v>11</v>
      </c>
      <c r="O1317">
        <v>11</v>
      </c>
      <c r="P1317">
        <v>12</v>
      </c>
      <c r="Q1317">
        <v>11</v>
      </c>
      <c r="R1317">
        <v>11</v>
      </c>
      <c r="S1317">
        <v>11</v>
      </c>
      <c r="T1317">
        <v>10</v>
      </c>
      <c r="U1317">
        <v>11</v>
      </c>
      <c r="V1317">
        <v>12</v>
      </c>
      <c r="W1317">
        <v>10</v>
      </c>
      <c r="X1317">
        <v>12</v>
      </c>
      <c r="Y1317">
        <v>10</v>
      </c>
      <c r="Z1317">
        <v>12</v>
      </c>
      <c r="AA1317">
        <v>11</v>
      </c>
      <c r="AB1317">
        <v>12</v>
      </c>
      <c r="AC1317">
        <v>10</v>
      </c>
      <c r="AD1317">
        <v>10</v>
      </c>
      <c r="AE1317">
        <v>11</v>
      </c>
      <c r="AF1317">
        <v>12</v>
      </c>
      <c r="AG1317">
        <v>11</v>
      </c>
      <c r="AH1317">
        <v>10</v>
      </c>
      <c r="AI1317">
        <v>12</v>
      </c>
      <c r="AJ1317">
        <v>11</v>
      </c>
      <c r="AK1317">
        <v>11</v>
      </c>
      <c r="AL1317">
        <v>11</v>
      </c>
      <c r="AM1317">
        <v>11</v>
      </c>
      <c r="AN1317">
        <v>11</v>
      </c>
      <c r="AO1317">
        <v>11</v>
      </c>
      <c r="AP1317">
        <v>11</v>
      </c>
      <c r="AQ1317">
        <v>12</v>
      </c>
      <c r="AR1317">
        <v>12</v>
      </c>
      <c r="AS1317">
        <v>10</v>
      </c>
      <c r="AT1317">
        <v>10</v>
      </c>
      <c r="AU1317">
        <v>10</v>
      </c>
      <c r="AV1317">
        <v>10</v>
      </c>
      <c r="AW1317">
        <v>10</v>
      </c>
      <c r="AX1317">
        <v>10</v>
      </c>
      <c r="AY1317">
        <v>10</v>
      </c>
      <c r="AZ1317">
        <v>10</v>
      </c>
      <c r="BA1317">
        <v>10</v>
      </c>
      <c r="BB1317">
        <v>10</v>
      </c>
      <c r="BC1317">
        <v>10</v>
      </c>
    </row>
    <row r="1318" spans="2:55" x14ac:dyDescent="0.2">
      <c r="B1318" t="s">
        <v>172</v>
      </c>
      <c r="C1318">
        <v>16</v>
      </c>
      <c r="D1318" t="s">
        <v>139</v>
      </c>
      <c r="E1318">
        <v>30</v>
      </c>
      <c r="F1318">
        <v>122</v>
      </c>
      <c r="G1318">
        <v>10</v>
      </c>
      <c r="H1318">
        <v>10</v>
      </c>
      <c r="I1318">
        <v>10</v>
      </c>
      <c r="J1318">
        <v>11</v>
      </c>
      <c r="K1318">
        <v>11</v>
      </c>
      <c r="L1318">
        <v>11</v>
      </c>
      <c r="M1318">
        <v>11</v>
      </c>
      <c r="N1318">
        <v>11</v>
      </c>
      <c r="O1318">
        <v>11</v>
      </c>
      <c r="P1318">
        <v>12</v>
      </c>
      <c r="Q1318">
        <v>10</v>
      </c>
      <c r="R1318">
        <v>11</v>
      </c>
      <c r="S1318">
        <v>11</v>
      </c>
      <c r="T1318">
        <v>10</v>
      </c>
      <c r="U1318">
        <v>10</v>
      </c>
      <c r="V1318">
        <v>12</v>
      </c>
      <c r="W1318">
        <v>10</v>
      </c>
      <c r="X1318">
        <v>11</v>
      </c>
      <c r="Y1318">
        <v>10</v>
      </c>
      <c r="Z1318">
        <v>12</v>
      </c>
      <c r="AA1318">
        <v>11</v>
      </c>
      <c r="AB1318">
        <v>12</v>
      </c>
      <c r="AC1318">
        <v>10</v>
      </c>
      <c r="AD1318">
        <v>11</v>
      </c>
      <c r="AE1318">
        <v>11</v>
      </c>
      <c r="AF1318">
        <v>12</v>
      </c>
      <c r="AG1318">
        <v>12</v>
      </c>
      <c r="AH1318">
        <v>11</v>
      </c>
      <c r="AI1318">
        <v>12</v>
      </c>
      <c r="AJ1318">
        <v>11</v>
      </c>
      <c r="AK1318">
        <v>11</v>
      </c>
      <c r="AL1318">
        <v>11</v>
      </c>
      <c r="AM1318">
        <v>11</v>
      </c>
      <c r="AN1318">
        <v>12</v>
      </c>
      <c r="AO1318">
        <v>11</v>
      </c>
      <c r="AP1318">
        <v>12</v>
      </c>
      <c r="AQ1318">
        <v>12</v>
      </c>
      <c r="AR1318">
        <v>12</v>
      </c>
      <c r="AS1318">
        <v>10</v>
      </c>
      <c r="AT1318">
        <v>10</v>
      </c>
      <c r="AU1318">
        <v>10</v>
      </c>
      <c r="AV1318">
        <v>10</v>
      </c>
      <c r="AW1318">
        <v>10</v>
      </c>
      <c r="AX1318">
        <v>10</v>
      </c>
      <c r="AY1318">
        <v>10</v>
      </c>
      <c r="AZ1318">
        <v>10</v>
      </c>
      <c r="BA1318">
        <v>10</v>
      </c>
      <c r="BB1318">
        <v>10</v>
      </c>
      <c r="BC1318">
        <v>10</v>
      </c>
    </row>
    <row r="1319" spans="2:55" x14ac:dyDescent="0.2">
      <c r="B1319" t="s">
        <v>172</v>
      </c>
      <c r="C1319">
        <v>16</v>
      </c>
      <c r="D1319" t="s">
        <v>139</v>
      </c>
      <c r="E1319">
        <v>30</v>
      </c>
      <c r="F1319">
        <v>124</v>
      </c>
      <c r="G1319">
        <v>10</v>
      </c>
      <c r="H1319">
        <v>10</v>
      </c>
      <c r="I1319">
        <v>11</v>
      </c>
      <c r="J1319">
        <v>10</v>
      </c>
      <c r="K1319">
        <v>11</v>
      </c>
      <c r="L1319">
        <v>11</v>
      </c>
      <c r="M1319">
        <v>12</v>
      </c>
      <c r="N1319">
        <v>10</v>
      </c>
      <c r="O1319">
        <v>11</v>
      </c>
      <c r="P1319">
        <v>12</v>
      </c>
      <c r="Q1319">
        <v>11</v>
      </c>
      <c r="R1319">
        <v>11</v>
      </c>
      <c r="S1319">
        <v>12</v>
      </c>
      <c r="T1319">
        <v>10</v>
      </c>
      <c r="U1319">
        <v>10</v>
      </c>
      <c r="V1319">
        <v>12</v>
      </c>
      <c r="W1319">
        <v>10</v>
      </c>
      <c r="X1319">
        <v>12</v>
      </c>
      <c r="Y1319">
        <v>10</v>
      </c>
      <c r="Z1319">
        <v>11</v>
      </c>
      <c r="AA1319">
        <v>11</v>
      </c>
      <c r="AB1319">
        <v>12</v>
      </c>
      <c r="AC1319">
        <v>10</v>
      </c>
      <c r="AD1319">
        <v>11</v>
      </c>
      <c r="AE1319">
        <v>10</v>
      </c>
      <c r="AF1319">
        <v>12</v>
      </c>
      <c r="AG1319">
        <v>11</v>
      </c>
      <c r="AH1319">
        <v>11</v>
      </c>
      <c r="AI1319">
        <v>12</v>
      </c>
      <c r="AJ1319">
        <v>12</v>
      </c>
      <c r="AK1319">
        <v>12</v>
      </c>
      <c r="AL1319">
        <v>12</v>
      </c>
      <c r="AM1319">
        <v>11</v>
      </c>
      <c r="AN1319">
        <v>10</v>
      </c>
      <c r="AO1319">
        <v>11</v>
      </c>
      <c r="AP1319">
        <v>11</v>
      </c>
      <c r="AQ1319">
        <v>12</v>
      </c>
      <c r="AR1319">
        <v>12</v>
      </c>
      <c r="AS1319">
        <v>10</v>
      </c>
      <c r="AT1319">
        <v>10</v>
      </c>
      <c r="AU1319">
        <v>10</v>
      </c>
      <c r="AV1319">
        <v>10</v>
      </c>
      <c r="AW1319">
        <v>10</v>
      </c>
      <c r="AX1319">
        <v>10</v>
      </c>
      <c r="AY1319">
        <v>10</v>
      </c>
      <c r="AZ1319">
        <v>10</v>
      </c>
      <c r="BA1319">
        <v>10</v>
      </c>
      <c r="BB1319">
        <v>10</v>
      </c>
      <c r="BC1319">
        <v>10</v>
      </c>
    </row>
    <row r="1320" spans="2:55" x14ac:dyDescent="0.2">
      <c r="B1320" t="s">
        <v>173</v>
      </c>
      <c r="C1320">
        <v>16</v>
      </c>
      <c r="D1320" t="s">
        <v>142</v>
      </c>
      <c r="E1320">
        <v>28</v>
      </c>
      <c r="F1320">
        <v>117</v>
      </c>
      <c r="G1320">
        <v>10</v>
      </c>
      <c r="H1320">
        <v>10</v>
      </c>
      <c r="I1320">
        <v>10</v>
      </c>
      <c r="J1320">
        <v>11</v>
      </c>
      <c r="K1320">
        <v>12</v>
      </c>
      <c r="L1320">
        <v>11</v>
      </c>
      <c r="M1320">
        <v>11</v>
      </c>
      <c r="N1320">
        <v>10</v>
      </c>
      <c r="O1320">
        <v>11</v>
      </c>
      <c r="P1320">
        <v>11</v>
      </c>
      <c r="Q1320">
        <v>10</v>
      </c>
      <c r="R1320">
        <v>10</v>
      </c>
      <c r="S1320">
        <v>10</v>
      </c>
      <c r="T1320">
        <v>10</v>
      </c>
      <c r="U1320">
        <v>10</v>
      </c>
      <c r="V1320">
        <v>11</v>
      </c>
      <c r="W1320">
        <v>10</v>
      </c>
      <c r="X1320">
        <v>11</v>
      </c>
      <c r="Y1320">
        <v>10</v>
      </c>
      <c r="Z1320">
        <v>11</v>
      </c>
      <c r="AA1320">
        <v>11</v>
      </c>
      <c r="AB1320">
        <v>11</v>
      </c>
      <c r="AC1320">
        <v>10</v>
      </c>
      <c r="AD1320">
        <v>11</v>
      </c>
      <c r="AE1320">
        <v>11</v>
      </c>
      <c r="AF1320">
        <v>12</v>
      </c>
      <c r="AG1320">
        <v>11</v>
      </c>
      <c r="AH1320">
        <v>11</v>
      </c>
      <c r="AI1320">
        <v>12</v>
      </c>
      <c r="AJ1320">
        <v>10</v>
      </c>
      <c r="AK1320">
        <v>11</v>
      </c>
      <c r="AL1320">
        <v>11</v>
      </c>
      <c r="AM1320">
        <v>11</v>
      </c>
      <c r="AN1320">
        <v>10</v>
      </c>
      <c r="AO1320">
        <v>11</v>
      </c>
      <c r="AP1320">
        <v>11</v>
      </c>
      <c r="AQ1320">
        <v>11</v>
      </c>
      <c r="AR1320">
        <v>10</v>
      </c>
      <c r="AS1320">
        <v>10</v>
      </c>
      <c r="AT1320">
        <v>10</v>
      </c>
      <c r="AU1320">
        <v>10</v>
      </c>
      <c r="AV1320">
        <v>10</v>
      </c>
      <c r="AW1320">
        <v>10</v>
      </c>
      <c r="AX1320">
        <v>10</v>
      </c>
      <c r="AY1320">
        <v>10</v>
      </c>
      <c r="AZ1320">
        <v>10</v>
      </c>
      <c r="BA1320">
        <v>10</v>
      </c>
      <c r="BB1320">
        <v>10</v>
      </c>
      <c r="BC1320">
        <v>10</v>
      </c>
    </row>
    <row r="1321" spans="2:55" x14ac:dyDescent="0.2">
      <c r="B1321" t="s">
        <v>173</v>
      </c>
      <c r="C1321">
        <v>16</v>
      </c>
      <c r="D1321" t="s">
        <v>142</v>
      </c>
      <c r="E1321">
        <v>29</v>
      </c>
      <c r="F1321">
        <v>118</v>
      </c>
      <c r="G1321">
        <v>10</v>
      </c>
      <c r="H1321">
        <v>10</v>
      </c>
      <c r="I1321">
        <v>10</v>
      </c>
      <c r="J1321">
        <v>10</v>
      </c>
      <c r="K1321">
        <v>11</v>
      </c>
      <c r="L1321">
        <v>11</v>
      </c>
      <c r="M1321">
        <v>11</v>
      </c>
      <c r="N1321">
        <v>10</v>
      </c>
      <c r="O1321">
        <v>11</v>
      </c>
      <c r="P1321">
        <v>12</v>
      </c>
      <c r="Q1321">
        <v>10</v>
      </c>
      <c r="R1321">
        <v>11</v>
      </c>
      <c r="S1321">
        <v>11</v>
      </c>
      <c r="T1321">
        <v>10</v>
      </c>
      <c r="U1321">
        <v>10</v>
      </c>
      <c r="V1321">
        <v>11</v>
      </c>
      <c r="W1321">
        <v>10</v>
      </c>
      <c r="X1321">
        <v>11</v>
      </c>
      <c r="Y1321">
        <v>10</v>
      </c>
      <c r="Z1321">
        <v>11</v>
      </c>
      <c r="AA1321">
        <v>11</v>
      </c>
      <c r="AB1321">
        <v>11</v>
      </c>
      <c r="AC1321">
        <v>10</v>
      </c>
      <c r="AD1321">
        <v>10</v>
      </c>
      <c r="AE1321">
        <v>11</v>
      </c>
      <c r="AF1321">
        <v>11</v>
      </c>
      <c r="AG1321">
        <v>10</v>
      </c>
      <c r="AH1321">
        <v>10</v>
      </c>
      <c r="AI1321">
        <v>11</v>
      </c>
      <c r="AJ1321">
        <v>10</v>
      </c>
      <c r="AK1321">
        <v>11</v>
      </c>
      <c r="AL1321">
        <v>11</v>
      </c>
      <c r="AM1321">
        <v>11</v>
      </c>
      <c r="AN1321">
        <v>11</v>
      </c>
      <c r="AO1321">
        <v>11</v>
      </c>
      <c r="AP1321">
        <v>11</v>
      </c>
      <c r="AQ1321">
        <v>11</v>
      </c>
      <c r="AR1321">
        <v>11</v>
      </c>
      <c r="AS1321">
        <v>10</v>
      </c>
      <c r="AT1321">
        <v>10</v>
      </c>
      <c r="AU1321">
        <v>10</v>
      </c>
      <c r="AV1321">
        <v>10</v>
      </c>
      <c r="AW1321">
        <v>10</v>
      </c>
      <c r="AX1321">
        <v>10</v>
      </c>
      <c r="AY1321">
        <v>10</v>
      </c>
      <c r="AZ1321">
        <v>10</v>
      </c>
      <c r="BA1321">
        <v>10</v>
      </c>
      <c r="BB1321">
        <v>10</v>
      </c>
      <c r="BC1321">
        <v>10</v>
      </c>
    </row>
    <row r="1322" spans="2:55" x14ac:dyDescent="0.2">
      <c r="B1322" t="s">
        <v>173</v>
      </c>
      <c r="C1322">
        <v>16</v>
      </c>
      <c r="D1322" t="s">
        <v>142</v>
      </c>
      <c r="E1322">
        <v>30</v>
      </c>
      <c r="F1322">
        <v>118</v>
      </c>
      <c r="G1322">
        <v>10</v>
      </c>
      <c r="H1322">
        <v>10</v>
      </c>
      <c r="I1322">
        <v>10</v>
      </c>
      <c r="J1322">
        <v>10</v>
      </c>
      <c r="K1322">
        <v>11</v>
      </c>
      <c r="L1322">
        <v>12</v>
      </c>
      <c r="M1322">
        <v>11</v>
      </c>
      <c r="N1322">
        <v>11</v>
      </c>
      <c r="O1322">
        <v>11</v>
      </c>
      <c r="P1322">
        <v>11</v>
      </c>
      <c r="Q1322">
        <v>10</v>
      </c>
      <c r="R1322">
        <v>11</v>
      </c>
      <c r="S1322">
        <v>10</v>
      </c>
      <c r="T1322">
        <v>10</v>
      </c>
      <c r="U1322">
        <v>10</v>
      </c>
      <c r="V1322">
        <v>12</v>
      </c>
      <c r="W1322">
        <v>10</v>
      </c>
      <c r="X1322">
        <v>11</v>
      </c>
      <c r="Y1322">
        <v>11</v>
      </c>
      <c r="Z1322">
        <v>12</v>
      </c>
      <c r="AA1322">
        <v>11</v>
      </c>
      <c r="AB1322">
        <v>12</v>
      </c>
      <c r="AC1322">
        <v>10</v>
      </c>
      <c r="AD1322">
        <v>11</v>
      </c>
      <c r="AE1322">
        <v>11</v>
      </c>
      <c r="AF1322">
        <v>12</v>
      </c>
      <c r="AG1322">
        <v>11</v>
      </c>
      <c r="AH1322">
        <v>11</v>
      </c>
      <c r="AI1322">
        <v>11</v>
      </c>
      <c r="AJ1322">
        <v>10</v>
      </c>
      <c r="AK1322">
        <v>11</v>
      </c>
      <c r="AL1322">
        <v>11</v>
      </c>
      <c r="AM1322">
        <v>11</v>
      </c>
      <c r="AN1322">
        <v>10</v>
      </c>
      <c r="AO1322">
        <v>11</v>
      </c>
      <c r="AP1322">
        <v>11</v>
      </c>
      <c r="AQ1322">
        <v>11</v>
      </c>
      <c r="AR1322">
        <v>12</v>
      </c>
      <c r="AS1322">
        <v>10</v>
      </c>
      <c r="AT1322">
        <v>10</v>
      </c>
      <c r="AU1322">
        <v>10</v>
      </c>
      <c r="AV1322">
        <v>10</v>
      </c>
      <c r="AW1322">
        <v>10</v>
      </c>
      <c r="AX1322">
        <v>10</v>
      </c>
      <c r="AY1322">
        <v>10</v>
      </c>
      <c r="AZ1322">
        <v>10</v>
      </c>
      <c r="BA1322">
        <v>10</v>
      </c>
      <c r="BB1322">
        <v>10</v>
      </c>
      <c r="BC1322">
        <v>10</v>
      </c>
    </row>
    <row r="1323" spans="2:55" x14ac:dyDescent="0.2">
      <c r="B1323" t="s">
        <v>173</v>
      </c>
      <c r="C1323">
        <v>16</v>
      </c>
      <c r="D1323" t="s">
        <v>142</v>
      </c>
      <c r="E1323">
        <v>30</v>
      </c>
      <c r="F1323">
        <v>119</v>
      </c>
      <c r="G1323">
        <v>10</v>
      </c>
      <c r="H1323">
        <v>10</v>
      </c>
      <c r="I1323">
        <v>11</v>
      </c>
      <c r="J1323">
        <v>10</v>
      </c>
      <c r="K1323">
        <v>11</v>
      </c>
      <c r="L1323">
        <v>12</v>
      </c>
      <c r="M1323">
        <v>11</v>
      </c>
      <c r="N1323">
        <v>10</v>
      </c>
      <c r="O1323">
        <v>11</v>
      </c>
      <c r="P1323">
        <v>12</v>
      </c>
      <c r="Q1323">
        <v>10</v>
      </c>
      <c r="R1323">
        <v>11</v>
      </c>
      <c r="S1323">
        <v>11</v>
      </c>
      <c r="T1323">
        <v>10</v>
      </c>
      <c r="U1323">
        <v>10</v>
      </c>
      <c r="V1323">
        <v>11</v>
      </c>
      <c r="W1323">
        <v>10</v>
      </c>
      <c r="X1323">
        <v>11</v>
      </c>
      <c r="Y1323">
        <v>10</v>
      </c>
      <c r="Z1323">
        <v>12</v>
      </c>
      <c r="AA1323">
        <v>11</v>
      </c>
      <c r="AB1323">
        <v>11</v>
      </c>
      <c r="AC1323">
        <v>10</v>
      </c>
      <c r="AD1323">
        <v>11</v>
      </c>
      <c r="AE1323">
        <v>10</v>
      </c>
      <c r="AF1323">
        <v>12</v>
      </c>
      <c r="AG1323">
        <v>11</v>
      </c>
      <c r="AH1323">
        <v>10</v>
      </c>
      <c r="AI1323">
        <v>11</v>
      </c>
      <c r="AJ1323">
        <v>10</v>
      </c>
      <c r="AK1323">
        <v>11</v>
      </c>
      <c r="AL1323">
        <v>11</v>
      </c>
      <c r="AM1323">
        <v>11</v>
      </c>
      <c r="AN1323">
        <v>10</v>
      </c>
      <c r="AO1323">
        <v>11</v>
      </c>
      <c r="AP1323">
        <v>11</v>
      </c>
      <c r="AQ1323">
        <v>11</v>
      </c>
      <c r="AR1323">
        <v>12</v>
      </c>
      <c r="AS1323">
        <v>10</v>
      </c>
      <c r="AT1323">
        <v>10</v>
      </c>
      <c r="AU1323">
        <v>10</v>
      </c>
      <c r="AV1323">
        <v>10</v>
      </c>
      <c r="AW1323">
        <v>10</v>
      </c>
      <c r="AX1323">
        <v>10</v>
      </c>
      <c r="AY1323">
        <v>10</v>
      </c>
      <c r="AZ1323">
        <v>10</v>
      </c>
      <c r="BA1323">
        <v>10</v>
      </c>
      <c r="BB1323">
        <v>10</v>
      </c>
      <c r="BC1323">
        <v>10</v>
      </c>
    </row>
    <row r="1324" spans="2:55" x14ac:dyDescent="0.2">
      <c r="B1324" t="s">
        <v>173</v>
      </c>
      <c r="C1324">
        <v>16</v>
      </c>
      <c r="D1324" t="s">
        <v>142</v>
      </c>
      <c r="E1324">
        <v>30</v>
      </c>
      <c r="F1324">
        <v>119</v>
      </c>
      <c r="G1324">
        <v>10</v>
      </c>
      <c r="H1324">
        <v>10</v>
      </c>
      <c r="I1324">
        <v>10</v>
      </c>
      <c r="J1324">
        <v>11</v>
      </c>
      <c r="K1324">
        <v>11</v>
      </c>
      <c r="L1324">
        <v>11</v>
      </c>
      <c r="M1324">
        <v>11</v>
      </c>
      <c r="N1324">
        <v>10</v>
      </c>
      <c r="O1324">
        <v>12</v>
      </c>
      <c r="P1324">
        <v>11</v>
      </c>
      <c r="Q1324">
        <v>10</v>
      </c>
      <c r="R1324">
        <v>11</v>
      </c>
      <c r="S1324">
        <v>11</v>
      </c>
      <c r="T1324">
        <v>10</v>
      </c>
      <c r="U1324">
        <v>10</v>
      </c>
      <c r="V1324">
        <v>12</v>
      </c>
      <c r="W1324">
        <v>10</v>
      </c>
      <c r="X1324">
        <v>11</v>
      </c>
      <c r="Y1324">
        <v>10</v>
      </c>
      <c r="Z1324">
        <v>11</v>
      </c>
      <c r="AA1324">
        <v>11</v>
      </c>
      <c r="AB1324">
        <v>12</v>
      </c>
      <c r="AC1324">
        <v>10</v>
      </c>
      <c r="AD1324">
        <v>11</v>
      </c>
      <c r="AE1324">
        <v>11</v>
      </c>
      <c r="AF1324">
        <v>11</v>
      </c>
      <c r="AG1324">
        <v>11</v>
      </c>
      <c r="AH1324">
        <v>10</v>
      </c>
      <c r="AI1324">
        <v>11</v>
      </c>
      <c r="AJ1324">
        <v>11</v>
      </c>
      <c r="AK1324">
        <v>11</v>
      </c>
      <c r="AL1324">
        <v>11</v>
      </c>
      <c r="AM1324">
        <v>11</v>
      </c>
      <c r="AN1324">
        <v>10</v>
      </c>
      <c r="AO1324">
        <v>11</v>
      </c>
      <c r="AP1324">
        <v>11</v>
      </c>
      <c r="AQ1324">
        <v>12</v>
      </c>
      <c r="AR1324">
        <v>11</v>
      </c>
      <c r="AS1324">
        <v>10</v>
      </c>
      <c r="AT1324">
        <v>10</v>
      </c>
      <c r="AU1324">
        <v>10</v>
      </c>
      <c r="AV1324">
        <v>10</v>
      </c>
      <c r="AW1324">
        <v>10</v>
      </c>
      <c r="AX1324">
        <v>10</v>
      </c>
      <c r="AY1324">
        <v>10</v>
      </c>
      <c r="AZ1324">
        <v>10</v>
      </c>
      <c r="BA1324">
        <v>10</v>
      </c>
      <c r="BB1324">
        <v>10</v>
      </c>
      <c r="BC1324">
        <v>10</v>
      </c>
    </row>
    <row r="1325" spans="2:55" x14ac:dyDescent="0.2">
      <c r="B1325" t="s">
        <v>173</v>
      </c>
      <c r="C1325">
        <v>16</v>
      </c>
      <c r="D1325" t="s">
        <v>142</v>
      </c>
      <c r="E1325">
        <v>30</v>
      </c>
      <c r="F1325">
        <v>120</v>
      </c>
      <c r="G1325">
        <v>10</v>
      </c>
      <c r="H1325">
        <v>10</v>
      </c>
      <c r="I1325">
        <v>10</v>
      </c>
      <c r="J1325">
        <v>11</v>
      </c>
      <c r="K1325">
        <v>11</v>
      </c>
      <c r="L1325">
        <v>11</v>
      </c>
      <c r="M1325">
        <v>11</v>
      </c>
      <c r="N1325">
        <v>10</v>
      </c>
      <c r="O1325">
        <v>11</v>
      </c>
      <c r="P1325">
        <v>11</v>
      </c>
      <c r="Q1325">
        <v>10</v>
      </c>
      <c r="R1325">
        <v>11</v>
      </c>
      <c r="S1325">
        <v>11</v>
      </c>
      <c r="T1325">
        <v>10</v>
      </c>
      <c r="U1325">
        <v>10</v>
      </c>
      <c r="V1325">
        <v>11</v>
      </c>
      <c r="W1325">
        <v>10</v>
      </c>
      <c r="X1325">
        <v>11</v>
      </c>
      <c r="Y1325">
        <v>10</v>
      </c>
      <c r="Z1325">
        <v>11</v>
      </c>
      <c r="AA1325">
        <v>11</v>
      </c>
      <c r="AB1325">
        <v>11</v>
      </c>
      <c r="AC1325">
        <v>10</v>
      </c>
      <c r="AD1325">
        <v>11</v>
      </c>
      <c r="AE1325">
        <v>10</v>
      </c>
      <c r="AF1325">
        <v>11</v>
      </c>
      <c r="AG1325">
        <v>11</v>
      </c>
      <c r="AH1325">
        <v>10</v>
      </c>
      <c r="AI1325">
        <v>11</v>
      </c>
      <c r="AJ1325">
        <v>11</v>
      </c>
      <c r="AK1325">
        <v>11</v>
      </c>
      <c r="AL1325">
        <v>12</v>
      </c>
      <c r="AM1325">
        <v>11</v>
      </c>
      <c r="AN1325">
        <v>11</v>
      </c>
      <c r="AO1325">
        <v>11</v>
      </c>
      <c r="AP1325">
        <v>11</v>
      </c>
      <c r="AQ1325">
        <v>11</v>
      </c>
      <c r="AR1325">
        <v>12</v>
      </c>
      <c r="AS1325">
        <v>10</v>
      </c>
      <c r="AT1325">
        <v>10</v>
      </c>
      <c r="AU1325">
        <v>10</v>
      </c>
      <c r="AV1325">
        <v>10</v>
      </c>
      <c r="AW1325">
        <v>10</v>
      </c>
      <c r="AX1325">
        <v>10</v>
      </c>
      <c r="AY1325">
        <v>10</v>
      </c>
      <c r="AZ1325">
        <v>10</v>
      </c>
      <c r="BA1325">
        <v>10</v>
      </c>
      <c r="BB1325">
        <v>10</v>
      </c>
      <c r="BC1325">
        <v>10</v>
      </c>
    </row>
    <row r="1326" spans="2:55" x14ac:dyDescent="0.2">
      <c r="B1326" t="s">
        <v>173</v>
      </c>
      <c r="C1326">
        <v>16</v>
      </c>
      <c r="D1326" t="s">
        <v>142</v>
      </c>
      <c r="E1326">
        <v>30</v>
      </c>
      <c r="F1326">
        <v>121</v>
      </c>
      <c r="G1326">
        <v>10</v>
      </c>
      <c r="H1326">
        <v>10</v>
      </c>
      <c r="I1326">
        <v>10</v>
      </c>
      <c r="J1326">
        <v>10</v>
      </c>
      <c r="K1326">
        <v>12</v>
      </c>
      <c r="L1326">
        <v>12</v>
      </c>
      <c r="M1326">
        <v>11</v>
      </c>
      <c r="N1326">
        <v>10</v>
      </c>
      <c r="O1326">
        <v>11</v>
      </c>
      <c r="P1326">
        <v>11</v>
      </c>
      <c r="Q1326">
        <v>10</v>
      </c>
      <c r="R1326">
        <v>11</v>
      </c>
      <c r="S1326">
        <v>10</v>
      </c>
      <c r="T1326">
        <v>10</v>
      </c>
      <c r="U1326">
        <v>11</v>
      </c>
      <c r="V1326">
        <v>11</v>
      </c>
      <c r="W1326">
        <v>10</v>
      </c>
      <c r="X1326">
        <v>12</v>
      </c>
      <c r="Y1326">
        <v>10</v>
      </c>
      <c r="Z1326">
        <v>12</v>
      </c>
      <c r="AA1326">
        <v>11</v>
      </c>
      <c r="AB1326">
        <v>12</v>
      </c>
      <c r="AC1326">
        <v>10</v>
      </c>
      <c r="AD1326">
        <v>11</v>
      </c>
      <c r="AE1326">
        <v>11</v>
      </c>
      <c r="AF1326">
        <v>12</v>
      </c>
      <c r="AG1326">
        <v>11</v>
      </c>
      <c r="AH1326">
        <v>11</v>
      </c>
      <c r="AI1326">
        <v>12</v>
      </c>
      <c r="AJ1326">
        <v>10</v>
      </c>
      <c r="AK1326">
        <v>11</v>
      </c>
      <c r="AL1326">
        <v>11</v>
      </c>
      <c r="AM1326">
        <v>12</v>
      </c>
      <c r="AN1326">
        <v>10</v>
      </c>
      <c r="AO1326">
        <v>11</v>
      </c>
      <c r="AP1326">
        <v>11</v>
      </c>
      <c r="AQ1326">
        <v>12</v>
      </c>
      <c r="AR1326">
        <v>12</v>
      </c>
      <c r="AS1326">
        <v>10</v>
      </c>
      <c r="AT1326">
        <v>10</v>
      </c>
      <c r="AU1326">
        <v>10</v>
      </c>
      <c r="AV1326">
        <v>10</v>
      </c>
      <c r="AW1326">
        <v>10</v>
      </c>
      <c r="AX1326">
        <v>10</v>
      </c>
      <c r="AY1326">
        <v>10</v>
      </c>
      <c r="AZ1326">
        <v>10</v>
      </c>
      <c r="BA1326">
        <v>10</v>
      </c>
      <c r="BB1326">
        <v>10</v>
      </c>
      <c r="BC1326">
        <v>10</v>
      </c>
    </row>
    <row r="1327" spans="2:55" x14ac:dyDescent="0.2">
      <c r="B1327" t="s">
        <v>173</v>
      </c>
      <c r="C1327">
        <v>16</v>
      </c>
      <c r="D1327" t="s">
        <v>142</v>
      </c>
      <c r="E1327">
        <v>30</v>
      </c>
      <c r="F1327">
        <v>121</v>
      </c>
      <c r="G1327">
        <v>10</v>
      </c>
      <c r="H1327">
        <v>10</v>
      </c>
      <c r="I1327">
        <v>10</v>
      </c>
      <c r="J1327">
        <v>10</v>
      </c>
      <c r="K1327">
        <v>11</v>
      </c>
      <c r="L1327">
        <v>12</v>
      </c>
      <c r="M1327">
        <v>11</v>
      </c>
      <c r="N1327">
        <v>10</v>
      </c>
      <c r="O1327">
        <v>11</v>
      </c>
      <c r="P1327">
        <v>11</v>
      </c>
      <c r="Q1327">
        <v>10</v>
      </c>
      <c r="R1327">
        <v>11</v>
      </c>
      <c r="S1327">
        <v>11</v>
      </c>
      <c r="T1327">
        <v>10</v>
      </c>
      <c r="U1327">
        <v>10</v>
      </c>
      <c r="V1327">
        <v>12</v>
      </c>
      <c r="W1327">
        <v>10</v>
      </c>
      <c r="X1327">
        <v>12</v>
      </c>
      <c r="Y1327">
        <v>10</v>
      </c>
      <c r="Z1327">
        <v>12</v>
      </c>
      <c r="AA1327">
        <v>11</v>
      </c>
      <c r="AB1327">
        <v>12</v>
      </c>
      <c r="AC1327">
        <v>10</v>
      </c>
      <c r="AD1327">
        <v>11</v>
      </c>
      <c r="AE1327">
        <v>10</v>
      </c>
      <c r="AF1327">
        <v>12</v>
      </c>
      <c r="AG1327">
        <v>11</v>
      </c>
      <c r="AH1327">
        <v>11</v>
      </c>
      <c r="AI1327">
        <v>12</v>
      </c>
      <c r="AJ1327">
        <v>11</v>
      </c>
      <c r="AK1327">
        <v>11</v>
      </c>
      <c r="AL1327">
        <v>11</v>
      </c>
      <c r="AM1327">
        <v>12</v>
      </c>
      <c r="AN1327">
        <v>11</v>
      </c>
      <c r="AO1327">
        <v>11</v>
      </c>
      <c r="AP1327">
        <v>11</v>
      </c>
      <c r="AQ1327">
        <v>12</v>
      </c>
      <c r="AR1327">
        <v>12</v>
      </c>
      <c r="AS1327">
        <v>10</v>
      </c>
      <c r="AT1327">
        <v>10</v>
      </c>
      <c r="AU1327">
        <v>10</v>
      </c>
      <c r="AV1327">
        <v>10</v>
      </c>
      <c r="AW1327">
        <v>10</v>
      </c>
      <c r="AX1327">
        <v>10</v>
      </c>
      <c r="AY1327">
        <v>10</v>
      </c>
      <c r="AZ1327">
        <v>10</v>
      </c>
      <c r="BA1327">
        <v>10</v>
      </c>
      <c r="BB1327">
        <v>10</v>
      </c>
      <c r="BC1327">
        <v>10</v>
      </c>
    </row>
    <row r="1328" spans="2:55" x14ac:dyDescent="0.2">
      <c r="B1328" t="s">
        <v>173</v>
      </c>
      <c r="C1328">
        <v>16</v>
      </c>
      <c r="D1328" t="s">
        <v>142</v>
      </c>
      <c r="E1328">
        <v>30</v>
      </c>
      <c r="F1328">
        <v>124</v>
      </c>
      <c r="G1328">
        <v>10</v>
      </c>
      <c r="H1328">
        <v>10</v>
      </c>
      <c r="I1328">
        <v>10</v>
      </c>
      <c r="J1328">
        <v>11</v>
      </c>
      <c r="K1328">
        <v>11</v>
      </c>
      <c r="L1328">
        <v>12</v>
      </c>
      <c r="M1328">
        <v>11</v>
      </c>
      <c r="N1328">
        <v>10</v>
      </c>
      <c r="O1328">
        <v>11</v>
      </c>
      <c r="P1328">
        <v>12</v>
      </c>
      <c r="Q1328">
        <v>10</v>
      </c>
      <c r="R1328">
        <v>11</v>
      </c>
      <c r="S1328">
        <v>11</v>
      </c>
      <c r="T1328">
        <v>10</v>
      </c>
      <c r="U1328">
        <v>11</v>
      </c>
      <c r="V1328">
        <v>12</v>
      </c>
      <c r="W1328">
        <v>10</v>
      </c>
      <c r="X1328">
        <v>12</v>
      </c>
      <c r="Y1328">
        <v>10</v>
      </c>
      <c r="Z1328">
        <v>12</v>
      </c>
      <c r="AA1328">
        <v>11</v>
      </c>
      <c r="AB1328">
        <v>12</v>
      </c>
      <c r="AC1328">
        <v>10</v>
      </c>
      <c r="AD1328">
        <v>11</v>
      </c>
      <c r="AE1328">
        <v>12</v>
      </c>
      <c r="AF1328">
        <v>12</v>
      </c>
      <c r="AG1328">
        <v>11</v>
      </c>
      <c r="AH1328">
        <v>11</v>
      </c>
      <c r="AI1328">
        <v>12</v>
      </c>
      <c r="AJ1328">
        <v>11</v>
      </c>
      <c r="AK1328">
        <v>12</v>
      </c>
      <c r="AL1328">
        <v>11</v>
      </c>
      <c r="AM1328">
        <v>12</v>
      </c>
      <c r="AN1328">
        <v>10</v>
      </c>
      <c r="AO1328">
        <v>11</v>
      </c>
      <c r="AP1328">
        <v>12</v>
      </c>
      <c r="AQ1328">
        <v>11</v>
      </c>
      <c r="AR1328">
        <v>12</v>
      </c>
      <c r="AS1328">
        <v>10</v>
      </c>
      <c r="AT1328">
        <v>10</v>
      </c>
      <c r="AU1328">
        <v>10</v>
      </c>
      <c r="AV1328">
        <v>10</v>
      </c>
      <c r="AW1328">
        <v>10</v>
      </c>
      <c r="AX1328">
        <v>10</v>
      </c>
      <c r="AY1328">
        <v>10</v>
      </c>
      <c r="AZ1328">
        <v>10</v>
      </c>
      <c r="BA1328">
        <v>10</v>
      </c>
      <c r="BB1328">
        <v>10</v>
      </c>
      <c r="BC1328">
        <v>10</v>
      </c>
    </row>
    <row r="1329" spans="2:55" x14ac:dyDescent="0.2">
      <c r="B1329" t="s">
        <v>173</v>
      </c>
      <c r="C1329">
        <v>16</v>
      </c>
      <c r="D1329" t="s">
        <v>142</v>
      </c>
      <c r="E1329">
        <v>30</v>
      </c>
      <c r="F1329">
        <v>125</v>
      </c>
      <c r="G1329">
        <v>10</v>
      </c>
      <c r="H1329">
        <v>10</v>
      </c>
      <c r="I1329">
        <v>10</v>
      </c>
      <c r="J1329">
        <v>10</v>
      </c>
      <c r="K1329">
        <v>11</v>
      </c>
      <c r="L1329">
        <v>12</v>
      </c>
      <c r="M1329">
        <v>11</v>
      </c>
      <c r="N1329">
        <v>11</v>
      </c>
      <c r="O1329">
        <v>12</v>
      </c>
      <c r="P1329">
        <v>11</v>
      </c>
      <c r="Q1329">
        <v>11</v>
      </c>
      <c r="R1329">
        <v>12</v>
      </c>
      <c r="S1329">
        <v>11</v>
      </c>
      <c r="T1329">
        <v>10</v>
      </c>
      <c r="U1329">
        <v>10</v>
      </c>
      <c r="V1329">
        <v>12</v>
      </c>
      <c r="W1329">
        <v>10</v>
      </c>
      <c r="X1329">
        <v>12</v>
      </c>
      <c r="Y1329">
        <v>10</v>
      </c>
      <c r="Z1329">
        <v>12</v>
      </c>
      <c r="AA1329">
        <v>11</v>
      </c>
      <c r="AB1329">
        <v>12</v>
      </c>
      <c r="AC1329">
        <v>10</v>
      </c>
      <c r="AD1329">
        <v>11</v>
      </c>
      <c r="AE1329">
        <v>11</v>
      </c>
      <c r="AF1329">
        <v>12</v>
      </c>
      <c r="AG1329">
        <v>11</v>
      </c>
      <c r="AH1329">
        <v>11</v>
      </c>
      <c r="AI1329">
        <v>12</v>
      </c>
      <c r="AJ1329">
        <v>11</v>
      </c>
      <c r="AK1329">
        <v>12</v>
      </c>
      <c r="AL1329">
        <v>12</v>
      </c>
      <c r="AM1329">
        <v>11</v>
      </c>
      <c r="AN1329">
        <v>10</v>
      </c>
      <c r="AO1329">
        <v>11</v>
      </c>
      <c r="AP1329">
        <v>11</v>
      </c>
      <c r="AQ1329">
        <v>12</v>
      </c>
      <c r="AR1329">
        <v>12</v>
      </c>
      <c r="AS1329">
        <v>10</v>
      </c>
      <c r="AT1329">
        <v>10</v>
      </c>
      <c r="AU1329">
        <v>10</v>
      </c>
      <c r="AV1329">
        <v>10</v>
      </c>
      <c r="AW1329">
        <v>10</v>
      </c>
      <c r="AX1329">
        <v>10</v>
      </c>
      <c r="AY1329">
        <v>10</v>
      </c>
      <c r="AZ1329">
        <v>10</v>
      </c>
      <c r="BA1329">
        <v>10</v>
      </c>
      <c r="BB1329">
        <v>10</v>
      </c>
      <c r="BC1329">
        <v>10</v>
      </c>
    </row>
    <row r="1331" spans="2:55" x14ac:dyDescent="0.2">
      <c r="B1331" t="s">
        <v>125</v>
      </c>
    </row>
    <row r="1332" spans="2:55" x14ac:dyDescent="0.2">
      <c r="B1332" s="2" t="s">
        <v>5</v>
      </c>
      <c r="C1332" s="3" t="s">
        <v>6</v>
      </c>
      <c r="D1332" s="3" t="s">
        <v>7</v>
      </c>
      <c r="E1332" s="3" t="s">
        <v>8</v>
      </c>
      <c r="F1332" s="3" t="s">
        <v>9</v>
      </c>
      <c r="G1332" s="3" t="s">
        <v>10</v>
      </c>
      <c r="H1332" s="3" t="s">
        <v>11</v>
      </c>
      <c r="I1332" s="3" t="s">
        <v>12</v>
      </c>
      <c r="J1332" s="3" t="s">
        <v>13</v>
      </c>
      <c r="K1332" s="3" t="s">
        <v>14</v>
      </c>
      <c r="L1332" s="3" t="s">
        <v>15</v>
      </c>
      <c r="M1332" s="3" t="s">
        <v>16</v>
      </c>
      <c r="N1332" s="3" t="s">
        <v>17</v>
      </c>
      <c r="O1332" s="3" t="s">
        <v>18</v>
      </c>
      <c r="P1332" s="3" t="s">
        <v>19</v>
      </c>
      <c r="Q1332" s="3" t="s">
        <v>20</v>
      </c>
      <c r="R1332" s="3" t="s">
        <v>21</v>
      </c>
      <c r="S1332" s="3" t="s">
        <v>22</v>
      </c>
      <c r="T1332" s="3" t="s">
        <v>23</v>
      </c>
      <c r="U1332" s="3" t="s">
        <v>24</v>
      </c>
      <c r="V1332" s="3" t="s">
        <v>25</v>
      </c>
      <c r="W1332" s="3" t="s">
        <v>26</v>
      </c>
      <c r="X1332" s="3" t="s">
        <v>27</v>
      </c>
      <c r="Y1332" s="3" t="s">
        <v>28</v>
      </c>
      <c r="Z1332" s="3" t="s">
        <v>29</v>
      </c>
      <c r="AA1332" s="3" t="s">
        <v>30</v>
      </c>
      <c r="AB1332" s="3" t="s">
        <v>31</v>
      </c>
      <c r="AC1332" s="3" t="s">
        <v>32</v>
      </c>
      <c r="AD1332" s="3" t="s">
        <v>33</v>
      </c>
      <c r="AE1332" s="3" t="s">
        <v>34</v>
      </c>
      <c r="AF1332" s="3" t="s">
        <v>35</v>
      </c>
      <c r="AG1332" s="3" t="s">
        <v>36</v>
      </c>
      <c r="AH1332" s="3" t="s">
        <v>37</v>
      </c>
      <c r="AI1332" s="3" t="s">
        <v>38</v>
      </c>
      <c r="AJ1332" s="3" t="s">
        <v>39</v>
      </c>
      <c r="AK1332" s="3" t="s">
        <v>40</v>
      </c>
      <c r="AL1332" s="3" t="s">
        <v>41</v>
      </c>
      <c r="AM1332" s="3" t="s">
        <v>42</v>
      </c>
      <c r="AN1332" s="3" t="s">
        <v>43</v>
      </c>
      <c r="AO1332" s="3" t="s">
        <v>44</v>
      </c>
      <c r="AP1332" s="3" t="s">
        <v>45</v>
      </c>
      <c r="AQ1332" s="3" t="s">
        <v>46</v>
      </c>
      <c r="AR1332" s="3" t="s">
        <v>47</v>
      </c>
      <c r="AS1332" s="3" t="s">
        <v>48</v>
      </c>
      <c r="AT1332" s="3" t="s">
        <v>49</v>
      </c>
      <c r="AU1332" s="3" t="s">
        <v>50</v>
      </c>
      <c r="AV1332" s="3" t="s">
        <v>51</v>
      </c>
      <c r="AW1332" s="3" t="s">
        <v>52</v>
      </c>
      <c r="AX1332" s="3" t="s">
        <v>53</v>
      </c>
      <c r="AY1332" s="3" t="s">
        <v>54</v>
      </c>
      <c r="AZ1332" s="3" t="s">
        <v>55</v>
      </c>
      <c r="BA1332" s="3" t="s">
        <v>56</v>
      </c>
      <c r="BB1332" s="3" t="s">
        <v>57</v>
      </c>
      <c r="BC1332" s="4" t="s">
        <v>58</v>
      </c>
    </row>
    <row r="1333" spans="2:55" x14ac:dyDescent="0.2">
      <c r="B1333" t="s">
        <v>60</v>
      </c>
      <c r="C1333">
        <v>16</v>
      </c>
      <c r="D1333" t="s">
        <v>61</v>
      </c>
      <c r="E1333">
        <v>29</v>
      </c>
      <c r="F1333">
        <v>119</v>
      </c>
      <c r="G1333">
        <v>10</v>
      </c>
      <c r="H1333">
        <v>10</v>
      </c>
      <c r="I1333">
        <v>10</v>
      </c>
      <c r="J1333">
        <v>10</v>
      </c>
      <c r="K1333">
        <v>11</v>
      </c>
      <c r="L1333">
        <v>11</v>
      </c>
      <c r="M1333">
        <v>11</v>
      </c>
      <c r="N1333">
        <v>11</v>
      </c>
      <c r="O1333">
        <v>11</v>
      </c>
      <c r="P1333">
        <v>11</v>
      </c>
      <c r="Q1333">
        <v>10</v>
      </c>
      <c r="R1333">
        <v>10</v>
      </c>
      <c r="S1333">
        <v>11</v>
      </c>
      <c r="T1333">
        <v>10</v>
      </c>
      <c r="U1333">
        <v>10</v>
      </c>
      <c r="V1333">
        <v>11</v>
      </c>
      <c r="W1333">
        <v>10</v>
      </c>
      <c r="X1333">
        <v>11</v>
      </c>
      <c r="Y1333">
        <v>10</v>
      </c>
      <c r="Z1333">
        <v>11</v>
      </c>
      <c r="AA1333">
        <v>11</v>
      </c>
      <c r="AB1333">
        <v>12</v>
      </c>
      <c r="AC1333">
        <v>10</v>
      </c>
      <c r="AD1333">
        <v>12</v>
      </c>
      <c r="AE1333">
        <v>10</v>
      </c>
      <c r="AF1333">
        <v>11</v>
      </c>
      <c r="AG1333">
        <v>11</v>
      </c>
      <c r="AH1333">
        <v>10</v>
      </c>
      <c r="AI1333">
        <v>12</v>
      </c>
      <c r="AJ1333">
        <v>11</v>
      </c>
      <c r="AK1333">
        <v>11</v>
      </c>
      <c r="AL1333">
        <v>11</v>
      </c>
      <c r="AM1333">
        <v>11</v>
      </c>
      <c r="AN1333">
        <v>11</v>
      </c>
      <c r="AO1333">
        <v>11</v>
      </c>
      <c r="AP1333">
        <v>11</v>
      </c>
      <c r="AQ1333">
        <v>11</v>
      </c>
      <c r="AR1333">
        <v>12</v>
      </c>
      <c r="AS1333">
        <v>10</v>
      </c>
      <c r="AT1333">
        <v>10</v>
      </c>
      <c r="AU1333">
        <v>10</v>
      </c>
      <c r="AV1333">
        <v>10</v>
      </c>
      <c r="AW1333">
        <v>10</v>
      </c>
      <c r="AX1333">
        <v>10</v>
      </c>
      <c r="AY1333">
        <v>10</v>
      </c>
      <c r="AZ1333">
        <v>10</v>
      </c>
      <c r="BA1333">
        <v>10</v>
      </c>
      <c r="BB1333">
        <v>10</v>
      </c>
      <c r="BC1333">
        <v>10</v>
      </c>
    </row>
    <row r="1334" spans="2:55" x14ac:dyDescent="0.2">
      <c r="B1334" t="s">
        <v>60</v>
      </c>
      <c r="C1334">
        <v>16</v>
      </c>
      <c r="D1334" t="s">
        <v>61</v>
      </c>
      <c r="E1334">
        <v>30</v>
      </c>
      <c r="F1334">
        <v>120</v>
      </c>
      <c r="G1334">
        <v>10</v>
      </c>
      <c r="H1334">
        <v>10</v>
      </c>
      <c r="I1334">
        <v>10</v>
      </c>
      <c r="J1334">
        <v>10</v>
      </c>
      <c r="K1334">
        <v>11</v>
      </c>
      <c r="L1334">
        <v>11</v>
      </c>
      <c r="M1334">
        <v>12</v>
      </c>
      <c r="N1334">
        <v>10</v>
      </c>
      <c r="O1334">
        <v>11</v>
      </c>
      <c r="P1334">
        <v>11</v>
      </c>
      <c r="Q1334">
        <v>10</v>
      </c>
      <c r="R1334">
        <v>10</v>
      </c>
      <c r="S1334">
        <v>12</v>
      </c>
      <c r="T1334">
        <v>10</v>
      </c>
      <c r="U1334">
        <v>10</v>
      </c>
      <c r="V1334">
        <v>12</v>
      </c>
      <c r="W1334">
        <v>10</v>
      </c>
      <c r="X1334">
        <v>12</v>
      </c>
      <c r="Y1334">
        <v>10</v>
      </c>
      <c r="Z1334">
        <v>12</v>
      </c>
      <c r="AA1334">
        <v>11</v>
      </c>
      <c r="AB1334">
        <v>11</v>
      </c>
      <c r="AC1334">
        <v>10</v>
      </c>
      <c r="AD1334">
        <v>11</v>
      </c>
      <c r="AE1334">
        <v>11</v>
      </c>
      <c r="AF1334">
        <v>12</v>
      </c>
      <c r="AG1334">
        <v>11</v>
      </c>
      <c r="AH1334">
        <v>11</v>
      </c>
      <c r="AI1334">
        <v>12</v>
      </c>
      <c r="AJ1334">
        <v>10</v>
      </c>
      <c r="AK1334">
        <v>11</v>
      </c>
      <c r="AL1334">
        <v>11</v>
      </c>
      <c r="AM1334">
        <v>11</v>
      </c>
      <c r="AN1334">
        <v>10</v>
      </c>
      <c r="AO1334">
        <v>11</v>
      </c>
      <c r="AP1334">
        <v>11</v>
      </c>
      <c r="AQ1334">
        <v>11</v>
      </c>
      <c r="AR1334">
        <v>11</v>
      </c>
      <c r="AS1334">
        <v>10</v>
      </c>
      <c r="AT1334">
        <v>10</v>
      </c>
      <c r="AU1334">
        <v>10</v>
      </c>
      <c r="AV1334">
        <v>10</v>
      </c>
      <c r="AW1334">
        <v>10</v>
      </c>
      <c r="AX1334">
        <v>10</v>
      </c>
      <c r="AY1334">
        <v>10</v>
      </c>
      <c r="AZ1334">
        <v>10</v>
      </c>
      <c r="BA1334">
        <v>10</v>
      </c>
      <c r="BB1334">
        <v>10</v>
      </c>
      <c r="BC1334">
        <v>10</v>
      </c>
    </row>
    <row r="1335" spans="2:55" x14ac:dyDescent="0.2">
      <c r="B1335" t="s">
        <v>60</v>
      </c>
      <c r="C1335">
        <v>16</v>
      </c>
      <c r="D1335" t="s">
        <v>61</v>
      </c>
      <c r="E1335">
        <v>30</v>
      </c>
      <c r="F1335">
        <v>120</v>
      </c>
      <c r="G1335">
        <v>10</v>
      </c>
      <c r="H1335">
        <v>10</v>
      </c>
      <c r="I1335">
        <v>10</v>
      </c>
      <c r="J1335">
        <v>10</v>
      </c>
      <c r="K1335">
        <v>12</v>
      </c>
      <c r="L1335">
        <v>10</v>
      </c>
      <c r="M1335">
        <v>11</v>
      </c>
      <c r="N1335">
        <v>10</v>
      </c>
      <c r="O1335">
        <v>11</v>
      </c>
      <c r="P1335">
        <v>11</v>
      </c>
      <c r="Q1335">
        <v>10</v>
      </c>
      <c r="R1335">
        <v>11</v>
      </c>
      <c r="S1335">
        <v>11</v>
      </c>
      <c r="T1335">
        <v>10</v>
      </c>
      <c r="U1335">
        <v>10</v>
      </c>
      <c r="V1335">
        <v>12</v>
      </c>
      <c r="W1335">
        <v>10</v>
      </c>
      <c r="X1335">
        <v>12</v>
      </c>
      <c r="Y1335">
        <v>10</v>
      </c>
      <c r="Z1335">
        <v>11</v>
      </c>
      <c r="AA1335">
        <v>11</v>
      </c>
      <c r="AB1335">
        <v>12</v>
      </c>
      <c r="AC1335">
        <v>10</v>
      </c>
      <c r="AD1335">
        <v>11</v>
      </c>
      <c r="AE1335">
        <v>11</v>
      </c>
      <c r="AF1335">
        <v>11</v>
      </c>
      <c r="AG1335">
        <v>10</v>
      </c>
      <c r="AH1335">
        <v>10</v>
      </c>
      <c r="AI1335">
        <v>12</v>
      </c>
      <c r="AJ1335">
        <v>11</v>
      </c>
      <c r="AK1335">
        <v>11</v>
      </c>
      <c r="AL1335">
        <v>11</v>
      </c>
      <c r="AM1335">
        <v>11</v>
      </c>
      <c r="AN1335">
        <v>10</v>
      </c>
      <c r="AO1335">
        <v>10</v>
      </c>
      <c r="AP1335">
        <v>11</v>
      </c>
      <c r="AQ1335">
        <v>12</v>
      </c>
      <c r="AR1335">
        <v>11</v>
      </c>
      <c r="AS1335">
        <v>10</v>
      </c>
      <c r="AT1335">
        <v>10</v>
      </c>
      <c r="AU1335">
        <v>10</v>
      </c>
      <c r="AV1335">
        <v>10</v>
      </c>
      <c r="AW1335">
        <v>10</v>
      </c>
      <c r="AX1335">
        <v>10</v>
      </c>
      <c r="AY1335">
        <v>10</v>
      </c>
      <c r="AZ1335">
        <v>10</v>
      </c>
      <c r="BA1335">
        <v>10</v>
      </c>
      <c r="BB1335">
        <v>10</v>
      </c>
      <c r="BC1335">
        <v>10</v>
      </c>
    </row>
    <row r="1336" spans="2:55" x14ac:dyDescent="0.2">
      <c r="B1336" t="s">
        <v>60</v>
      </c>
      <c r="C1336">
        <v>16</v>
      </c>
      <c r="D1336" t="s">
        <v>61</v>
      </c>
      <c r="E1336">
        <v>30</v>
      </c>
      <c r="F1336">
        <v>120</v>
      </c>
      <c r="G1336">
        <v>10</v>
      </c>
      <c r="H1336">
        <v>10</v>
      </c>
      <c r="I1336">
        <v>10</v>
      </c>
      <c r="J1336">
        <v>10</v>
      </c>
      <c r="K1336">
        <v>11</v>
      </c>
      <c r="L1336">
        <v>10</v>
      </c>
      <c r="M1336">
        <v>11</v>
      </c>
      <c r="N1336">
        <v>10</v>
      </c>
      <c r="O1336">
        <v>11</v>
      </c>
      <c r="P1336">
        <v>11</v>
      </c>
      <c r="Q1336">
        <v>10</v>
      </c>
      <c r="R1336">
        <v>11</v>
      </c>
      <c r="S1336">
        <v>11</v>
      </c>
      <c r="T1336">
        <v>11</v>
      </c>
      <c r="U1336">
        <v>10</v>
      </c>
      <c r="V1336">
        <v>11</v>
      </c>
      <c r="W1336">
        <v>10</v>
      </c>
      <c r="X1336">
        <v>12</v>
      </c>
      <c r="Y1336">
        <v>10</v>
      </c>
      <c r="Z1336">
        <v>12</v>
      </c>
      <c r="AA1336">
        <v>11</v>
      </c>
      <c r="AB1336">
        <v>11</v>
      </c>
      <c r="AC1336">
        <v>10</v>
      </c>
      <c r="AD1336">
        <v>11</v>
      </c>
      <c r="AE1336">
        <v>10</v>
      </c>
      <c r="AF1336">
        <v>11</v>
      </c>
      <c r="AG1336">
        <v>10</v>
      </c>
      <c r="AH1336">
        <v>10</v>
      </c>
      <c r="AI1336">
        <v>12</v>
      </c>
      <c r="AJ1336">
        <v>11</v>
      </c>
      <c r="AK1336">
        <v>12</v>
      </c>
      <c r="AL1336">
        <v>11</v>
      </c>
      <c r="AM1336">
        <v>11</v>
      </c>
      <c r="AN1336">
        <v>10</v>
      </c>
      <c r="AO1336">
        <v>10</v>
      </c>
      <c r="AP1336">
        <v>11</v>
      </c>
      <c r="AQ1336">
        <v>11</v>
      </c>
      <c r="AR1336">
        <v>11</v>
      </c>
      <c r="AS1336">
        <v>10</v>
      </c>
      <c r="AT1336">
        <v>10</v>
      </c>
      <c r="AU1336">
        <v>10</v>
      </c>
      <c r="AV1336">
        <v>10</v>
      </c>
      <c r="AW1336">
        <v>10</v>
      </c>
      <c r="AX1336">
        <v>10</v>
      </c>
      <c r="AY1336">
        <v>10</v>
      </c>
      <c r="AZ1336">
        <v>10</v>
      </c>
      <c r="BA1336">
        <v>10</v>
      </c>
      <c r="BB1336">
        <v>10</v>
      </c>
      <c r="BC1336">
        <v>10</v>
      </c>
    </row>
    <row r="1337" spans="2:55" x14ac:dyDescent="0.2">
      <c r="B1337" t="s">
        <v>60</v>
      </c>
      <c r="C1337">
        <v>16</v>
      </c>
      <c r="D1337" t="s">
        <v>61</v>
      </c>
      <c r="E1337">
        <v>30</v>
      </c>
      <c r="F1337">
        <v>121</v>
      </c>
      <c r="G1337">
        <v>10</v>
      </c>
      <c r="H1337">
        <v>10</v>
      </c>
      <c r="I1337">
        <v>10</v>
      </c>
      <c r="J1337">
        <v>11</v>
      </c>
      <c r="K1337">
        <v>11</v>
      </c>
      <c r="L1337">
        <v>11</v>
      </c>
      <c r="M1337">
        <v>11</v>
      </c>
      <c r="N1337">
        <v>10</v>
      </c>
      <c r="O1337">
        <v>10</v>
      </c>
      <c r="P1337">
        <v>11</v>
      </c>
      <c r="Q1337">
        <v>10</v>
      </c>
      <c r="R1337">
        <v>10</v>
      </c>
      <c r="S1337">
        <v>12</v>
      </c>
      <c r="T1337">
        <v>10</v>
      </c>
      <c r="U1337">
        <v>10</v>
      </c>
      <c r="V1337">
        <v>12</v>
      </c>
      <c r="W1337">
        <v>10</v>
      </c>
      <c r="X1337">
        <v>11</v>
      </c>
      <c r="Y1337">
        <v>10</v>
      </c>
      <c r="Z1337">
        <v>12</v>
      </c>
      <c r="AA1337">
        <v>11</v>
      </c>
      <c r="AB1337">
        <v>12</v>
      </c>
      <c r="AC1337">
        <v>10</v>
      </c>
      <c r="AD1337">
        <v>11</v>
      </c>
      <c r="AE1337">
        <v>10</v>
      </c>
      <c r="AF1337">
        <v>12</v>
      </c>
      <c r="AG1337">
        <v>12</v>
      </c>
      <c r="AH1337">
        <v>10</v>
      </c>
      <c r="AI1337">
        <v>12</v>
      </c>
      <c r="AJ1337">
        <v>11</v>
      </c>
      <c r="AK1337">
        <v>11</v>
      </c>
      <c r="AL1337">
        <v>11</v>
      </c>
      <c r="AM1337">
        <v>11</v>
      </c>
      <c r="AN1337">
        <v>11</v>
      </c>
      <c r="AO1337">
        <v>10</v>
      </c>
      <c r="AP1337">
        <v>11</v>
      </c>
      <c r="AQ1337">
        <v>12</v>
      </c>
      <c r="AR1337">
        <v>11</v>
      </c>
      <c r="AS1337">
        <v>10</v>
      </c>
      <c r="AT1337">
        <v>10</v>
      </c>
      <c r="AU1337">
        <v>10</v>
      </c>
      <c r="AV1337">
        <v>10</v>
      </c>
      <c r="AW1337">
        <v>10</v>
      </c>
      <c r="AX1337">
        <v>10</v>
      </c>
      <c r="AY1337">
        <v>10</v>
      </c>
      <c r="AZ1337">
        <v>10</v>
      </c>
      <c r="BA1337">
        <v>10</v>
      </c>
      <c r="BB1337">
        <v>10</v>
      </c>
      <c r="BC1337">
        <v>10</v>
      </c>
    </row>
    <row r="1338" spans="2:55" x14ac:dyDescent="0.2">
      <c r="B1338" t="s">
        <v>60</v>
      </c>
      <c r="C1338">
        <v>16</v>
      </c>
      <c r="D1338" t="s">
        <v>61</v>
      </c>
      <c r="E1338">
        <v>29</v>
      </c>
      <c r="F1338">
        <v>121</v>
      </c>
      <c r="G1338">
        <v>10</v>
      </c>
      <c r="H1338">
        <v>10</v>
      </c>
      <c r="I1338">
        <v>10</v>
      </c>
      <c r="J1338">
        <v>10</v>
      </c>
      <c r="K1338">
        <v>11</v>
      </c>
      <c r="L1338">
        <v>10</v>
      </c>
      <c r="M1338">
        <v>11</v>
      </c>
      <c r="N1338">
        <v>10</v>
      </c>
      <c r="O1338">
        <v>11</v>
      </c>
      <c r="P1338">
        <v>11</v>
      </c>
      <c r="Q1338">
        <v>10</v>
      </c>
      <c r="R1338">
        <v>11</v>
      </c>
      <c r="S1338">
        <v>12</v>
      </c>
      <c r="T1338">
        <v>11</v>
      </c>
      <c r="U1338">
        <v>11</v>
      </c>
      <c r="V1338">
        <v>12</v>
      </c>
      <c r="W1338">
        <v>10</v>
      </c>
      <c r="X1338">
        <v>12</v>
      </c>
      <c r="Y1338">
        <v>10</v>
      </c>
      <c r="Z1338">
        <v>11</v>
      </c>
      <c r="AA1338">
        <v>11</v>
      </c>
      <c r="AB1338">
        <v>12</v>
      </c>
      <c r="AC1338">
        <v>10</v>
      </c>
      <c r="AD1338">
        <v>11</v>
      </c>
      <c r="AE1338">
        <v>10</v>
      </c>
      <c r="AF1338">
        <v>12</v>
      </c>
      <c r="AG1338">
        <v>11</v>
      </c>
      <c r="AH1338">
        <v>11</v>
      </c>
      <c r="AI1338">
        <v>12</v>
      </c>
      <c r="AJ1338">
        <v>11</v>
      </c>
      <c r="AK1338">
        <v>11</v>
      </c>
      <c r="AL1338">
        <v>11</v>
      </c>
      <c r="AM1338">
        <v>11</v>
      </c>
      <c r="AN1338">
        <v>10</v>
      </c>
      <c r="AO1338">
        <v>11</v>
      </c>
      <c r="AP1338">
        <v>11</v>
      </c>
      <c r="AQ1338">
        <v>11</v>
      </c>
      <c r="AR1338">
        <v>12</v>
      </c>
      <c r="AS1338">
        <v>10</v>
      </c>
      <c r="AT1338">
        <v>10</v>
      </c>
      <c r="AU1338">
        <v>10</v>
      </c>
      <c r="AV1338">
        <v>10</v>
      </c>
      <c r="AW1338">
        <v>10</v>
      </c>
      <c r="AX1338">
        <v>10</v>
      </c>
      <c r="AY1338">
        <v>10</v>
      </c>
      <c r="AZ1338">
        <v>10</v>
      </c>
      <c r="BA1338">
        <v>10</v>
      </c>
      <c r="BB1338">
        <v>10</v>
      </c>
      <c r="BC1338">
        <v>10</v>
      </c>
    </row>
    <row r="1339" spans="2:55" x14ac:dyDescent="0.2">
      <c r="B1339" t="s">
        <v>60</v>
      </c>
      <c r="C1339">
        <v>16</v>
      </c>
      <c r="D1339" t="s">
        <v>61</v>
      </c>
      <c r="E1339">
        <v>30</v>
      </c>
      <c r="F1339">
        <v>123</v>
      </c>
      <c r="G1339">
        <v>10</v>
      </c>
      <c r="H1339">
        <v>10</v>
      </c>
      <c r="I1339">
        <v>11</v>
      </c>
      <c r="J1339">
        <v>11</v>
      </c>
      <c r="K1339">
        <v>11</v>
      </c>
      <c r="L1339">
        <v>11</v>
      </c>
      <c r="M1339">
        <v>11</v>
      </c>
      <c r="N1339">
        <v>11</v>
      </c>
      <c r="O1339">
        <v>10</v>
      </c>
      <c r="P1339">
        <v>12</v>
      </c>
      <c r="Q1339">
        <v>10</v>
      </c>
      <c r="R1339">
        <v>11</v>
      </c>
      <c r="S1339">
        <v>12</v>
      </c>
      <c r="T1339">
        <v>11</v>
      </c>
      <c r="U1339">
        <v>11</v>
      </c>
      <c r="V1339">
        <v>12</v>
      </c>
      <c r="W1339">
        <v>10</v>
      </c>
      <c r="X1339">
        <v>11</v>
      </c>
      <c r="Y1339">
        <v>10</v>
      </c>
      <c r="Z1339">
        <v>11</v>
      </c>
      <c r="AA1339">
        <v>11</v>
      </c>
      <c r="AB1339">
        <v>11</v>
      </c>
      <c r="AC1339">
        <v>10</v>
      </c>
      <c r="AD1339">
        <v>11</v>
      </c>
      <c r="AE1339">
        <v>11</v>
      </c>
      <c r="AF1339">
        <v>12</v>
      </c>
      <c r="AG1339">
        <v>11</v>
      </c>
      <c r="AH1339">
        <v>11</v>
      </c>
      <c r="AI1339">
        <v>12</v>
      </c>
      <c r="AJ1339">
        <v>11</v>
      </c>
      <c r="AK1339">
        <v>11</v>
      </c>
      <c r="AL1339">
        <v>11</v>
      </c>
      <c r="AM1339">
        <v>11</v>
      </c>
      <c r="AN1339">
        <v>10</v>
      </c>
      <c r="AO1339">
        <v>11</v>
      </c>
      <c r="AP1339">
        <v>12</v>
      </c>
      <c r="AQ1339">
        <v>11</v>
      </c>
      <c r="AR1339">
        <v>11</v>
      </c>
      <c r="AS1339">
        <v>10</v>
      </c>
      <c r="AT1339">
        <v>10</v>
      </c>
      <c r="AU1339">
        <v>10</v>
      </c>
      <c r="AV1339">
        <v>10</v>
      </c>
      <c r="AW1339">
        <v>10</v>
      </c>
      <c r="AX1339">
        <v>10</v>
      </c>
      <c r="AY1339">
        <v>10</v>
      </c>
      <c r="AZ1339">
        <v>10</v>
      </c>
      <c r="BA1339">
        <v>10</v>
      </c>
      <c r="BB1339">
        <v>10</v>
      </c>
      <c r="BC1339">
        <v>10</v>
      </c>
    </row>
    <row r="1340" spans="2:55" x14ac:dyDescent="0.2">
      <c r="B1340" t="s">
        <v>60</v>
      </c>
      <c r="C1340">
        <v>16</v>
      </c>
      <c r="D1340" t="s">
        <v>61</v>
      </c>
      <c r="E1340">
        <v>30</v>
      </c>
      <c r="F1340">
        <v>123</v>
      </c>
      <c r="G1340">
        <v>10</v>
      </c>
      <c r="H1340">
        <v>10</v>
      </c>
      <c r="I1340">
        <v>10</v>
      </c>
      <c r="J1340">
        <v>11</v>
      </c>
      <c r="K1340">
        <v>11</v>
      </c>
      <c r="L1340">
        <v>11</v>
      </c>
      <c r="M1340">
        <v>11</v>
      </c>
      <c r="N1340">
        <v>10</v>
      </c>
      <c r="O1340">
        <v>11</v>
      </c>
      <c r="P1340">
        <v>11</v>
      </c>
      <c r="Q1340">
        <v>10</v>
      </c>
      <c r="R1340">
        <v>11</v>
      </c>
      <c r="S1340">
        <v>12</v>
      </c>
      <c r="T1340">
        <v>10</v>
      </c>
      <c r="U1340">
        <v>11</v>
      </c>
      <c r="V1340">
        <v>11</v>
      </c>
      <c r="W1340">
        <v>10</v>
      </c>
      <c r="X1340">
        <v>11</v>
      </c>
      <c r="Y1340">
        <v>10</v>
      </c>
      <c r="Z1340">
        <v>12</v>
      </c>
      <c r="AA1340">
        <v>11</v>
      </c>
      <c r="AB1340">
        <v>11</v>
      </c>
      <c r="AC1340">
        <v>10</v>
      </c>
      <c r="AD1340">
        <v>11</v>
      </c>
      <c r="AE1340">
        <v>11</v>
      </c>
      <c r="AF1340">
        <v>12</v>
      </c>
      <c r="AG1340">
        <v>11</v>
      </c>
      <c r="AH1340">
        <v>11</v>
      </c>
      <c r="AI1340">
        <v>12</v>
      </c>
      <c r="AJ1340">
        <v>11</v>
      </c>
      <c r="AK1340">
        <v>11</v>
      </c>
      <c r="AL1340">
        <v>11</v>
      </c>
      <c r="AM1340">
        <v>11</v>
      </c>
      <c r="AN1340">
        <v>11</v>
      </c>
      <c r="AO1340">
        <v>11</v>
      </c>
      <c r="AP1340">
        <v>11</v>
      </c>
      <c r="AQ1340">
        <v>11</v>
      </c>
      <c r="AR1340">
        <v>12</v>
      </c>
      <c r="AS1340">
        <v>10</v>
      </c>
      <c r="AT1340">
        <v>10</v>
      </c>
      <c r="AU1340">
        <v>10</v>
      </c>
      <c r="AV1340">
        <v>10</v>
      </c>
      <c r="AW1340">
        <v>10</v>
      </c>
      <c r="AX1340">
        <v>10</v>
      </c>
      <c r="AY1340">
        <v>10</v>
      </c>
      <c r="AZ1340">
        <v>10</v>
      </c>
      <c r="BA1340">
        <v>10</v>
      </c>
      <c r="BB1340">
        <v>10</v>
      </c>
      <c r="BC1340">
        <v>10</v>
      </c>
    </row>
    <row r="1341" spans="2:55" x14ac:dyDescent="0.2">
      <c r="B1341" t="s">
        <v>60</v>
      </c>
      <c r="C1341">
        <v>16</v>
      </c>
      <c r="D1341" t="s">
        <v>61</v>
      </c>
      <c r="E1341">
        <v>30</v>
      </c>
      <c r="F1341">
        <v>124</v>
      </c>
      <c r="G1341">
        <v>10</v>
      </c>
      <c r="H1341">
        <v>10</v>
      </c>
      <c r="I1341">
        <v>10</v>
      </c>
      <c r="J1341">
        <v>10</v>
      </c>
      <c r="K1341">
        <v>11</v>
      </c>
      <c r="L1341">
        <v>11</v>
      </c>
      <c r="M1341">
        <v>11</v>
      </c>
      <c r="N1341">
        <v>10</v>
      </c>
      <c r="O1341">
        <v>11</v>
      </c>
      <c r="P1341">
        <v>11</v>
      </c>
      <c r="Q1341">
        <v>10</v>
      </c>
      <c r="R1341">
        <v>11</v>
      </c>
      <c r="S1341">
        <v>12</v>
      </c>
      <c r="T1341">
        <v>11</v>
      </c>
      <c r="U1341">
        <v>10</v>
      </c>
      <c r="V1341">
        <v>12</v>
      </c>
      <c r="W1341">
        <v>10</v>
      </c>
      <c r="X1341">
        <v>12</v>
      </c>
      <c r="Y1341">
        <v>10</v>
      </c>
      <c r="Z1341">
        <v>11</v>
      </c>
      <c r="AA1341">
        <v>11</v>
      </c>
      <c r="AB1341">
        <v>12</v>
      </c>
      <c r="AC1341">
        <v>10</v>
      </c>
      <c r="AD1341">
        <v>11</v>
      </c>
      <c r="AE1341">
        <v>11</v>
      </c>
      <c r="AF1341">
        <v>12</v>
      </c>
      <c r="AG1341">
        <v>11</v>
      </c>
      <c r="AH1341">
        <v>11</v>
      </c>
      <c r="AI1341">
        <v>12</v>
      </c>
      <c r="AJ1341">
        <v>11</v>
      </c>
      <c r="AK1341">
        <v>11</v>
      </c>
      <c r="AL1341">
        <v>11</v>
      </c>
      <c r="AM1341">
        <v>12</v>
      </c>
      <c r="AN1341">
        <v>10</v>
      </c>
      <c r="AO1341">
        <v>11</v>
      </c>
      <c r="AP1341">
        <v>11</v>
      </c>
      <c r="AQ1341">
        <v>12</v>
      </c>
      <c r="AR1341">
        <v>12</v>
      </c>
      <c r="AS1341">
        <v>10</v>
      </c>
      <c r="AT1341">
        <v>10</v>
      </c>
      <c r="AU1341">
        <v>10</v>
      </c>
      <c r="AV1341">
        <v>10</v>
      </c>
      <c r="AW1341">
        <v>10</v>
      </c>
      <c r="AX1341">
        <v>10</v>
      </c>
      <c r="AY1341">
        <v>10</v>
      </c>
      <c r="AZ1341">
        <v>10</v>
      </c>
      <c r="BA1341">
        <v>10</v>
      </c>
      <c r="BB1341">
        <v>10</v>
      </c>
      <c r="BC1341">
        <v>10</v>
      </c>
    </row>
    <row r="1342" spans="2:55" x14ac:dyDescent="0.2">
      <c r="B1342" t="s">
        <v>60</v>
      </c>
      <c r="C1342">
        <v>16</v>
      </c>
      <c r="D1342" t="s">
        <v>61</v>
      </c>
      <c r="E1342">
        <v>30</v>
      </c>
      <c r="F1342">
        <v>125</v>
      </c>
      <c r="G1342">
        <v>10</v>
      </c>
      <c r="H1342">
        <v>10</v>
      </c>
      <c r="I1342">
        <v>11</v>
      </c>
      <c r="J1342">
        <v>11</v>
      </c>
      <c r="K1342">
        <v>12</v>
      </c>
      <c r="L1342">
        <v>11</v>
      </c>
      <c r="M1342">
        <v>11</v>
      </c>
      <c r="N1342">
        <v>10</v>
      </c>
      <c r="O1342">
        <v>11</v>
      </c>
      <c r="P1342">
        <v>12</v>
      </c>
      <c r="Q1342">
        <v>10</v>
      </c>
      <c r="R1342">
        <v>11</v>
      </c>
      <c r="S1342">
        <v>11</v>
      </c>
      <c r="T1342">
        <v>10</v>
      </c>
      <c r="U1342">
        <v>10</v>
      </c>
      <c r="V1342">
        <v>12</v>
      </c>
      <c r="W1342">
        <v>10</v>
      </c>
      <c r="X1342">
        <v>12</v>
      </c>
      <c r="Y1342">
        <v>10</v>
      </c>
      <c r="Z1342">
        <v>12</v>
      </c>
      <c r="AA1342">
        <v>11</v>
      </c>
      <c r="AB1342">
        <v>12</v>
      </c>
      <c r="AC1342">
        <v>10</v>
      </c>
      <c r="AD1342">
        <v>11</v>
      </c>
      <c r="AE1342">
        <v>10</v>
      </c>
      <c r="AF1342">
        <v>12</v>
      </c>
      <c r="AG1342">
        <v>11</v>
      </c>
      <c r="AH1342">
        <v>11</v>
      </c>
      <c r="AI1342">
        <v>13</v>
      </c>
      <c r="AJ1342">
        <v>11</v>
      </c>
      <c r="AK1342">
        <v>11</v>
      </c>
      <c r="AL1342">
        <v>11</v>
      </c>
      <c r="AM1342">
        <v>11</v>
      </c>
      <c r="AN1342">
        <v>10</v>
      </c>
      <c r="AO1342">
        <v>11</v>
      </c>
      <c r="AP1342">
        <v>11</v>
      </c>
      <c r="AQ1342">
        <v>11</v>
      </c>
      <c r="AR1342">
        <v>12</v>
      </c>
      <c r="AS1342">
        <v>10</v>
      </c>
      <c r="AT1342">
        <v>10</v>
      </c>
      <c r="AU1342">
        <v>10</v>
      </c>
      <c r="AV1342">
        <v>10</v>
      </c>
      <c r="AW1342">
        <v>10</v>
      </c>
      <c r="AX1342">
        <v>10</v>
      </c>
      <c r="AY1342">
        <v>10</v>
      </c>
      <c r="AZ1342">
        <v>10</v>
      </c>
      <c r="BA1342">
        <v>10</v>
      </c>
      <c r="BB1342">
        <v>10</v>
      </c>
      <c r="BC1342">
        <v>10</v>
      </c>
    </row>
    <row r="1343" spans="2:55" x14ac:dyDescent="0.2">
      <c r="B1343" t="s">
        <v>86</v>
      </c>
      <c r="C1343">
        <v>16</v>
      </c>
      <c r="D1343" t="s">
        <v>87</v>
      </c>
      <c r="E1343">
        <v>30</v>
      </c>
      <c r="F1343">
        <v>115</v>
      </c>
      <c r="G1343">
        <v>10</v>
      </c>
      <c r="H1343">
        <v>10</v>
      </c>
      <c r="I1343">
        <v>10</v>
      </c>
      <c r="J1343">
        <v>10</v>
      </c>
      <c r="K1343">
        <v>11</v>
      </c>
      <c r="L1343">
        <v>10</v>
      </c>
      <c r="M1343">
        <v>11</v>
      </c>
      <c r="N1343">
        <v>10</v>
      </c>
      <c r="O1343">
        <v>11</v>
      </c>
      <c r="P1343">
        <v>12</v>
      </c>
      <c r="Q1343">
        <v>10</v>
      </c>
      <c r="R1343">
        <v>11</v>
      </c>
      <c r="S1343">
        <v>11</v>
      </c>
      <c r="T1343">
        <v>10</v>
      </c>
      <c r="U1343">
        <v>11</v>
      </c>
      <c r="V1343">
        <v>11</v>
      </c>
      <c r="W1343">
        <v>10</v>
      </c>
      <c r="X1343">
        <v>11</v>
      </c>
      <c r="Y1343">
        <v>10</v>
      </c>
      <c r="Z1343">
        <v>11</v>
      </c>
      <c r="AA1343">
        <v>12</v>
      </c>
      <c r="AB1343">
        <v>11</v>
      </c>
      <c r="AC1343">
        <v>10</v>
      </c>
      <c r="AD1343">
        <v>11</v>
      </c>
      <c r="AE1343">
        <v>10</v>
      </c>
      <c r="AF1343">
        <v>11</v>
      </c>
      <c r="AG1343">
        <v>11</v>
      </c>
      <c r="AH1343">
        <v>11</v>
      </c>
      <c r="AI1343">
        <v>12</v>
      </c>
      <c r="AJ1343">
        <v>11</v>
      </c>
      <c r="AK1343">
        <v>11</v>
      </c>
      <c r="AL1343">
        <v>11</v>
      </c>
      <c r="AM1343">
        <v>11</v>
      </c>
      <c r="AN1343">
        <v>10</v>
      </c>
      <c r="AO1343">
        <v>11</v>
      </c>
      <c r="AP1343">
        <v>11</v>
      </c>
      <c r="AQ1343">
        <v>11</v>
      </c>
      <c r="AR1343">
        <v>12</v>
      </c>
      <c r="AS1343">
        <v>10</v>
      </c>
      <c r="AT1343">
        <v>10</v>
      </c>
      <c r="AU1343">
        <v>10</v>
      </c>
      <c r="AV1343">
        <v>10</v>
      </c>
      <c r="AW1343">
        <v>10</v>
      </c>
      <c r="AX1343">
        <v>10</v>
      </c>
      <c r="AY1343">
        <v>10</v>
      </c>
      <c r="AZ1343">
        <v>10</v>
      </c>
      <c r="BA1343">
        <v>10</v>
      </c>
      <c r="BB1343">
        <v>10</v>
      </c>
      <c r="BC1343">
        <v>10</v>
      </c>
    </row>
    <row r="1344" spans="2:55" x14ac:dyDescent="0.2">
      <c r="B1344" t="s">
        <v>86</v>
      </c>
      <c r="C1344">
        <v>16</v>
      </c>
      <c r="D1344" t="s">
        <v>87</v>
      </c>
      <c r="E1344">
        <v>30</v>
      </c>
      <c r="F1344">
        <v>115</v>
      </c>
      <c r="G1344">
        <v>10</v>
      </c>
      <c r="H1344">
        <v>10</v>
      </c>
      <c r="I1344">
        <v>10</v>
      </c>
      <c r="J1344">
        <v>11</v>
      </c>
      <c r="K1344">
        <v>12</v>
      </c>
      <c r="L1344">
        <v>10</v>
      </c>
      <c r="M1344">
        <v>11</v>
      </c>
      <c r="N1344">
        <v>10</v>
      </c>
      <c r="O1344">
        <v>11</v>
      </c>
      <c r="P1344">
        <v>12</v>
      </c>
      <c r="Q1344">
        <v>10</v>
      </c>
      <c r="R1344">
        <v>10</v>
      </c>
      <c r="S1344">
        <v>11</v>
      </c>
      <c r="T1344">
        <v>10</v>
      </c>
      <c r="U1344">
        <v>11</v>
      </c>
      <c r="V1344">
        <v>11</v>
      </c>
      <c r="W1344">
        <v>10</v>
      </c>
      <c r="X1344">
        <v>11</v>
      </c>
      <c r="Y1344">
        <v>10</v>
      </c>
      <c r="Z1344">
        <v>11</v>
      </c>
      <c r="AA1344">
        <v>11</v>
      </c>
      <c r="AB1344">
        <v>12</v>
      </c>
      <c r="AC1344">
        <v>10</v>
      </c>
      <c r="AD1344">
        <v>11</v>
      </c>
      <c r="AE1344">
        <v>11</v>
      </c>
      <c r="AF1344">
        <v>11</v>
      </c>
      <c r="AG1344">
        <v>11</v>
      </c>
      <c r="AH1344">
        <v>11</v>
      </c>
      <c r="AI1344">
        <v>12</v>
      </c>
      <c r="AJ1344">
        <v>11</v>
      </c>
      <c r="AK1344">
        <v>11</v>
      </c>
      <c r="AL1344">
        <v>11</v>
      </c>
      <c r="AM1344">
        <v>11</v>
      </c>
      <c r="AN1344">
        <v>12</v>
      </c>
      <c r="AO1344">
        <v>11</v>
      </c>
      <c r="AP1344">
        <v>11</v>
      </c>
      <c r="AQ1344">
        <v>11</v>
      </c>
      <c r="AR1344">
        <v>11</v>
      </c>
      <c r="AS1344">
        <v>10</v>
      </c>
      <c r="AT1344">
        <v>10</v>
      </c>
      <c r="AU1344">
        <v>10</v>
      </c>
      <c r="AV1344">
        <v>10</v>
      </c>
      <c r="AW1344">
        <v>10</v>
      </c>
      <c r="AX1344">
        <v>10</v>
      </c>
      <c r="AY1344">
        <v>10</v>
      </c>
      <c r="AZ1344">
        <v>10</v>
      </c>
      <c r="BA1344">
        <v>10</v>
      </c>
      <c r="BB1344">
        <v>10</v>
      </c>
      <c r="BC1344">
        <v>10</v>
      </c>
    </row>
    <row r="1345" spans="2:55" x14ac:dyDescent="0.2">
      <c r="B1345" t="s">
        <v>86</v>
      </c>
      <c r="C1345">
        <v>16</v>
      </c>
      <c r="D1345" t="s">
        <v>87</v>
      </c>
      <c r="E1345">
        <v>29</v>
      </c>
      <c r="F1345">
        <v>115</v>
      </c>
      <c r="G1345">
        <v>10</v>
      </c>
      <c r="H1345">
        <v>10</v>
      </c>
      <c r="I1345">
        <v>10</v>
      </c>
      <c r="J1345">
        <v>10</v>
      </c>
      <c r="K1345">
        <v>11</v>
      </c>
      <c r="L1345">
        <v>11</v>
      </c>
      <c r="M1345">
        <v>11</v>
      </c>
      <c r="N1345">
        <v>10</v>
      </c>
      <c r="O1345">
        <v>11</v>
      </c>
      <c r="P1345">
        <v>11</v>
      </c>
      <c r="Q1345">
        <v>10</v>
      </c>
      <c r="R1345">
        <v>11</v>
      </c>
      <c r="S1345">
        <v>11</v>
      </c>
      <c r="T1345">
        <v>10</v>
      </c>
      <c r="U1345">
        <v>10</v>
      </c>
      <c r="V1345">
        <v>11</v>
      </c>
      <c r="W1345">
        <v>10</v>
      </c>
      <c r="X1345">
        <v>11</v>
      </c>
      <c r="Y1345">
        <v>10</v>
      </c>
      <c r="Z1345">
        <v>11</v>
      </c>
      <c r="AA1345">
        <v>11</v>
      </c>
      <c r="AB1345">
        <v>11</v>
      </c>
      <c r="AC1345">
        <v>10</v>
      </c>
      <c r="AD1345">
        <v>11</v>
      </c>
      <c r="AE1345">
        <v>10</v>
      </c>
      <c r="AF1345">
        <v>11</v>
      </c>
      <c r="AG1345">
        <v>11</v>
      </c>
      <c r="AH1345">
        <v>10</v>
      </c>
      <c r="AI1345">
        <v>11</v>
      </c>
      <c r="AJ1345">
        <v>11</v>
      </c>
      <c r="AK1345">
        <v>11</v>
      </c>
      <c r="AL1345">
        <v>11</v>
      </c>
      <c r="AM1345">
        <v>11</v>
      </c>
      <c r="AN1345">
        <v>11</v>
      </c>
      <c r="AO1345">
        <v>11</v>
      </c>
      <c r="AP1345">
        <v>11</v>
      </c>
      <c r="AQ1345">
        <v>12</v>
      </c>
      <c r="AR1345">
        <v>12</v>
      </c>
      <c r="AS1345">
        <v>10</v>
      </c>
      <c r="AT1345">
        <v>10</v>
      </c>
      <c r="AU1345">
        <v>10</v>
      </c>
      <c r="AV1345">
        <v>10</v>
      </c>
      <c r="AW1345">
        <v>10</v>
      </c>
      <c r="AX1345">
        <v>10</v>
      </c>
      <c r="AY1345">
        <v>10</v>
      </c>
      <c r="AZ1345">
        <v>10</v>
      </c>
      <c r="BA1345">
        <v>10</v>
      </c>
      <c r="BB1345">
        <v>10</v>
      </c>
      <c r="BC1345">
        <v>10</v>
      </c>
    </row>
    <row r="1346" spans="2:55" x14ac:dyDescent="0.2">
      <c r="B1346" t="s">
        <v>86</v>
      </c>
      <c r="C1346">
        <v>16</v>
      </c>
      <c r="D1346" t="s">
        <v>87</v>
      </c>
      <c r="E1346">
        <v>29</v>
      </c>
      <c r="F1346">
        <v>116</v>
      </c>
      <c r="G1346">
        <v>10</v>
      </c>
      <c r="H1346">
        <v>10</v>
      </c>
      <c r="I1346">
        <v>10</v>
      </c>
      <c r="J1346">
        <v>11</v>
      </c>
      <c r="K1346">
        <v>11</v>
      </c>
      <c r="L1346">
        <v>10</v>
      </c>
      <c r="M1346">
        <v>11</v>
      </c>
      <c r="N1346">
        <v>10</v>
      </c>
      <c r="O1346">
        <v>11</v>
      </c>
      <c r="P1346">
        <v>11</v>
      </c>
      <c r="Q1346">
        <v>10</v>
      </c>
      <c r="R1346">
        <v>11</v>
      </c>
      <c r="S1346">
        <v>11</v>
      </c>
      <c r="T1346">
        <v>10</v>
      </c>
      <c r="U1346">
        <v>10</v>
      </c>
      <c r="V1346">
        <v>11</v>
      </c>
      <c r="W1346">
        <v>10</v>
      </c>
      <c r="X1346">
        <v>11</v>
      </c>
      <c r="Y1346">
        <v>10</v>
      </c>
      <c r="Z1346">
        <v>10</v>
      </c>
      <c r="AA1346">
        <v>12</v>
      </c>
      <c r="AB1346">
        <v>12</v>
      </c>
      <c r="AC1346">
        <v>10</v>
      </c>
      <c r="AD1346">
        <v>11</v>
      </c>
      <c r="AE1346">
        <v>10</v>
      </c>
      <c r="AF1346">
        <v>11</v>
      </c>
      <c r="AG1346">
        <v>11</v>
      </c>
      <c r="AH1346">
        <v>11</v>
      </c>
      <c r="AI1346">
        <v>12</v>
      </c>
      <c r="AJ1346">
        <v>11</v>
      </c>
      <c r="AK1346">
        <v>11</v>
      </c>
      <c r="AL1346">
        <v>11</v>
      </c>
      <c r="AM1346">
        <v>11</v>
      </c>
      <c r="AN1346">
        <v>11</v>
      </c>
      <c r="AO1346">
        <v>11</v>
      </c>
      <c r="AP1346">
        <v>11</v>
      </c>
      <c r="AQ1346">
        <v>11</v>
      </c>
      <c r="AR1346">
        <v>11</v>
      </c>
      <c r="AS1346">
        <v>10</v>
      </c>
      <c r="AT1346">
        <v>10</v>
      </c>
      <c r="AU1346">
        <v>10</v>
      </c>
      <c r="AV1346">
        <v>10</v>
      </c>
      <c r="AW1346">
        <v>10</v>
      </c>
      <c r="AX1346">
        <v>10</v>
      </c>
      <c r="AY1346">
        <v>10</v>
      </c>
      <c r="AZ1346">
        <v>10</v>
      </c>
      <c r="BA1346">
        <v>10</v>
      </c>
      <c r="BB1346">
        <v>10</v>
      </c>
      <c r="BC1346">
        <v>10</v>
      </c>
    </row>
    <row r="1347" spans="2:55" x14ac:dyDescent="0.2">
      <c r="B1347" t="s">
        <v>86</v>
      </c>
      <c r="C1347">
        <v>16</v>
      </c>
      <c r="D1347" t="s">
        <v>87</v>
      </c>
      <c r="E1347">
        <v>30</v>
      </c>
      <c r="F1347">
        <v>116</v>
      </c>
      <c r="G1347">
        <v>10</v>
      </c>
      <c r="H1347">
        <v>10</v>
      </c>
      <c r="I1347">
        <v>10</v>
      </c>
      <c r="J1347">
        <v>11</v>
      </c>
      <c r="K1347">
        <v>11</v>
      </c>
      <c r="L1347">
        <v>10</v>
      </c>
      <c r="M1347">
        <v>11</v>
      </c>
      <c r="N1347">
        <v>10</v>
      </c>
      <c r="O1347">
        <v>11</v>
      </c>
      <c r="P1347">
        <v>11</v>
      </c>
      <c r="Q1347">
        <v>10</v>
      </c>
      <c r="R1347">
        <v>11</v>
      </c>
      <c r="S1347">
        <v>11</v>
      </c>
      <c r="T1347">
        <v>10</v>
      </c>
      <c r="U1347">
        <v>10</v>
      </c>
      <c r="V1347">
        <v>11</v>
      </c>
      <c r="W1347">
        <v>10</v>
      </c>
      <c r="X1347">
        <v>11</v>
      </c>
      <c r="Y1347">
        <v>10</v>
      </c>
      <c r="Z1347">
        <v>12</v>
      </c>
      <c r="AA1347">
        <v>11</v>
      </c>
      <c r="AB1347">
        <v>12</v>
      </c>
      <c r="AC1347">
        <v>10</v>
      </c>
      <c r="AD1347">
        <v>11</v>
      </c>
      <c r="AE1347">
        <v>11</v>
      </c>
      <c r="AF1347">
        <v>12</v>
      </c>
      <c r="AG1347">
        <v>11</v>
      </c>
      <c r="AH1347">
        <v>11</v>
      </c>
      <c r="AI1347">
        <v>11</v>
      </c>
      <c r="AJ1347">
        <v>10</v>
      </c>
      <c r="AK1347">
        <v>11</v>
      </c>
      <c r="AL1347">
        <v>12</v>
      </c>
      <c r="AM1347">
        <v>11</v>
      </c>
      <c r="AN1347">
        <v>12</v>
      </c>
      <c r="AO1347">
        <v>11</v>
      </c>
      <c r="AP1347">
        <v>11</v>
      </c>
      <c r="AQ1347">
        <v>12</v>
      </c>
      <c r="AR1347">
        <v>11</v>
      </c>
      <c r="AS1347">
        <v>10</v>
      </c>
      <c r="AT1347">
        <v>10</v>
      </c>
      <c r="AU1347">
        <v>10</v>
      </c>
      <c r="AV1347">
        <v>10</v>
      </c>
      <c r="AW1347">
        <v>10</v>
      </c>
      <c r="AX1347">
        <v>10</v>
      </c>
      <c r="AY1347">
        <v>10</v>
      </c>
      <c r="AZ1347">
        <v>10</v>
      </c>
      <c r="BA1347">
        <v>10</v>
      </c>
      <c r="BB1347">
        <v>10</v>
      </c>
      <c r="BC1347">
        <v>10</v>
      </c>
    </row>
    <row r="1348" spans="2:55" x14ac:dyDescent="0.2">
      <c r="B1348" t="s">
        <v>86</v>
      </c>
      <c r="C1348">
        <v>16</v>
      </c>
      <c r="D1348" t="s">
        <v>87</v>
      </c>
      <c r="E1348">
        <v>30</v>
      </c>
      <c r="F1348">
        <v>117</v>
      </c>
      <c r="G1348">
        <v>10</v>
      </c>
      <c r="H1348">
        <v>10</v>
      </c>
      <c r="I1348">
        <v>11</v>
      </c>
      <c r="J1348">
        <v>10</v>
      </c>
      <c r="K1348">
        <v>11</v>
      </c>
      <c r="L1348">
        <v>11</v>
      </c>
      <c r="M1348">
        <v>12</v>
      </c>
      <c r="N1348">
        <v>10</v>
      </c>
      <c r="O1348">
        <v>11</v>
      </c>
      <c r="P1348">
        <v>12</v>
      </c>
      <c r="Q1348">
        <v>11</v>
      </c>
      <c r="R1348">
        <v>11</v>
      </c>
      <c r="S1348">
        <v>12</v>
      </c>
      <c r="T1348">
        <v>10</v>
      </c>
      <c r="U1348">
        <v>10</v>
      </c>
      <c r="V1348">
        <v>11</v>
      </c>
      <c r="W1348">
        <v>10</v>
      </c>
      <c r="X1348">
        <v>11</v>
      </c>
      <c r="Y1348">
        <v>10</v>
      </c>
      <c r="Z1348">
        <v>11</v>
      </c>
      <c r="AA1348">
        <v>11</v>
      </c>
      <c r="AB1348">
        <v>12</v>
      </c>
      <c r="AC1348">
        <v>10</v>
      </c>
      <c r="AD1348">
        <v>11</v>
      </c>
      <c r="AE1348">
        <v>10</v>
      </c>
      <c r="AF1348">
        <v>11</v>
      </c>
      <c r="AG1348">
        <v>11</v>
      </c>
      <c r="AH1348">
        <v>11</v>
      </c>
      <c r="AI1348">
        <v>12</v>
      </c>
      <c r="AJ1348">
        <v>11</v>
      </c>
      <c r="AK1348">
        <v>12</v>
      </c>
      <c r="AL1348">
        <v>11</v>
      </c>
      <c r="AM1348">
        <v>11</v>
      </c>
      <c r="AN1348">
        <v>12</v>
      </c>
      <c r="AO1348">
        <v>11</v>
      </c>
      <c r="AP1348">
        <v>11</v>
      </c>
      <c r="AQ1348">
        <v>12</v>
      </c>
      <c r="AR1348">
        <v>12</v>
      </c>
      <c r="AS1348">
        <v>10</v>
      </c>
      <c r="AT1348">
        <v>10</v>
      </c>
      <c r="AU1348">
        <v>10</v>
      </c>
      <c r="AV1348">
        <v>10</v>
      </c>
      <c r="AW1348">
        <v>10</v>
      </c>
      <c r="AX1348">
        <v>10</v>
      </c>
      <c r="AY1348">
        <v>10</v>
      </c>
      <c r="AZ1348">
        <v>10</v>
      </c>
      <c r="BA1348">
        <v>10</v>
      </c>
      <c r="BB1348">
        <v>10</v>
      </c>
      <c r="BC1348">
        <v>10</v>
      </c>
    </row>
    <row r="1349" spans="2:55" x14ac:dyDescent="0.2">
      <c r="B1349" t="s">
        <v>86</v>
      </c>
      <c r="C1349">
        <v>16</v>
      </c>
      <c r="D1349" t="s">
        <v>87</v>
      </c>
      <c r="E1349">
        <v>30</v>
      </c>
      <c r="F1349">
        <v>118</v>
      </c>
      <c r="G1349">
        <v>10</v>
      </c>
      <c r="H1349">
        <v>10</v>
      </c>
      <c r="I1349">
        <v>10</v>
      </c>
      <c r="J1349">
        <v>11</v>
      </c>
      <c r="K1349">
        <v>11</v>
      </c>
      <c r="L1349">
        <v>10</v>
      </c>
      <c r="M1349">
        <v>11</v>
      </c>
      <c r="N1349">
        <v>10</v>
      </c>
      <c r="O1349">
        <v>10</v>
      </c>
      <c r="P1349">
        <v>11</v>
      </c>
      <c r="Q1349">
        <v>10</v>
      </c>
      <c r="R1349">
        <v>11</v>
      </c>
      <c r="S1349">
        <v>11</v>
      </c>
      <c r="T1349">
        <v>10</v>
      </c>
      <c r="U1349">
        <v>10</v>
      </c>
      <c r="V1349">
        <v>11</v>
      </c>
      <c r="W1349">
        <v>10</v>
      </c>
      <c r="X1349">
        <v>11</v>
      </c>
      <c r="Y1349">
        <v>10</v>
      </c>
      <c r="Z1349">
        <v>11</v>
      </c>
      <c r="AA1349">
        <v>12</v>
      </c>
      <c r="AB1349">
        <v>11</v>
      </c>
      <c r="AC1349">
        <v>10</v>
      </c>
      <c r="AD1349">
        <v>10</v>
      </c>
      <c r="AE1349">
        <v>11</v>
      </c>
      <c r="AF1349">
        <v>12</v>
      </c>
      <c r="AG1349">
        <v>11</v>
      </c>
      <c r="AH1349">
        <v>11</v>
      </c>
      <c r="AI1349">
        <v>12</v>
      </c>
      <c r="AJ1349">
        <v>11</v>
      </c>
      <c r="AK1349">
        <v>11</v>
      </c>
      <c r="AL1349">
        <v>11</v>
      </c>
      <c r="AM1349">
        <v>11</v>
      </c>
      <c r="AN1349">
        <v>10</v>
      </c>
      <c r="AO1349">
        <v>10</v>
      </c>
      <c r="AP1349">
        <v>12</v>
      </c>
      <c r="AQ1349">
        <v>12</v>
      </c>
      <c r="AR1349">
        <v>12</v>
      </c>
      <c r="AS1349">
        <v>10</v>
      </c>
      <c r="AT1349">
        <v>10</v>
      </c>
      <c r="AU1349">
        <v>10</v>
      </c>
      <c r="AV1349">
        <v>10</v>
      </c>
      <c r="AW1349">
        <v>10</v>
      </c>
      <c r="AX1349">
        <v>10</v>
      </c>
      <c r="AY1349">
        <v>10</v>
      </c>
      <c r="AZ1349">
        <v>10</v>
      </c>
      <c r="BA1349">
        <v>10</v>
      </c>
      <c r="BB1349">
        <v>10</v>
      </c>
      <c r="BC1349">
        <v>10</v>
      </c>
    </row>
    <row r="1350" spans="2:55" x14ac:dyDescent="0.2">
      <c r="B1350" t="s">
        <v>86</v>
      </c>
      <c r="C1350">
        <v>16</v>
      </c>
      <c r="D1350" t="s">
        <v>87</v>
      </c>
      <c r="E1350">
        <v>30</v>
      </c>
      <c r="F1350">
        <v>119</v>
      </c>
      <c r="G1350">
        <v>10</v>
      </c>
      <c r="H1350">
        <v>10</v>
      </c>
      <c r="I1350">
        <v>10</v>
      </c>
      <c r="J1350">
        <v>11</v>
      </c>
      <c r="K1350">
        <v>11</v>
      </c>
      <c r="L1350">
        <v>11</v>
      </c>
      <c r="M1350">
        <v>11</v>
      </c>
      <c r="N1350">
        <v>10</v>
      </c>
      <c r="O1350">
        <v>11</v>
      </c>
      <c r="P1350">
        <v>11</v>
      </c>
      <c r="Q1350">
        <v>11</v>
      </c>
      <c r="R1350">
        <v>11</v>
      </c>
      <c r="S1350">
        <v>11</v>
      </c>
      <c r="T1350">
        <v>11</v>
      </c>
      <c r="U1350">
        <v>10</v>
      </c>
      <c r="V1350">
        <v>12</v>
      </c>
      <c r="W1350">
        <v>10</v>
      </c>
      <c r="X1350">
        <v>12</v>
      </c>
      <c r="Y1350">
        <v>10</v>
      </c>
      <c r="Z1350">
        <v>12</v>
      </c>
      <c r="AA1350">
        <v>11</v>
      </c>
      <c r="AB1350">
        <v>12</v>
      </c>
      <c r="AC1350">
        <v>10</v>
      </c>
      <c r="AD1350">
        <v>11</v>
      </c>
      <c r="AE1350">
        <v>11</v>
      </c>
      <c r="AF1350">
        <v>11</v>
      </c>
      <c r="AG1350">
        <v>11</v>
      </c>
      <c r="AH1350">
        <v>11</v>
      </c>
      <c r="AI1350">
        <v>12</v>
      </c>
      <c r="AJ1350">
        <v>11</v>
      </c>
      <c r="AK1350">
        <v>11</v>
      </c>
      <c r="AL1350">
        <v>12</v>
      </c>
      <c r="AM1350">
        <v>11</v>
      </c>
      <c r="AN1350">
        <v>11</v>
      </c>
      <c r="AO1350">
        <v>11</v>
      </c>
      <c r="AP1350">
        <v>12</v>
      </c>
      <c r="AQ1350">
        <v>12</v>
      </c>
      <c r="AR1350">
        <v>12</v>
      </c>
      <c r="AS1350">
        <v>10</v>
      </c>
      <c r="AT1350">
        <v>10</v>
      </c>
      <c r="AU1350">
        <v>10</v>
      </c>
      <c r="AV1350">
        <v>10</v>
      </c>
      <c r="AW1350">
        <v>10</v>
      </c>
      <c r="AX1350">
        <v>10</v>
      </c>
      <c r="AY1350">
        <v>10</v>
      </c>
      <c r="AZ1350">
        <v>10</v>
      </c>
      <c r="BA1350">
        <v>10</v>
      </c>
      <c r="BB1350">
        <v>10</v>
      </c>
      <c r="BC1350">
        <v>10</v>
      </c>
    </row>
    <row r="1351" spans="2:55" x14ac:dyDescent="0.2">
      <c r="B1351" t="s">
        <v>86</v>
      </c>
      <c r="C1351">
        <v>16</v>
      </c>
      <c r="D1351" t="s">
        <v>87</v>
      </c>
      <c r="E1351">
        <v>30</v>
      </c>
      <c r="F1351">
        <v>119</v>
      </c>
      <c r="G1351">
        <v>10</v>
      </c>
      <c r="H1351">
        <v>10</v>
      </c>
      <c r="I1351">
        <v>11</v>
      </c>
      <c r="J1351">
        <v>11</v>
      </c>
      <c r="K1351">
        <v>12</v>
      </c>
      <c r="L1351">
        <v>10</v>
      </c>
      <c r="M1351">
        <v>11</v>
      </c>
      <c r="N1351">
        <v>10</v>
      </c>
      <c r="O1351">
        <v>11</v>
      </c>
      <c r="P1351">
        <v>11</v>
      </c>
      <c r="Q1351">
        <v>10</v>
      </c>
      <c r="R1351">
        <v>11</v>
      </c>
      <c r="S1351">
        <v>12</v>
      </c>
      <c r="T1351">
        <v>10</v>
      </c>
      <c r="U1351">
        <v>11</v>
      </c>
      <c r="V1351">
        <v>12</v>
      </c>
      <c r="W1351">
        <v>10</v>
      </c>
      <c r="X1351">
        <v>11</v>
      </c>
      <c r="Y1351">
        <v>10</v>
      </c>
      <c r="Z1351">
        <v>12</v>
      </c>
      <c r="AA1351">
        <v>11</v>
      </c>
      <c r="AB1351">
        <v>12</v>
      </c>
      <c r="AC1351">
        <v>10</v>
      </c>
      <c r="AD1351">
        <v>11</v>
      </c>
      <c r="AE1351">
        <v>11</v>
      </c>
      <c r="AF1351">
        <v>12</v>
      </c>
      <c r="AG1351">
        <v>11</v>
      </c>
      <c r="AH1351">
        <v>11</v>
      </c>
      <c r="AI1351">
        <v>12</v>
      </c>
      <c r="AJ1351">
        <v>11</v>
      </c>
      <c r="AK1351">
        <v>11</v>
      </c>
      <c r="AL1351">
        <v>11</v>
      </c>
      <c r="AM1351">
        <v>12</v>
      </c>
      <c r="AN1351">
        <v>10</v>
      </c>
      <c r="AO1351">
        <v>11</v>
      </c>
      <c r="AP1351">
        <v>11</v>
      </c>
      <c r="AQ1351">
        <v>12</v>
      </c>
      <c r="AR1351">
        <v>12</v>
      </c>
      <c r="AS1351">
        <v>10</v>
      </c>
      <c r="AT1351">
        <v>10</v>
      </c>
      <c r="AU1351">
        <v>10</v>
      </c>
      <c r="AV1351">
        <v>10</v>
      </c>
      <c r="AW1351">
        <v>10</v>
      </c>
      <c r="AX1351">
        <v>10</v>
      </c>
      <c r="AY1351">
        <v>10</v>
      </c>
      <c r="AZ1351">
        <v>10</v>
      </c>
      <c r="BA1351">
        <v>10</v>
      </c>
      <c r="BB1351">
        <v>10</v>
      </c>
      <c r="BC1351">
        <v>10</v>
      </c>
    </row>
    <row r="1352" spans="2:55" x14ac:dyDescent="0.2">
      <c r="B1352" t="s">
        <v>86</v>
      </c>
      <c r="C1352">
        <v>16</v>
      </c>
      <c r="D1352" t="s">
        <v>87</v>
      </c>
      <c r="E1352">
        <v>29</v>
      </c>
      <c r="F1352">
        <v>120</v>
      </c>
      <c r="G1352">
        <v>10</v>
      </c>
      <c r="H1352">
        <v>10</v>
      </c>
      <c r="I1352">
        <v>10</v>
      </c>
      <c r="J1352">
        <v>12</v>
      </c>
      <c r="K1352">
        <v>11</v>
      </c>
      <c r="L1352">
        <v>10</v>
      </c>
      <c r="M1352">
        <v>11</v>
      </c>
      <c r="N1352">
        <v>10</v>
      </c>
      <c r="O1352">
        <v>11</v>
      </c>
      <c r="P1352">
        <v>11</v>
      </c>
      <c r="Q1352">
        <v>11</v>
      </c>
      <c r="R1352">
        <v>11</v>
      </c>
      <c r="S1352">
        <v>12</v>
      </c>
      <c r="T1352">
        <v>10</v>
      </c>
      <c r="U1352">
        <v>11</v>
      </c>
      <c r="V1352">
        <v>12</v>
      </c>
      <c r="W1352">
        <v>10</v>
      </c>
      <c r="X1352">
        <v>12</v>
      </c>
      <c r="Y1352">
        <v>10</v>
      </c>
      <c r="Z1352">
        <v>11</v>
      </c>
      <c r="AA1352">
        <v>11</v>
      </c>
      <c r="AB1352">
        <v>11</v>
      </c>
      <c r="AC1352">
        <v>10</v>
      </c>
      <c r="AD1352">
        <v>11</v>
      </c>
      <c r="AE1352">
        <v>10</v>
      </c>
      <c r="AF1352">
        <v>11</v>
      </c>
      <c r="AG1352">
        <v>11</v>
      </c>
      <c r="AH1352">
        <v>11</v>
      </c>
      <c r="AI1352">
        <v>12</v>
      </c>
      <c r="AJ1352">
        <v>11</v>
      </c>
      <c r="AK1352">
        <v>11</v>
      </c>
      <c r="AL1352">
        <v>11</v>
      </c>
      <c r="AM1352">
        <v>12</v>
      </c>
      <c r="AN1352">
        <v>10</v>
      </c>
      <c r="AO1352">
        <v>11</v>
      </c>
      <c r="AP1352">
        <v>12</v>
      </c>
      <c r="AQ1352">
        <v>12</v>
      </c>
      <c r="AR1352">
        <v>12</v>
      </c>
      <c r="AS1352">
        <v>10</v>
      </c>
      <c r="AT1352">
        <v>10</v>
      </c>
      <c r="AU1352">
        <v>10</v>
      </c>
      <c r="AV1352">
        <v>10</v>
      </c>
      <c r="AW1352">
        <v>10</v>
      </c>
      <c r="AX1352">
        <v>10</v>
      </c>
      <c r="AY1352">
        <v>10</v>
      </c>
      <c r="AZ1352">
        <v>10</v>
      </c>
      <c r="BA1352">
        <v>10</v>
      </c>
      <c r="BB1352">
        <v>10</v>
      </c>
      <c r="BC1352">
        <v>10</v>
      </c>
    </row>
    <row r="1353" spans="2:55" x14ac:dyDescent="0.2">
      <c r="B1353" t="s">
        <v>101</v>
      </c>
      <c r="C1353">
        <v>16</v>
      </c>
      <c r="D1353" t="s">
        <v>102</v>
      </c>
      <c r="E1353">
        <v>29</v>
      </c>
      <c r="F1353">
        <v>115</v>
      </c>
      <c r="G1353">
        <v>10</v>
      </c>
      <c r="H1353">
        <v>10</v>
      </c>
      <c r="I1353">
        <v>10</v>
      </c>
      <c r="J1353">
        <v>10</v>
      </c>
      <c r="K1353">
        <v>11</v>
      </c>
      <c r="L1353">
        <v>10</v>
      </c>
      <c r="M1353">
        <v>11</v>
      </c>
      <c r="N1353">
        <v>10</v>
      </c>
      <c r="O1353">
        <v>10</v>
      </c>
      <c r="P1353">
        <v>11</v>
      </c>
      <c r="Q1353">
        <v>10</v>
      </c>
      <c r="R1353">
        <v>11</v>
      </c>
      <c r="S1353">
        <v>11</v>
      </c>
      <c r="T1353">
        <v>10</v>
      </c>
      <c r="U1353">
        <v>10</v>
      </c>
      <c r="V1353">
        <v>12</v>
      </c>
      <c r="W1353">
        <v>10</v>
      </c>
      <c r="X1353">
        <v>11</v>
      </c>
      <c r="Y1353">
        <v>10</v>
      </c>
      <c r="Z1353">
        <v>11</v>
      </c>
      <c r="AA1353">
        <v>11</v>
      </c>
      <c r="AB1353">
        <v>11</v>
      </c>
      <c r="AC1353">
        <v>10</v>
      </c>
      <c r="AD1353">
        <v>11</v>
      </c>
      <c r="AE1353">
        <v>11</v>
      </c>
      <c r="AF1353">
        <v>11</v>
      </c>
      <c r="AG1353">
        <v>10</v>
      </c>
      <c r="AH1353">
        <v>10</v>
      </c>
      <c r="AI1353">
        <v>12</v>
      </c>
      <c r="AJ1353">
        <v>11</v>
      </c>
      <c r="AK1353">
        <v>11</v>
      </c>
      <c r="AL1353">
        <v>11</v>
      </c>
      <c r="AM1353">
        <v>10</v>
      </c>
      <c r="AN1353">
        <v>10</v>
      </c>
      <c r="AO1353">
        <v>10</v>
      </c>
      <c r="AP1353">
        <v>11</v>
      </c>
      <c r="AQ1353">
        <v>12</v>
      </c>
      <c r="AR1353">
        <v>11</v>
      </c>
      <c r="AS1353">
        <v>10</v>
      </c>
      <c r="AT1353">
        <v>10</v>
      </c>
      <c r="AU1353">
        <v>10</v>
      </c>
      <c r="AV1353">
        <v>10</v>
      </c>
      <c r="AW1353">
        <v>10</v>
      </c>
      <c r="AX1353">
        <v>10</v>
      </c>
      <c r="AY1353">
        <v>10</v>
      </c>
      <c r="AZ1353">
        <v>10</v>
      </c>
      <c r="BA1353">
        <v>10</v>
      </c>
      <c r="BB1353">
        <v>10</v>
      </c>
      <c r="BC1353">
        <v>10</v>
      </c>
    </row>
    <row r="1354" spans="2:55" x14ac:dyDescent="0.2">
      <c r="B1354" t="s">
        <v>101</v>
      </c>
      <c r="C1354">
        <v>16</v>
      </c>
      <c r="D1354" t="s">
        <v>102</v>
      </c>
      <c r="E1354">
        <v>29</v>
      </c>
      <c r="F1354">
        <v>115</v>
      </c>
      <c r="G1354">
        <v>10</v>
      </c>
      <c r="H1354">
        <v>10</v>
      </c>
      <c r="I1354">
        <v>10</v>
      </c>
      <c r="J1354">
        <v>11</v>
      </c>
      <c r="K1354">
        <v>11</v>
      </c>
      <c r="L1354">
        <v>10</v>
      </c>
      <c r="M1354">
        <v>11</v>
      </c>
      <c r="N1354">
        <v>10</v>
      </c>
      <c r="O1354">
        <v>11</v>
      </c>
      <c r="P1354">
        <v>11</v>
      </c>
      <c r="Q1354">
        <v>10</v>
      </c>
      <c r="R1354">
        <v>10</v>
      </c>
      <c r="S1354">
        <v>11</v>
      </c>
      <c r="T1354">
        <v>10</v>
      </c>
      <c r="U1354">
        <v>10</v>
      </c>
      <c r="V1354">
        <v>11</v>
      </c>
      <c r="W1354">
        <v>10</v>
      </c>
      <c r="X1354">
        <v>11</v>
      </c>
      <c r="Y1354">
        <v>10</v>
      </c>
      <c r="Z1354">
        <v>11</v>
      </c>
      <c r="AA1354">
        <v>11</v>
      </c>
      <c r="AB1354">
        <v>12</v>
      </c>
      <c r="AC1354">
        <v>10</v>
      </c>
      <c r="AD1354">
        <v>10</v>
      </c>
      <c r="AE1354">
        <v>11</v>
      </c>
      <c r="AF1354">
        <v>11</v>
      </c>
      <c r="AG1354">
        <v>11</v>
      </c>
      <c r="AH1354">
        <v>11</v>
      </c>
      <c r="AI1354">
        <v>11</v>
      </c>
      <c r="AJ1354">
        <v>11</v>
      </c>
      <c r="AK1354">
        <v>12</v>
      </c>
      <c r="AL1354">
        <v>11</v>
      </c>
      <c r="AM1354">
        <v>11</v>
      </c>
      <c r="AN1354">
        <v>10</v>
      </c>
      <c r="AO1354">
        <v>10</v>
      </c>
      <c r="AP1354">
        <v>11</v>
      </c>
      <c r="AQ1354">
        <v>11</v>
      </c>
      <c r="AR1354">
        <v>11</v>
      </c>
      <c r="AS1354">
        <v>10</v>
      </c>
      <c r="AT1354">
        <v>10</v>
      </c>
      <c r="AU1354">
        <v>10</v>
      </c>
      <c r="AV1354">
        <v>10</v>
      </c>
      <c r="AW1354">
        <v>10</v>
      </c>
      <c r="AX1354">
        <v>10</v>
      </c>
      <c r="AY1354">
        <v>10</v>
      </c>
      <c r="AZ1354">
        <v>10</v>
      </c>
      <c r="BA1354">
        <v>10</v>
      </c>
      <c r="BB1354">
        <v>10</v>
      </c>
      <c r="BC1354">
        <v>10</v>
      </c>
    </row>
    <row r="1355" spans="2:55" x14ac:dyDescent="0.2">
      <c r="B1355" t="s">
        <v>101</v>
      </c>
      <c r="C1355">
        <v>16</v>
      </c>
      <c r="D1355" t="s">
        <v>102</v>
      </c>
      <c r="E1355">
        <v>29</v>
      </c>
      <c r="F1355">
        <v>116</v>
      </c>
      <c r="G1355">
        <v>10</v>
      </c>
      <c r="H1355">
        <v>10</v>
      </c>
      <c r="I1355">
        <v>10</v>
      </c>
      <c r="J1355">
        <v>11</v>
      </c>
      <c r="K1355">
        <v>12</v>
      </c>
      <c r="L1355">
        <v>11</v>
      </c>
      <c r="M1355">
        <v>11</v>
      </c>
      <c r="N1355">
        <v>10</v>
      </c>
      <c r="O1355">
        <v>11</v>
      </c>
      <c r="P1355">
        <v>12</v>
      </c>
      <c r="Q1355">
        <v>10</v>
      </c>
      <c r="R1355">
        <v>11</v>
      </c>
      <c r="S1355">
        <v>11</v>
      </c>
      <c r="T1355">
        <v>11</v>
      </c>
      <c r="U1355">
        <v>11</v>
      </c>
      <c r="V1355">
        <v>11</v>
      </c>
      <c r="W1355">
        <v>10</v>
      </c>
      <c r="X1355">
        <v>11</v>
      </c>
      <c r="Y1355">
        <v>10</v>
      </c>
      <c r="Z1355">
        <v>12</v>
      </c>
      <c r="AA1355">
        <v>11</v>
      </c>
      <c r="AB1355">
        <v>12</v>
      </c>
      <c r="AC1355">
        <v>10</v>
      </c>
      <c r="AD1355">
        <v>10</v>
      </c>
      <c r="AE1355">
        <v>11</v>
      </c>
      <c r="AF1355">
        <v>11</v>
      </c>
      <c r="AG1355">
        <v>11</v>
      </c>
      <c r="AH1355">
        <v>11</v>
      </c>
      <c r="AI1355">
        <v>12</v>
      </c>
      <c r="AJ1355">
        <v>11</v>
      </c>
      <c r="AK1355">
        <v>11</v>
      </c>
      <c r="AL1355">
        <v>11</v>
      </c>
      <c r="AM1355">
        <v>11</v>
      </c>
      <c r="AN1355">
        <v>10</v>
      </c>
      <c r="AO1355">
        <v>10</v>
      </c>
      <c r="AP1355">
        <v>11</v>
      </c>
      <c r="AQ1355">
        <v>11</v>
      </c>
      <c r="AR1355">
        <v>11</v>
      </c>
      <c r="AS1355">
        <v>10</v>
      </c>
      <c r="AT1355">
        <v>10</v>
      </c>
      <c r="AU1355">
        <v>10</v>
      </c>
      <c r="AV1355">
        <v>10</v>
      </c>
      <c r="AW1355">
        <v>10</v>
      </c>
      <c r="AX1355">
        <v>10</v>
      </c>
      <c r="AY1355">
        <v>10</v>
      </c>
      <c r="AZ1355">
        <v>10</v>
      </c>
      <c r="BA1355">
        <v>10</v>
      </c>
      <c r="BB1355">
        <v>10</v>
      </c>
      <c r="BC1355">
        <v>10</v>
      </c>
    </row>
    <row r="1356" spans="2:55" x14ac:dyDescent="0.2">
      <c r="B1356" t="s">
        <v>101</v>
      </c>
      <c r="C1356">
        <v>16</v>
      </c>
      <c r="D1356" t="s">
        <v>102</v>
      </c>
      <c r="E1356">
        <v>29</v>
      </c>
      <c r="F1356">
        <v>116</v>
      </c>
      <c r="G1356">
        <v>10</v>
      </c>
      <c r="H1356">
        <v>10</v>
      </c>
      <c r="I1356">
        <v>10</v>
      </c>
      <c r="J1356">
        <v>11</v>
      </c>
      <c r="K1356">
        <v>11</v>
      </c>
      <c r="L1356">
        <v>10</v>
      </c>
      <c r="M1356">
        <v>11</v>
      </c>
      <c r="N1356">
        <v>10</v>
      </c>
      <c r="O1356">
        <v>10</v>
      </c>
      <c r="P1356">
        <v>11</v>
      </c>
      <c r="Q1356">
        <v>10</v>
      </c>
      <c r="R1356">
        <v>11</v>
      </c>
      <c r="S1356">
        <v>11</v>
      </c>
      <c r="T1356">
        <v>10</v>
      </c>
      <c r="U1356">
        <v>11</v>
      </c>
      <c r="V1356">
        <v>11</v>
      </c>
      <c r="W1356">
        <v>10</v>
      </c>
      <c r="X1356">
        <v>11</v>
      </c>
      <c r="Y1356">
        <v>10</v>
      </c>
      <c r="Z1356">
        <v>11</v>
      </c>
      <c r="AA1356">
        <v>10</v>
      </c>
      <c r="AB1356">
        <v>10</v>
      </c>
      <c r="AC1356">
        <v>10</v>
      </c>
      <c r="AD1356">
        <v>11</v>
      </c>
      <c r="AE1356">
        <v>11</v>
      </c>
      <c r="AF1356">
        <v>11</v>
      </c>
      <c r="AG1356">
        <v>10</v>
      </c>
      <c r="AH1356">
        <v>11</v>
      </c>
      <c r="AI1356">
        <v>12</v>
      </c>
      <c r="AJ1356">
        <v>11</v>
      </c>
      <c r="AK1356">
        <v>11</v>
      </c>
      <c r="AL1356">
        <v>11</v>
      </c>
      <c r="AM1356">
        <v>11</v>
      </c>
      <c r="AN1356">
        <v>11</v>
      </c>
      <c r="AO1356">
        <v>10</v>
      </c>
      <c r="AP1356">
        <v>11</v>
      </c>
      <c r="AQ1356">
        <v>11</v>
      </c>
      <c r="AR1356">
        <v>11</v>
      </c>
      <c r="AS1356">
        <v>10</v>
      </c>
      <c r="AT1356">
        <v>10</v>
      </c>
      <c r="AU1356">
        <v>10</v>
      </c>
      <c r="AV1356">
        <v>10</v>
      </c>
      <c r="AW1356">
        <v>10</v>
      </c>
      <c r="AX1356">
        <v>10</v>
      </c>
      <c r="AY1356">
        <v>10</v>
      </c>
      <c r="AZ1356">
        <v>10</v>
      </c>
      <c r="BA1356">
        <v>10</v>
      </c>
      <c r="BB1356">
        <v>10</v>
      </c>
      <c r="BC1356">
        <v>10</v>
      </c>
    </row>
    <row r="1357" spans="2:55" x14ac:dyDescent="0.2">
      <c r="B1357" t="s">
        <v>101</v>
      </c>
      <c r="C1357">
        <v>16</v>
      </c>
      <c r="D1357" t="s">
        <v>102</v>
      </c>
      <c r="E1357">
        <v>30</v>
      </c>
      <c r="F1357">
        <v>117</v>
      </c>
      <c r="G1357">
        <v>10</v>
      </c>
      <c r="H1357">
        <v>10</v>
      </c>
      <c r="I1357">
        <v>10</v>
      </c>
      <c r="J1357">
        <v>11</v>
      </c>
      <c r="K1357">
        <v>11</v>
      </c>
      <c r="L1357">
        <v>11</v>
      </c>
      <c r="M1357">
        <v>11</v>
      </c>
      <c r="N1357">
        <v>10</v>
      </c>
      <c r="O1357">
        <v>11</v>
      </c>
      <c r="P1357">
        <v>12</v>
      </c>
      <c r="Q1357">
        <v>11</v>
      </c>
      <c r="R1357">
        <v>11</v>
      </c>
      <c r="S1357">
        <v>11</v>
      </c>
      <c r="T1357">
        <v>11</v>
      </c>
      <c r="U1357">
        <v>10</v>
      </c>
      <c r="V1357">
        <v>11</v>
      </c>
      <c r="W1357">
        <v>10</v>
      </c>
      <c r="X1357">
        <v>11</v>
      </c>
      <c r="Y1357">
        <v>10</v>
      </c>
      <c r="Z1357">
        <v>12</v>
      </c>
      <c r="AA1357">
        <v>11</v>
      </c>
      <c r="AB1357">
        <v>11</v>
      </c>
      <c r="AC1357">
        <v>10</v>
      </c>
      <c r="AD1357">
        <v>11</v>
      </c>
      <c r="AE1357">
        <v>11</v>
      </c>
      <c r="AF1357">
        <v>11</v>
      </c>
      <c r="AG1357">
        <v>11</v>
      </c>
      <c r="AH1357">
        <v>11</v>
      </c>
      <c r="AI1357">
        <v>12</v>
      </c>
      <c r="AJ1357">
        <v>11</v>
      </c>
      <c r="AK1357">
        <v>11</v>
      </c>
      <c r="AL1357">
        <v>11</v>
      </c>
      <c r="AM1357">
        <v>11</v>
      </c>
      <c r="AN1357">
        <v>10</v>
      </c>
      <c r="AO1357">
        <v>11</v>
      </c>
      <c r="AP1357">
        <v>11</v>
      </c>
      <c r="AQ1357">
        <v>11</v>
      </c>
      <c r="AR1357">
        <v>12</v>
      </c>
      <c r="AS1357">
        <v>10</v>
      </c>
      <c r="AT1357">
        <v>10</v>
      </c>
      <c r="AU1357">
        <v>10</v>
      </c>
      <c r="AV1357">
        <v>10</v>
      </c>
      <c r="AW1357">
        <v>10</v>
      </c>
      <c r="AX1357">
        <v>10</v>
      </c>
      <c r="AY1357">
        <v>10</v>
      </c>
      <c r="AZ1357">
        <v>10</v>
      </c>
      <c r="BA1357">
        <v>10</v>
      </c>
      <c r="BB1357">
        <v>10</v>
      </c>
      <c r="BC1357">
        <v>10</v>
      </c>
    </row>
    <row r="1358" spans="2:55" x14ac:dyDescent="0.2">
      <c r="B1358" t="s">
        <v>101</v>
      </c>
      <c r="C1358">
        <v>16</v>
      </c>
      <c r="D1358" t="s">
        <v>102</v>
      </c>
      <c r="E1358">
        <v>30</v>
      </c>
      <c r="F1358">
        <v>117</v>
      </c>
      <c r="G1358">
        <v>10</v>
      </c>
      <c r="H1358">
        <v>10</v>
      </c>
      <c r="I1358">
        <v>10</v>
      </c>
      <c r="J1358">
        <v>11</v>
      </c>
      <c r="K1358">
        <v>11</v>
      </c>
      <c r="L1358">
        <v>10</v>
      </c>
      <c r="M1358">
        <v>11</v>
      </c>
      <c r="N1358">
        <v>10</v>
      </c>
      <c r="O1358">
        <v>11</v>
      </c>
      <c r="P1358">
        <v>11</v>
      </c>
      <c r="Q1358">
        <v>11</v>
      </c>
      <c r="R1358">
        <v>11</v>
      </c>
      <c r="S1358">
        <v>11</v>
      </c>
      <c r="T1358">
        <v>10</v>
      </c>
      <c r="U1358">
        <v>10</v>
      </c>
      <c r="V1358">
        <v>12</v>
      </c>
      <c r="W1358">
        <v>10</v>
      </c>
      <c r="X1358">
        <v>11</v>
      </c>
      <c r="Y1358">
        <v>10</v>
      </c>
      <c r="Z1358">
        <v>11</v>
      </c>
      <c r="AA1358">
        <v>11</v>
      </c>
      <c r="AB1358">
        <v>11</v>
      </c>
      <c r="AC1358">
        <v>10</v>
      </c>
      <c r="AD1358">
        <v>11</v>
      </c>
      <c r="AE1358">
        <v>10</v>
      </c>
      <c r="AF1358">
        <v>11</v>
      </c>
      <c r="AG1358">
        <v>12</v>
      </c>
      <c r="AH1358">
        <v>11</v>
      </c>
      <c r="AI1358">
        <v>12</v>
      </c>
      <c r="AJ1358">
        <v>11</v>
      </c>
      <c r="AK1358">
        <v>11</v>
      </c>
      <c r="AL1358">
        <v>11</v>
      </c>
      <c r="AM1358">
        <v>11</v>
      </c>
      <c r="AN1358">
        <v>11</v>
      </c>
      <c r="AO1358">
        <v>11</v>
      </c>
      <c r="AP1358">
        <v>11</v>
      </c>
      <c r="AQ1358">
        <v>12</v>
      </c>
      <c r="AR1358">
        <v>12</v>
      </c>
      <c r="AS1358">
        <v>10</v>
      </c>
      <c r="AT1358">
        <v>10</v>
      </c>
      <c r="AU1358">
        <v>10</v>
      </c>
      <c r="AV1358">
        <v>10</v>
      </c>
      <c r="AW1358">
        <v>10</v>
      </c>
      <c r="AX1358">
        <v>10</v>
      </c>
      <c r="AY1358">
        <v>10</v>
      </c>
      <c r="AZ1358">
        <v>10</v>
      </c>
      <c r="BA1358">
        <v>10</v>
      </c>
      <c r="BB1358">
        <v>10</v>
      </c>
      <c r="BC1358">
        <v>10</v>
      </c>
    </row>
    <row r="1359" spans="2:55" x14ac:dyDescent="0.2">
      <c r="B1359" t="s">
        <v>101</v>
      </c>
      <c r="C1359">
        <v>16</v>
      </c>
      <c r="D1359" t="s">
        <v>102</v>
      </c>
      <c r="E1359">
        <v>30</v>
      </c>
      <c r="F1359">
        <v>118</v>
      </c>
      <c r="G1359">
        <v>10</v>
      </c>
      <c r="H1359">
        <v>10</v>
      </c>
      <c r="I1359">
        <v>10</v>
      </c>
      <c r="J1359">
        <v>11</v>
      </c>
      <c r="K1359">
        <v>12</v>
      </c>
      <c r="L1359">
        <v>10</v>
      </c>
      <c r="M1359">
        <v>11</v>
      </c>
      <c r="N1359">
        <v>10</v>
      </c>
      <c r="O1359">
        <v>10</v>
      </c>
      <c r="P1359">
        <v>11</v>
      </c>
      <c r="Q1359">
        <v>10</v>
      </c>
      <c r="R1359">
        <v>11</v>
      </c>
      <c r="S1359">
        <v>10</v>
      </c>
      <c r="T1359">
        <v>10</v>
      </c>
      <c r="U1359">
        <v>10</v>
      </c>
      <c r="V1359">
        <v>12</v>
      </c>
      <c r="W1359">
        <v>10</v>
      </c>
      <c r="X1359">
        <v>12</v>
      </c>
      <c r="Y1359">
        <v>10</v>
      </c>
      <c r="Z1359">
        <v>11</v>
      </c>
      <c r="AA1359">
        <v>11</v>
      </c>
      <c r="AB1359">
        <v>12</v>
      </c>
      <c r="AC1359">
        <v>10</v>
      </c>
      <c r="AD1359">
        <v>11</v>
      </c>
      <c r="AE1359">
        <v>10</v>
      </c>
      <c r="AF1359">
        <v>11</v>
      </c>
      <c r="AG1359">
        <v>10</v>
      </c>
      <c r="AH1359">
        <v>10</v>
      </c>
      <c r="AI1359">
        <v>12</v>
      </c>
      <c r="AJ1359">
        <v>11</v>
      </c>
      <c r="AK1359">
        <v>12</v>
      </c>
      <c r="AL1359">
        <v>11</v>
      </c>
      <c r="AM1359">
        <v>11</v>
      </c>
      <c r="AN1359">
        <v>10</v>
      </c>
      <c r="AO1359">
        <v>11</v>
      </c>
      <c r="AP1359">
        <v>11</v>
      </c>
      <c r="AQ1359">
        <v>11</v>
      </c>
      <c r="AR1359">
        <v>11</v>
      </c>
      <c r="AS1359">
        <v>10</v>
      </c>
      <c r="AT1359">
        <v>10</v>
      </c>
      <c r="AU1359">
        <v>10</v>
      </c>
      <c r="AV1359">
        <v>10</v>
      </c>
      <c r="AW1359">
        <v>10</v>
      </c>
      <c r="AX1359">
        <v>10</v>
      </c>
      <c r="AY1359">
        <v>10</v>
      </c>
      <c r="AZ1359">
        <v>10</v>
      </c>
      <c r="BA1359">
        <v>10</v>
      </c>
      <c r="BB1359">
        <v>10</v>
      </c>
      <c r="BC1359">
        <v>10</v>
      </c>
    </row>
    <row r="1360" spans="2:55" x14ac:dyDescent="0.2">
      <c r="B1360" t="s">
        <v>101</v>
      </c>
      <c r="C1360">
        <v>16</v>
      </c>
      <c r="D1360" t="s">
        <v>102</v>
      </c>
      <c r="E1360">
        <v>30</v>
      </c>
      <c r="F1360">
        <v>120</v>
      </c>
      <c r="G1360">
        <v>10</v>
      </c>
      <c r="H1360">
        <v>10</v>
      </c>
      <c r="I1360">
        <v>10</v>
      </c>
      <c r="J1360">
        <v>11</v>
      </c>
      <c r="K1360">
        <v>11</v>
      </c>
      <c r="L1360">
        <v>11</v>
      </c>
      <c r="M1360">
        <v>11</v>
      </c>
      <c r="N1360">
        <v>10</v>
      </c>
      <c r="O1360">
        <v>10</v>
      </c>
      <c r="P1360">
        <v>11</v>
      </c>
      <c r="Q1360">
        <v>11</v>
      </c>
      <c r="R1360">
        <v>10</v>
      </c>
      <c r="S1360">
        <v>11</v>
      </c>
      <c r="T1360">
        <v>11</v>
      </c>
      <c r="U1360">
        <v>11</v>
      </c>
      <c r="V1360">
        <v>12</v>
      </c>
      <c r="W1360">
        <v>10</v>
      </c>
      <c r="X1360">
        <v>11</v>
      </c>
      <c r="Y1360">
        <v>10</v>
      </c>
      <c r="Z1360">
        <v>12</v>
      </c>
      <c r="AA1360">
        <v>11</v>
      </c>
      <c r="AB1360">
        <v>12</v>
      </c>
      <c r="AC1360">
        <v>10</v>
      </c>
      <c r="AD1360">
        <v>10</v>
      </c>
      <c r="AE1360">
        <v>11</v>
      </c>
      <c r="AF1360">
        <v>11</v>
      </c>
      <c r="AG1360">
        <v>11</v>
      </c>
      <c r="AH1360">
        <v>11</v>
      </c>
      <c r="AI1360">
        <v>13</v>
      </c>
      <c r="AJ1360">
        <v>11</v>
      </c>
      <c r="AK1360">
        <v>12</v>
      </c>
      <c r="AL1360">
        <v>12</v>
      </c>
      <c r="AM1360">
        <v>11</v>
      </c>
      <c r="AN1360">
        <v>10</v>
      </c>
      <c r="AO1360">
        <v>11</v>
      </c>
      <c r="AP1360">
        <v>11</v>
      </c>
      <c r="AQ1360">
        <v>12</v>
      </c>
      <c r="AR1360">
        <v>12</v>
      </c>
      <c r="AS1360">
        <v>10</v>
      </c>
      <c r="AT1360">
        <v>10</v>
      </c>
      <c r="AU1360">
        <v>10</v>
      </c>
      <c r="AV1360">
        <v>10</v>
      </c>
      <c r="AW1360">
        <v>10</v>
      </c>
      <c r="AX1360">
        <v>10</v>
      </c>
      <c r="AY1360">
        <v>10</v>
      </c>
      <c r="AZ1360">
        <v>10</v>
      </c>
      <c r="BA1360">
        <v>10</v>
      </c>
      <c r="BB1360">
        <v>10</v>
      </c>
      <c r="BC1360">
        <v>10</v>
      </c>
    </row>
    <row r="1361" spans="2:55" x14ac:dyDescent="0.2">
      <c r="B1361" t="s">
        <v>101</v>
      </c>
      <c r="C1361">
        <v>16</v>
      </c>
      <c r="D1361" t="s">
        <v>102</v>
      </c>
      <c r="E1361">
        <v>30</v>
      </c>
      <c r="F1361">
        <v>121</v>
      </c>
      <c r="G1361">
        <v>10</v>
      </c>
      <c r="H1361">
        <v>10</v>
      </c>
      <c r="I1361">
        <v>11</v>
      </c>
      <c r="J1361">
        <v>11</v>
      </c>
      <c r="K1361">
        <v>12</v>
      </c>
      <c r="L1361">
        <v>11</v>
      </c>
      <c r="M1361">
        <v>11</v>
      </c>
      <c r="N1361">
        <v>11</v>
      </c>
      <c r="O1361">
        <v>12</v>
      </c>
      <c r="P1361">
        <v>11</v>
      </c>
      <c r="Q1361">
        <v>10</v>
      </c>
      <c r="R1361">
        <v>11</v>
      </c>
      <c r="S1361">
        <v>11</v>
      </c>
      <c r="T1361">
        <v>10</v>
      </c>
      <c r="U1361">
        <v>11</v>
      </c>
      <c r="V1361">
        <v>12</v>
      </c>
      <c r="W1361">
        <v>10</v>
      </c>
      <c r="X1361">
        <v>12</v>
      </c>
      <c r="Y1361">
        <v>10</v>
      </c>
      <c r="Z1361">
        <v>12</v>
      </c>
      <c r="AA1361">
        <v>11</v>
      </c>
      <c r="AB1361">
        <v>11</v>
      </c>
      <c r="AC1361">
        <v>10</v>
      </c>
      <c r="AD1361">
        <v>11</v>
      </c>
      <c r="AE1361">
        <v>10</v>
      </c>
      <c r="AF1361">
        <v>11</v>
      </c>
      <c r="AG1361">
        <v>11</v>
      </c>
      <c r="AH1361">
        <v>11</v>
      </c>
      <c r="AI1361">
        <v>12</v>
      </c>
      <c r="AJ1361">
        <v>11</v>
      </c>
      <c r="AK1361">
        <v>12</v>
      </c>
      <c r="AL1361">
        <v>12</v>
      </c>
      <c r="AM1361">
        <v>11</v>
      </c>
      <c r="AN1361">
        <v>11</v>
      </c>
      <c r="AO1361">
        <v>11</v>
      </c>
      <c r="AP1361">
        <v>11</v>
      </c>
      <c r="AQ1361">
        <v>11</v>
      </c>
      <c r="AR1361">
        <v>12</v>
      </c>
      <c r="AS1361">
        <v>10</v>
      </c>
      <c r="AT1361">
        <v>10</v>
      </c>
      <c r="AU1361">
        <v>10</v>
      </c>
      <c r="AV1361">
        <v>10</v>
      </c>
      <c r="AW1361">
        <v>10</v>
      </c>
      <c r="AX1361">
        <v>10</v>
      </c>
      <c r="AY1361">
        <v>10</v>
      </c>
      <c r="AZ1361">
        <v>10</v>
      </c>
      <c r="BA1361">
        <v>10</v>
      </c>
      <c r="BB1361">
        <v>10</v>
      </c>
      <c r="BC1361">
        <v>10</v>
      </c>
    </row>
    <row r="1362" spans="2:55" x14ac:dyDescent="0.2">
      <c r="B1362" t="s">
        <v>101</v>
      </c>
      <c r="C1362">
        <v>16</v>
      </c>
      <c r="D1362" t="s">
        <v>102</v>
      </c>
      <c r="E1362">
        <v>30</v>
      </c>
      <c r="F1362">
        <v>121</v>
      </c>
      <c r="G1362">
        <v>10</v>
      </c>
      <c r="H1362">
        <v>10</v>
      </c>
      <c r="I1362">
        <v>10</v>
      </c>
      <c r="J1362">
        <v>11</v>
      </c>
      <c r="K1362">
        <v>11</v>
      </c>
      <c r="L1362">
        <v>11</v>
      </c>
      <c r="M1362">
        <v>12</v>
      </c>
      <c r="N1362">
        <v>10</v>
      </c>
      <c r="O1362">
        <v>11</v>
      </c>
      <c r="P1362">
        <v>12</v>
      </c>
      <c r="Q1362">
        <v>10</v>
      </c>
      <c r="R1362">
        <v>11</v>
      </c>
      <c r="S1362">
        <v>11</v>
      </c>
      <c r="T1362">
        <v>11</v>
      </c>
      <c r="U1362">
        <v>11</v>
      </c>
      <c r="V1362">
        <v>12</v>
      </c>
      <c r="W1362">
        <v>10</v>
      </c>
      <c r="X1362">
        <v>11</v>
      </c>
      <c r="Y1362">
        <v>10</v>
      </c>
      <c r="Z1362">
        <v>12</v>
      </c>
      <c r="AA1362">
        <v>11</v>
      </c>
      <c r="AB1362">
        <v>12</v>
      </c>
      <c r="AC1362">
        <v>10</v>
      </c>
      <c r="AD1362">
        <v>11</v>
      </c>
      <c r="AE1362">
        <v>11</v>
      </c>
      <c r="AF1362">
        <v>11</v>
      </c>
      <c r="AG1362">
        <v>11</v>
      </c>
      <c r="AH1362">
        <v>11</v>
      </c>
      <c r="AI1362">
        <v>12</v>
      </c>
      <c r="AJ1362">
        <v>11</v>
      </c>
      <c r="AK1362">
        <v>11</v>
      </c>
      <c r="AL1362">
        <v>12</v>
      </c>
      <c r="AM1362">
        <v>12</v>
      </c>
      <c r="AN1362">
        <v>11</v>
      </c>
      <c r="AO1362">
        <v>11</v>
      </c>
      <c r="AP1362">
        <v>12</v>
      </c>
      <c r="AQ1362">
        <v>12</v>
      </c>
      <c r="AR1362">
        <v>11</v>
      </c>
      <c r="AS1362">
        <v>10</v>
      </c>
      <c r="AT1362">
        <v>10</v>
      </c>
      <c r="AU1362">
        <v>10</v>
      </c>
      <c r="AV1362">
        <v>10</v>
      </c>
      <c r="AW1362">
        <v>10</v>
      </c>
      <c r="AX1362">
        <v>10</v>
      </c>
      <c r="AY1362">
        <v>10</v>
      </c>
      <c r="AZ1362">
        <v>10</v>
      </c>
      <c r="BA1362">
        <v>10</v>
      </c>
      <c r="BB1362">
        <v>10</v>
      </c>
      <c r="BC1362">
        <v>10</v>
      </c>
    </row>
    <row r="1363" spans="2:55" x14ac:dyDescent="0.2">
      <c r="B1363" t="s">
        <v>106</v>
      </c>
      <c r="C1363">
        <v>16</v>
      </c>
      <c r="D1363" t="s">
        <v>107</v>
      </c>
      <c r="E1363">
        <v>30</v>
      </c>
      <c r="F1363">
        <v>112</v>
      </c>
      <c r="G1363">
        <v>10</v>
      </c>
      <c r="H1363">
        <v>10</v>
      </c>
      <c r="I1363">
        <v>10</v>
      </c>
      <c r="J1363">
        <v>10</v>
      </c>
      <c r="K1363">
        <v>11</v>
      </c>
      <c r="L1363">
        <v>10</v>
      </c>
      <c r="M1363">
        <v>11</v>
      </c>
      <c r="N1363">
        <v>10</v>
      </c>
      <c r="O1363">
        <v>11</v>
      </c>
      <c r="P1363">
        <v>10</v>
      </c>
      <c r="Q1363">
        <v>10</v>
      </c>
      <c r="R1363">
        <v>11</v>
      </c>
      <c r="S1363">
        <v>10</v>
      </c>
      <c r="T1363">
        <v>10</v>
      </c>
      <c r="U1363">
        <v>10</v>
      </c>
      <c r="V1363">
        <v>11</v>
      </c>
      <c r="W1363">
        <v>10</v>
      </c>
      <c r="X1363">
        <v>11</v>
      </c>
      <c r="Y1363">
        <v>10</v>
      </c>
      <c r="Z1363">
        <v>11</v>
      </c>
      <c r="AA1363">
        <v>11</v>
      </c>
      <c r="AB1363">
        <v>12</v>
      </c>
      <c r="AC1363">
        <v>10</v>
      </c>
      <c r="AD1363">
        <v>10</v>
      </c>
      <c r="AE1363">
        <v>11</v>
      </c>
      <c r="AF1363">
        <v>11</v>
      </c>
      <c r="AG1363">
        <v>11</v>
      </c>
      <c r="AH1363">
        <v>10</v>
      </c>
      <c r="AI1363">
        <v>11</v>
      </c>
      <c r="AJ1363">
        <v>11</v>
      </c>
      <c r="AK1363">
        <v>11</v>
      </c>
      <c r="AL1363">
        <v>11</v>
      </c>
      <c r="AM1363">
        <v>11</v>
      </c>
      <c r="AN1363">
        <v>10</v>
      </c>
      <c r="AO1363">
        <v>10</v>
      </c>
      <c r="AP1363">
        <v>11</v>
      </c>
      <c r="AQ1363">
        <v>11</v>
      </c>
      <c r="AR1363">
        <v>11</v>
      </c>
      <c r="AS1363">
        <v>10</v>
      </c>
      <c r="AT1363">
        <v>10</v>
      </c>
      <c r="AU1363">
        <v>10</v>
      </c>
      <c r="AV1363">
        <v>10</v>
      </c>
      <c r="AW1363">
        <v>10</v>
      </c>
      <c r="AX1363">
        <v>10</v>
      </c>
      <c r="AY1363">
        <v>10</v>
      </c>
      <c r="AZ1363">
        <v>10</v>
      </c>
      <c r="BA1363">
        <v>10</v>
      </c>
      <c r="BB1363">
        <v>10</v>
      </c>
      <c r="BC1363">
        <v>10</v>
      </c>
    </row>
    <row r="1364" spans="2:55" x14ac:dyDescent="0.2">
      <c r="B1364" t="s">
        <v>106</v>
      </c>
      <c r="C1364">
        <v>16</v>
      </c>
      <c r="D1364" t="s">
        <v>107</v>
      </c>
      <c r="E1364">
        <v>30</v>
      </c>
      <c r="F1364">
        <v>112</v>
      </c>
      <c r="G1364">
        <v>10</v>
      </c>
      <c r="H1364">
        <v>10</v>
      </c>
      <c r="I1364">
        <v>10</v>
      </c>
      <c r="J1364">
        <v>10</v>
      </c>
      <c r="K1364">
        <v>10</v>
      </c>
      <c r="L1364">
        <v>10</v>
      </c>
      <c r="M1364">
        <v>10</v>
      </c>
      <c r="N1364">
        <v>10</v>
      </c>
      <c r="O1364">
        <v>11</v>
      </c>
      <c r="P1364">
        <v>10</v>
      </c>
      <c r="Q1364">
        <v>10</v>
      </c>
      <c r="R1364">
        <v>11</v>
      </c>
      <c r="S1364">
        <v>11</v>
      </c>
      <c r="T1364">
        <v>10</v>
      </c>
      <c r="U1364">
        <v>11</v>
      </c>
      <c r="V1364">
        <v>11</v>
      </c>
      <c r="W1364">
        <v>10</v>
      </c>
      <c r="X1364">
        <v>12</v>
      </c>
      <c r="Y1364">
        <v>10</v>
      </c>
      <c r="Z1364">
        <v>11</v>
      </c>
      <c r="AA1364">
        <v>12</v>
      </c>
      <c r="AB1364">
        <v>11</v>
      </c>
      <c r="AC1364">
        <v>10</v>
      </c>
      <c r="AD1364">
        <v>10</v>
      </c>
      <c r="AE1364">
        <v>10</v>
      </c>
      <c r="AF1364">
        <v>11</v>
      </c>
      <c r="AG1364">
        <v>12</v>
      </c>
      <c r="AH1364">
        <v>11</v>
      </c>
      <c r="AI1364">
        <v>11</v>
      </c>
      <c r="AJ1364">
        <v>10</v>
      </c>
      <c r="AK1364">
        <v>11</v>
      </c>
      <c r="AL1364">
        <v>11</v>
      </c>
      <c r="AM1364">
        <v>11</v>
      </c>
      <c r="AN1364">
        <v>11</v>
      </c>
      <c r="AO1364">
        <v>11</v>
      </c>
      <c r="AP1364">
        <v>11</v>
      </c>
      <c r="AQ1364">
        <v>12</v>
      </c>
      <c r="AR1364">
        <v>11</v>
      </c>
      <c r="AS1364">
        <v>10</v>
      </c>
      <c r="AT1364">
        <v>10</v>
      </c>
      <c r="AU1364">
        <v>10</v>
      </c>
      <c r="AV1364">
        <v>10</v>
      </c>
      <c r="AW1364">
        <v>10</v>
      </c>
      <c r="AX1364">
        <v>10</v>
      </c>
      <c r="AY1364">
        <v>10</v>
      </c>
      <c r="AZ1364">
        <v>10</v>
      </c>
      <c r="BA1364">
        <v>10</v>
      </c>
      <c r="BB1364">
        <v>10</v>
      </c>
      <c r="BC1364">
        <v>10</v>
      </c>
    </row>
    <row r="1365" spans="2:55" x14ac:dyDescent="0.2">
      <c r="B1365" t="s">
        <v>106</v>
      </c>
      <c r="C1365">
        <v>16</v>
      </c>
      <c r="D1365" t="s">
        <v>107</v>
      </c>
      <c r="E1365">
        <v>28</v>
      </c>
      <c r="F1365">
        <v>113</v>
      </c>
      <c r="G1365">
        <v>10</v>
      </c>
      <c r="H1365">
        <v>10</v>
      </c>
      <c r="I1365">
        <v>10</v>
      </c>
      <c r="J1365">
        <v>10</v>
      </c>
      <c r="K1365">
        <v>11</v>
      </c>
      <c r="L1365">
        <v>10</v>
      </c>
      <c r="M1365">
        <v>11</v>
      </c>
      <c r="N1365">
        <v>10</v>
      </c>
      <c r="O1365">
        <v>11</v>
      </c>
      <c r="P1365">
        <v>10</v>
      </c>
      <c r="Q1365">
        <v>10</v>
      </c>
      <c r="R1365">
        <v>12</v>
      </c>
      <c r="S1365">
        <v>11</v>
      </c>
      <c r="T1365">
        <v>10</v>
      </c>
      <c r="U1365">
        <v>10</v>
      </c>
      <c r="V1365">
        <v>11</v>
      </c>
      <c r="W1365">
        <v>10</v>
      </c>
      <c r="X1365">
        <v>11</v>
      </c>
      <c r="Y1365">
        <v>10</v>
      </c>
      <c r="Z1365">
        <v>11</v>
      </c>
      <c r="AA1365">
        <v>11</v>
      </c>
      <c r="AB1365">
        <v>11</v>
      </c>
      <c r="AC1365">
        <v>10</v>
      </c>
      <c r="AD1365">
        <v>10</v>
      </c>
      <c r="AE1365">
        <v>10</v>
      </c>
      <c r="AF1365">
        <v>10</v>
      </c>
      <c r="AG1365">
        <v>11</v>
      </c>
      <c r="AH1365">
        <v>11</v>
      </c>
      <c r="AI1365">
        <v>12</v>
      </c>
      <c r="AJ1365">
        <v>11</v>
      </c>
      <c r="AK1365">
        <v>11</v>
      </c>
      <c r="AL1365">
        <v>11</v>
      </c>
      <c r="AM1365">
        <v>11</v>
      </c>
      <c r="AN1365">
        <v>11</v>
      </c>
      <c r="AO1365">
        <v>10</v>
      </c>
      <c r="AP1365">
        <v>11</v>
      </c>
      <c r="AQ1365">
        <v>11</v>
      </c>
      <c r="AR1365">
        <v>12</v>
      </c>
      <c r="AS1365">
        <v>10</v>
      </c>
      <c r="AT1365">
        <v>10</v>
      </c>
      <c r="AU1365">
        <v>10</v>
      </c>
      <c r="AV1365">
        <v>10</v>
      </c>
      <c r="AW1365">
        <v>10</v>
      </c>
      <c r="AX1365">
        <v>10</v>
      </c>
      <c r="AY1365">
        <v>10</v>
      </c>
      <c r="AZ1365">
        <v>10</v>
      </c>
      <c r="BA1365">
        <v>10</v>
      </c>
      <c r="BB1365">
        <v>10</v>
      </c>
      <c r="BC1365">
        <v>10</v>
      </c>
    </row>
    <row r="1366" spans="2:55" x14ac:dyDescent="0.2">
      <c r="B1366" t="s">
        <v>106</v>
      </c>
      <c r="C1366">
        <v>16</v>
      </c>
      <c r="D1366" t="s">
        <v>107</v>
      </c>
      <c r="E1366">
        <v>30</v>
      </c>
      <c r="F1366">
        <v>114</v>
      </c>
      <c r="G1366">
        <v>10</v>
      </c>
      <c r="H1366">
        <v>10</v>
      </c>
      <c r="I1366">
        <v>11</v>
      </c>
      <c r="J1366">
        <v>11</v>
      </c>
      <c r="K1366">
        <v>11</v>
      </c>
      <c r="L1366">
        <v>10</v>
      </c>
      <c r="M1366">
        <v>11</v>
      </c>
      <c r="N1366">
        <v>11</v>
      </c>
      <c r="O1366">
        <v>11</v>
      </c>
      <c r="P1366">
        <v>11</v>
      </c>
      <c r="Q1366">
        <v>11</v>
      </c>
      <c r="R1366">
        <v>11</v>
      </c>
      <c r="S1366">
        <v>11</v>
      </c>
      <c r="T1366">
        <v>10</v>
      </c>
      <c r="U1366">
        <v>11</v>
      </c>
      <c r="V1366">
        <v>11</v>
      </c>
      <c r="W1366">
        <v>10</v>
      </c>
      <c r="X1366">
        <v>12</v>
      </c>
      <c r="Y1366">
        <v>10</v>
      </c>
      <c r="Z1366">
        <v>11</v>
      </c>
      <c r="AA1366">
        <v>12</v>
      </c>
      <c r="AB1366">
        <v>11</v>
      </c>
      <c r="AC1366">
        <v>10</v>
      </c>
      <c r="AD1366">
        <v>10</v>
      </c>
      <c r="AE1366">
        <v>11</v>
      </c>
      <c r="AF1366">
        <v>11</v>
      </c>
      <c r="AG1366">
        <v>11</v>
      </c>
      <c r="AH1366">
        <v>11</v>
      </c>
      <c r="AI1366">
        <v>11</v>
      </c>
      <c r="AJ1366">
        <v>11</v>
      </c>
      <c r="AK1366">
        <v>11</v>
      </c>
      <c r="AL1366">
        <v>11</v>
      </c>
      <c r="AM1366">
        <v>11</v>
      </c>
      <c r="AN1366">
        <v>10</v>
      </c>
      <c r="AO1366">
        <v>11</v>
      </c>
      <c r="AP1366">
        <v>12</v>
      </c>
      <c r="AQ1366">
        <v>11</v>
      </c>
      <c r="AR1366">
        <v>12</v>
      </c>
      <c r="AS1366">
        <v>10</v>
      </c>
      <c r="AT1366">
        <v>10</v>
      </c>
      <c r="AU1366">
        <v>10</v>
      </c>
      <c r="AV1366">
        <v>10</v>
      </c>
      <c r="AW1366">
        <v>10</v>
      </c>
      <c r="AX1366">
        <v>10</v>
      </c>
      <c r="AY1366">
        <v>10</v>
      </c>
      <c r="AZ1366">
        <v>10</v>
      </c>
      <c r="BA1366">
        <v>10</v>
      </c>
      <c r="BB1366">
        <v>10</v>
      </c>
      <c r="BC1366">
        <v>10</v>
      </c>
    </row>
    <row r="1367" spans="2:55" x14ac:dyDescent="0.2">
      <c r="B1367" t="s">
        <v>106</v>
      </c>
      <c r="C1367">
        <v>16</v>
      </c>
      <c r="D1367" t="s">
        <v>107</v>
      </c>
      <c r="E1367">
        <v>30</v>
      </c>
      <c r="F1367">
        <v>115</v>
      </c>
      <c r="G1367">
        <v>10</v>
      </c>
      <c r="H1367">
        <v>10</v>
      </c>
      <c r="I1367">
        <v>10</v>
      </c>
      <c r="J1367">
        <v>11</v>
      </c>
      <c r="K1367">
        <v>11</v>
      </c>
      <c r="L1367">
        <v>10</v>
      </c>
      <c r="M1367">
        <v>11</v>
      </c>
      <c r="N1367">
        <v>11</v>
      </c>
      <c r="O1367">
        <v>12</v>
      </c>
      <c r="P1367">
        <v>11</v>
      </c>
      <c r="Q1367">
        <v>10</v>
      </c>
      <c r="R1367">
        <v>11</v>
      </c>
      <c r="S1367">
        <v>11</v>
      </c>
      <c r="T1367">
        <v>10</v>
      </c>
      <c r="U1367">
        <v>11</v>
      </c>
      <c r="V1367">
        <v>11</v>
      </c>
      <c r="W1367">
        <v>10</v>
      </c>
      <c r="X1367">
        <v>12</v>
      </c>
      <c r="Y1367">
        <v>10</v>
      </c>
      <c r="Z1367">
        <v>11</v>
      </c>
      <c r="AA1367">
        <v>12</v>
      </c>
      <c r="AB1367">
        <v>12</v>
      </c>
      <c r="AC1367">
        <v>10</v>
      </c>
      <c r="AD1367">
        <v>10</v>
      </c>
      <c r="AE1367">
        <v>11</v>
      </c>
      <c r="AF1367">
        <v>11</v>
      </c>
      <c r="AG1367">
        <v>12</v>
      </c>
      <c r="AH1367">
        <v>10</v>
      </c>
      <c r="AI1367">
        <v>11</v>
      </c>
      <c r="AJ1367">
        <v>11</v>
      </c>
      <c r="AK1367">
        <v>11</v>
      </c>
      <c r="AL1367">
        <v>11</v>
      </c>
      <c r="AM1367">
        <v>12</v>
      </c>
      <c r="AN1367">
        <v>10</v>
      </c>
      <c r="AO1367">
        <v>11</v>
      </c>
      <c r="AP1367">
        <v>11</v>
      </c>
      <c r="AQ1367">
        <v>12</v>
      </c>
      <c r="AR1367">
        <v>11</v>
      </c>
      <c r="AS1367">
        <v>10</v>
      </c>
      <c r="AT1367">
        <v>10</v>
      </c>
      <c r="AU1367">
        <v>10</v>
      </c>
      <c r="AV1367">
        <v>10</v>
      </c>
      <c r="AW1367">
        <v>10</v>
      </c>
      <c r="AX1367">
        <v>10</v>
      </c>
      <c r="AY1367">
        <v>10</v>
      </c>
      <c r="AZ1367">
        <v>10</v>
      </c>
      <c r="BA1367">
        <v>10</v>
      </c>
      <c r="BB1367">
        <v>10</v>
      </c>
      <c r="BC1367">
        <v>10</v>
      </c>
    </row>
    <row r="1368" spans="2:55" x14ac:dyDescent="0.2">
      <c r="B1368" t="s">
        <v>106</v>
      </c>
      <c r="C1368">
        <v>16</v>
      </c>
      <c r="D1368" t="s">
        <v>107</v>
      </c>
      <c r="E1368">
        <v>29</v>
      </c>
      <c r="F1368">
        <v>115</v>
      </c>
      <c r="G1368">
        <v>10</v>
      </c>
      <c r="H1368">
        <v>10</v>
      </c>
      <c r="I1368">
        <v>10</v>
      </c>
      <c r="J1368">
        <v>11</v>
      </c>
      <c r="K1368">
        <v>11</v>
      </c>
      <c r="L1368">
        <v>10</v>
      </c>
      <c r="M1368">
        <v>11</v>
      </c>
      <c r="N1368">
        <v>11</v>
      </c>
      <c r="O1368">
        <v>11</v>
      </c>
      <c r="P1368">
        <v>10</v>
      </c>
      <c r="Q1368">
        <v>10</v>
      </c>
      <c r="R1368">
        <v>11</v>
      </c>
      <c r="S1368">
        <v>12</v>
      </c>
      <c r="T1368">
        <v>10</v>
      </c>
      <c r="U1368">
        <v>11</v>
      </c>
      <c r="V1368">
        <v>11</v>
      </c>
      <c r="W1368">
        <v>10</v>
      </c>
      <c r="X1368">
        <v>12</v>
      </c>
      <c r="Y1368">
        <v>10</v>
      </c>
      <c r="Z1368">
        <v>11</v>
      </c>
      <c r="AA1368">
        <v>11</v>
      </c>
      <c r="AB1368">
        <v>12</v>
      </c>
      <c r="AC1368">
        <v>10</v>
      </c>
      <c r="AD1368">
        <v>10</v>
      </c>
      <c r="AE1368">
        <v>11</v>
      </c>
      <c r="AF1368">
        <v>11</v>
      </c>
      <c r="AG1368">
        <v>12</v>
      </c>
      <c r="AH1368">
        <v>11</v>
      </c>
      <c r="AI1368">
        <v>12</v>
      </c>
      <c r="AJ1368">
        <v>11</v>
      </c>
      <c r="AK1368">
        <v>11</v>
      </c>
      <c r="AL1368">
        <v>11</v>
      </c>
      <c r="AM1368">
        <v>11</v>
      </c>
      <c r="AN1368">
        <v>10</v>
      </c>
      <c r="AO1368">
        <v>11</v>
      </c>
      <c r="AP1368">
        <v>11</v>
      </c>
      <c r="AQ1368">
        <v>11</v>
      </c>
      <c r="AR1368">
        <v>12</v>
      </c>
      <c r="AS1368">
        <v>10</v>
      </c>
      <c r="AT1368">
        <v>10</v>
      </c>
      <c r="AU1368">
        <v>10</v>
      </c>
      <c r="AV1368">
        <v>10</v>
      </c>
      <c r="AW1368">
        <v>10</v>
      </c>
      <c r="AX1368">
        <v>10</v>
      </c>
      <c r="AY1368">
        <v>10</v>
      </c>
      <c r="AZ1368">
        <v>10</v>
      </c>
      <c r="BA1368">
        <v>10</v>
      </c>
      <c r="BB1368">
        <v>10</v>
      </c>
      <c r="BC1368">
        <v>10</v>
      </c>
    </row>
    <row r="1369" spans="2:55" x14ac:dyDescent="0.2">
      <c r="B1369" t="s">
        <v>106</v>
      </c>
      <c r="C1369">
        <v>16</v>
      </c>
      <c r="D1369" t="s">
        <v>107</v>
      </c>
      <c r="E1369">
        <v>30</v>
      </c>
      <c r="F1369">
        <v>116</v>
      </c>
      <c r="G1369">
        <v>10</v>
      </c>
      <c r="H1369">
        <v>10</v>
      </c>
      <c r="I1369">
        <v>11</v>
      </c>
      <c r="J1369">
        <v>10</v>
      </c>
      <c r="K1369">
        <v>11</v>
      </c>
      <c r="L1369">
        <v>11</v>
      </c>
      <c r="M1369">
        <v>11</v>
      </c>
      <c r="N1369">
        <v>11</v>
      </c>
      <c r="O1369">
        <v>11</v>
      </c>
      <c r="P1369">
        <v>11</v>
      </c>
      <c r="Q1369">
        <v>10</v>
      </c>
      <c r="R1369">
        <v>12</v>
      </c>
      <c r="S1369">
        <v>11</v>
      </c>
      <c r="T1369">
        <v>11</v>
      </c>
      <c r="U1369">
        <v>11</v>
      </c>
      <c r="V1369">
        <v>11</v>
      </c>
      <c r="W1369">
        <v>10</v>
      </c>
      <c r="X1369">
        <v>11</v>
      </c>
      <c r="Y1369">
        <v>10</v>
      </c>
      <c r="Z1369">
        <v>11</v>
      </c>
      <c r="AA1369">
        <v>12</v>
      </c>
      <c r="AB1369">
        <v>11</v>
      </c>
      <c r="AC1369">
        <v>10</v>
      </c>
      <c r="AD1369">
        <v>10</v>
      </c>
      <c r="AE1369">
        <v>11</v>
      </c>
      <c r="AF1369">
        <v>11</v>
      </c>
      <c r="AG1369">
        <v>12</v>
      </c>
      <c r="AH1369">
        <v>11</v>
      </c>
      <c r="AI1369">
        <v>11</v>
      </c>
      <c r="AJ1369">
        <v>10</v>
      </c>
      <c r="AK1369">
        <v>12</v>
      </c>
      <c r="AL1369">
        <v>11</v>
      </c>
      <c r="AM1369">
        <v>11</v>
      </c>
      <c r="AN1369">
        <v>11</v>
      </c>
      <c r="AO1369">
        <v>11</v>
      </c>
      <c r="AP1369">
        <v>12</v>
      </c>
      <c r="AQ1369">
        <v>12</v>
      </c>
      <c r="AR1369">
        <v>12</v>
      </c>
      <c r="AS1369">
        <v>10</v>
      </c>
      <c r="AT1369">
        <v>10</v>
      </c>
      <c r="AU1369">
        <v>10</v>
      </c>
      <c r="AV1369">
        <v>10</v>
      </c>
      <c r="AW1369">
        <v>10</v>
      </c>
      <c r="AX1369">
        <v>10</v>
      </c>
      <c r="AY1369">
        <v>10</v>
      </c>
      <c r="AZ1369">
        <v>10</v>
      </c>
      <c r="BA1369">
        <v>10</v>
      </c>
      <c r="BB1369">
        <v>10</v>
      </c>
      <c r="BC1369">
        <v>10</v>
      </c>
    </row>
    <row r="1370" spans="2:55" x14ac:dyDescent="0.2">
      <c r="B1370" t="s">
        <v>106</v>
      </c>
      <c r="C1370">
        <v>16</v>
      </c>
      <c r="D1370" t="s">
        <v>107</v>
      </c>
      <c r="E1370">
        <v>30</v>
      </c>
      <c r="F1370">
        <v>116</v>
      </c>
      <c r="G1370">
        <v>10</v>
      </c>
      <c r="H1370">
        <v>10</v>
      </c>
      <c r="I1370">
        <v>10</v>
      </c>
      <c r="J1370">
        <v>11</v>
      </c>
      <c r="K1370">
        <v>11</v>
      </c>
      <c r="L1370">
        <v>11</v>
      </c>
      <c r="M1370">
        <v>11</v>
      </c>
      <c r="N1370">
        <v>10</v>
      </c>
      <c r="O1370">
        <v>11</v>
      </c>
      <c r="P1370">
        <v>10</v>
      </c>
      <c r="Q1370">
        <v>10</v>
      </c>
      <c r="R1370">
        <v>11</v>
      </c>
      <c r="S1370">
        <v>11</v>
      </c>
      <c r="T1370">
        <v>11</v>
      </c>
      <c r="U1370">
        <v>11</v>
      </c>
      <c r="V1370">
        <v>11</v>
      </c>
      <c r="W1370">
        <v>10</v>
      </c>
      <c r="X1370">
        <v>11</v>
      </c>
      <c r="Y1370">
        <v>10</v>
      </c>
      <c r="Z1370">
        <v>12</v>
      </c>
      <c r="AA1370">
        <v>12</v>
      </c>
      <c r="AB1370">
        <v>12</v>
      </c>
      <c r="AC1370">
        <v>10</v>
      </c>
      <c r="AD1370">
        <v>10</v>
      </c>
      <c r="AE1370">
        <v>10</v>
      </c>
      <c r="AF1370">
        <v>11</v>
      </c>
      <c r="AG1370">
        <v>12</v>
      </c>
      <c r="AH1370">
        <v>11</v>
      </c>
      <c r="AI1370">
        <v>12</v>
      </c>
      <c r="AJ1370">
        <v>11</v>
      </c>
      <c r="AK1370">
        <v>11</v>
      </c>
      <c r="AL1370">
        <v>11</v>
      </c>
      <c r="AM1370">
        <v>11</v>
      </c>
      <c r="AN1370">
        <v>11</v>
      </c>
      <c r="AO1370">
        <v>10</v>
      </c>
      <c r="AP1370">
        <v>11</v>
      </c>
      <c r="AQ1370">
        <v>11</v>
      </c>
      <c r="AR1370">
        <v>12</v>
      </c>
      <c r="AS1370">
        <v>10</v>
      </c>
      <c r="AT1370">
        <v>10</v>
      </c>
      <c r="AU1370">
        <v>10</v>
      </c>
      <c r="AV1370">
        <v>10</v>
      </c>
      <c r="AW1370">
        <v>10</v>
      </c>
      <c r="AX1370">
        <v>10</v>
      </c>
      <c r="AY1370">
        <v>10</v>
      </c>
      <c r="AZ1370">
        <v>10</v>
      </c>
      <c r="BA1370">
        <v>10</v>
      </c>
      <c r="BB1370">
        <v>10</v>
      </c>
      <c r="BC1370">
        <v>10</v>
      </c>
    </row>
    <row r="1371" spans="2:55" x14ac:dyDescent="0.2">
      <c r="B1371" t="s">
        <v>106</v>
      </c>
      <c r="C1371">
        <v>16</v>
      </c>
      <c r="D1371" t="s">
        <v>107</v>
      </c>
      <c r="E1371">
        <v>30</v>
      </c>
      <c r="F1371">
        <v>117</v>
      </c>
      <c r="G1371">
        <v>10</v>
      </c>
      <c r="H1371">
        <v>10</v>
      </c>
      <c r="I1371">
        <v>11</v>
      </c>
      <c r="J1371">
        <v>10</v>
      </c>
      <c r="K1371">
        <v>11</v>
      </c>
      <c r="L1371">
        <v>10</v>
      </c>
      <c r="M1371">
        <v>11</v>
      </c>
      <c r="N1371">
        <v>10</v>
      </c>
      <c r="O1371">
        <v>11</v>
      </c>
      <c r="P1371">
        <v>10</v>
      </c>
      <c r="Q1371">
        <v>10</v>
      </c>
      <c r="R1371">
        <v>11</v>
      </c>
      <c r="S1371">
        <v>11</v>
      </c>
      <c r="T1371">
        <v>11</v>
      </c>
      <c r="U1371">
        <v>11</v>
      </c>
      <c r="V1371">
        <v>11</v>
      </c>
      <c r="W1371">
        <v>10</v>
      </c>
      <c r="X1371">
        <v>12</v>
      </c>
      <c r="Y1371">
        <v>10</v>
      </c>
      <c r="Z1371">
        <v>11</v>
      </c>
      <c r="AA1371">
        <v>12</v>
      </c>
      <c r="AB1371">
        <v>12</v>
      </c>
      <c r="AC1371">
        <v>10</v>
      </c>
      <c r="AD1371">
        <v>10</v>
      </c>
      <c r="AE1371">
        <v>11</v>
      </c>
      <c r="AF1371">
        <v>11</v>
      </c>
      <c r="AG1371">
        <v>12</v>
      </c>
      <c r="AH1371">
        <v>10</v>
      </c>
      <c r="AI1371">
        <v>12</v>
      </c>
      <c r="AJ1371">
        <v>11</v>
      </c>
      <c r="AK1371">
        <v>11</v>
      </c>
      <c r="AL1371">
        <v>12</v>
      </c>
      <c r="AM1371">
        <v>11</v>
      </c>
      <c r="AN1371">
        <v>10</v>
      </c>
      <c r="AO1371">
        <v>11</v>
      </c>
      <c r="AP1371">
        <v>12</v>
      </c>
      <c r="AQ1371">
        <v>12</v>
      </c>
      <c r="AR1371">
        <v>11</v>
      </c>
      <c r="AS1371">
        <v>10</v>
      </c>
      <c r="AT1371">
        <v>10</v>
      </c>
      <c r="AU1371">
        <v>10</v>
      </c>
      <c r="AV1371">
        <v>10</v>
      </c>
      <c r="AW1371">
        <v>10</v>
      </c>
      <c r="AX1371">
        <v>10</v>
      </c>
      <c r="AY1371">
        <v>10</v>
      </c>
      <c r="AZ1371">
        <v>10</v>
      </c>
      <c r="BA1371">
        <v>10</v>
      </c>
      <c r="BB1371">
        <v>10</v>
      </c>
      <c r="BC1371">
        <v>10</v>
      </c>
    </row>
    <row r="1372" spans="2:55" x14ac:dyDescent="0.2">
      <c r="B1372" t="s">
        <v>106</v>
      </c>
      <c r="C1372">
        <v>16</v>
      </c>
      <c r="D1372" t="s">
        <v>107</v>
      </c>
      <c r="E1372">
        <v>30</v>
      </c>
      <c r="F1372">
        <v>118</v>
      </c>
      <c r="G1372">
        <v>10</v>
      </c>
      <c r="H1372">
        <v>10</v>
      </c>
      <c r="I1372">
        <v>11</v>
      </c>
      <c r="J1372">
        <v>11</v>
      </c>
      <c r="K1372">
        <v>11</v>
      </c>
      <c r="L1372">
        <v>11</v>
      </c>
      <c r="M1372">
        <v>11</v>
      </c>
      <c r="N1372">
        <v>11</v>
      </c>
      <c r="O1372">
        <v>12</v>
      </c>
      <c r="P1372">
        <v>11</v>
      </c>
      <c r="Q1372">
        <v>10</v>
      </c>
      <c r="R1372">
        <v>12</v>
      </c>
      <c r="S1372">
        <v>11</v>
      </c>
      <c r="T1372">
        <v>10</v>
      </c>
      <c r="U1372">
        <v>11</v>
      </c>
      <c r="V1372">
        <v>11</v>
      </c>
      <c r="W1372">
        <v>10</v>
      </c>
      <c r="X1372">
        <v>12</v>
      </c>
      <c r="Y1372">
        <v>10</v>
      </c>
      <c r="Z1372">
        <v>11</v>
      </c>
      <c r="AA1372">
        <v>12</v>
      </c>
      <c r="AB1372">
        <v>12</v>
      </c>
      <c r="AC1372">
        <v>10</v>
      </c>
      <c r="AD1372">
        <v>10</v>
      </c>
      <c r="AE1372">
        <v>10</v>
      </c>
      <c r="AF1372">
        <v>11</v>
      </c>
      <c r="AG1372">
        <v>11</v>
      </c>
      <c r="AH1372">
        <v>11</v>
      </c>
      <c r="AI1372">
        <v>11</v>
      </c>
      <c r="AJ1372">
        <v>11</v>
      </c>
      <c r="AK1372">
        <v>11</v>
      </c>
      <c r="AL1372">
        <v>11</v>
      </c>
      <c r="AM1372">
        <v>11</v>
      </c>
      <c r="AN1372">
        <v>13</v>
      </c>
      <c r="AO1372">
        <v>12</v>
      </c>
      <c r="AP1372">
        <v>11</v>
      </c>
      <c r="AQ1372">
        <v>12</v>
      </c>
      <c r="AR1372">
        <v>11</v>
      </c>
      <c r="AS1372">
        <v>10</v>
      </c>
      <c r="AT1372">
        <v>10</v>
      </c>
      <c r="AU1372">
        <v>10</v>
      </c>
      <c r="AV1372">
        <v>10</v>
      </c>
      <c r="AW1372">
        <v>10</v>
      </c>
      <c r="AX1372">
        <v>10</v>
      </c>
      <c r="AY1372">
        <v>10</v>
      </c>
      <c r="AZ1372">
        <v>10</v>
      </c>
      <c r="BA1372">
        <v>10</v>
      </c>
      <c r="BB1372">
        <v>10</v>
      </c>
      <c r="BC1372">
        <v>10</v>
      </c>
    </row>
    <row r="1373" spans="2:55" x14ac:dyDescent="0.2">
      <c r="B1373" t="s">
        <v>108</v>
      </c>
      <c r="C1373">
        <v>16</v>
      </c>
      <c r="D1373" t="s">
        <v>107</v>
      </c>
      <c r="E1373">
        <v>30</v>
      </c>
      <c r="F1373">
        <v>109</v>
      </c>
      <c r="G1373">
        <v>10</v>
      </c>
      <c r="H1373">
        <v>10</v>
      </c>
      <c r="I1373">
        <v>10</v>
      </c>
      <c r="J1373">
        <v>11</v>
      </c>
      <c r="K1373">
        <v>10</v>
      </c>
      <c r="L1373">
        <v>10</v>
      </c>
      <c r="M1373">
        <v>10</v>
      </c>
      <c r="N1373">
        <v>10</v>
      </c>
      <c r="O1373">
        <v>11</v>
      </c>
      <c r="P1373">
        <v>10</v>
      </c>
      <c r="Q1373">
        <v>10</v>
      </c>
      <c r="R1373">
        <v>11</v>
      </c>
      <c r="S1373">
        <v>11</v>
      </c>
      <c r="T1373">
        <v>10</v>
      </c>
      <c r="U1373">
        <v>10</v>
      </c>
      <c r="V1373">
        <v>11</v>
      </c>
      <c r="W1373">
        <v>10</v>
      </c>
      <c r="X1373">
        <v>12</v>
      </c>
      <c r="Y1373">
        <v>10</v>
      </c>
      <c r="Z1373">
        <v>11</v>
      </c>
      <c r="AA1373">
        <v>11</v>
      </c>
      <c r="AB1373">
        <v>11</v>
      </c>
      <c r="AC1373">
        <v>10</v>
      </c>
      <c r="AD1373">
        <v>10</v>
      </c>
      <c r="AE1373">
        <v>10</v>
      </c>
      <c r="AF1373">
        <v>11</v>
      </c>
      <c r="AG1373">
        <v>12</v>
      </c>
      <c r="AH1373">
        <v>10</v>
      </c>
      <c r="AI1373">
        <v>11</v>
      </c>
      <c r="AJ1373">
        <v>10</v>
      </c>
      <c r="AK1373">
        <v>11</v>
      </c>
      <c r="AL1373">
        <v>11</v>
      </c>
      <c r="AM1373">
        <v>11</v>
      </c>
      <c r="AN1373">
        <v>10</v>
      </c>
      <c r="AO1373">
        <v>11</v>
      </c>
      <c r="AP1373">
        <v>11</v>
      </c>
      <c r="AQ1373">
        <v>12</v>
      </c>
      <c r="AR1373">
        <v>11</v>
      </c>
      <c r="AS1373">
        <v>10</v>
      </c>
      <c r="AT1373">
        <v>10</v>
      </c>
      <c r="AU1373">
        <v>10</v>
      </c>
      <c r="AV1373">
        <v>10</v>
      </c>
      <c r="AW1373">
        <v>10</v>
      </c>
      <c r="AX1373">
        <v>10</v>
      </c>
      <c r="AY1373">
        <v>10</v>
      </c>
      <c r="AZ1373">
        <v>10</v>
      </c>
      <c r="BA1373">
        <v>10</v>
      </c>
      <c r="BB1373">
        <v>10</v>
      </c>
      <c r="BC1373">
        <v>10</v>
      </c>
    </row>
    <row r="1374" spans="2:55" x14ac:dyDescent="0.2">
      <c r="B1374" t="s">
        <v>108</v>
      </c>
      <c r="C1374">
        <v>16</v>
      </c>
      <c r="D1374" t="s">
        <v>107</v>
      </c>
      <c r="E1374">
        <v>30</v>
      </c>
      <c r="F1374">
        <v>110</v>
      </c>
      <c r="G1374">
        <v>10</v>
      </c>
      <c r="H1374">
        <v>10</v>
      </c>
      <c r="I1374">
        <v>10</v>
      </c>
      <c r="J1374">
        <v>11</v>
      </c>
      <c r="K1374">
        <v>11</v>
      </c>
      <c r="L1374">
        <v>10</v>
      </c>
      <c r="M1374">
        <v>10</v>
      </c>
      <c r="N1374">
        <v>10</v>
      </c>
      <c r="O1374">
        <v>11</v>
      </c>
      <c r="P1374">
        <v>10</v>
      </c>
      <c r="Q1374">
        <v>10</v>
      </c>
      <c r="R1374">
        <v>11</v>
      </c>
      <c r="S1374">
        <v>12</v>
      </c>
      <c r="T1374">
        <v>10</v>
      </c>
      <c r="U1374">
        <v>10</v>
      </c>
      <c r="V1374">
        <v>11</v>
      </c>
      <c r="W1374">
        <v>10</v>
      </c>
      <c r="X1374">
        <v>11</v>
      </c>
      <c r="Y1374">
        <v>10</v>
      </c>
      <c r="Z1374">
        <v>11</v>
      </c>
      <c r="AA1374">
        <v>11</v>
      </c>
      <c r="AB1374">
        <v>12</v>
      </c>
      <c r="AC1374">
        <v>10</v>
      </c>
      <c r="AD1374">
        <v>10</v>
      </c>
      <c r="AE1374">
        <v>11</v>
      </c>
      <c r="AF1374">
        <v>11</v>
      </c>
      <c r="AG1374">
        <v>11</v>
      </c>
      <c r="AH1374">
        <v>11</v>
      </c>
      <c r="AI1374">
        <v>11</v>
      </c>
      <c r="AJ1374">
        <v>10</v>
      </c>
      <c r="AK1374">
        <v>11</v>
      </c>
      <c r="AL1374">
        <v>12</v>
      </c>
      <c r="AM1374">
        <v>11</v>
      </c>
      <c r="AN1374">
        <v>10</v>
      </c>
      <c r="AO1374">
        <v>11</v>
      </c>
      <c r="AP1374">
        <v>11</v>
      </c>
      <c r="AQ1374">
        <v>11</v>
      </c>
      <c r="AR1374">
        <v>11</v>
      </c>
      <c r="AS1374">
        <v>10</v>
      </c>
      <c r="AT1374">
        <v>10</v>
      </c>
      <c r="AU1374">
        <v>10</v>
      </c>
      <c r="AV1374">
        <v>10</v>
      </c>
      <c r="AW1374">
        <v>10</v>
      </c>
      <c r="AX1374">
        <v>10</v>
      </c>
      <c r="AY1374">
        <v>10</v>
      </c>
      <c r="AZ1374">
        <v>10</v>
      </c>
      <c r="BA1374">
        <v>10</v>
      </c>
      <c r="BB1374">
        <v>10</v>
      </c>
      <c r="BC1374">
        <v>10</v>
      </c>
    </row>
    <row r="1375" spans="2:55" x14ac:dyDescent="0.2">
      <c r="B1375" t="s">
        <v>108</v>
      </c>
      <c r="C1375">
        <v>16</v>
      </c>
      <c r="D1375" t="s">
        <v>107</v>
      </c>
      <c r="E1375">
        <v>29</v>
      </c>
      <c r="F1375">
        <v>110</v>
      </c>
      <c r="G1375">
        <v>10</v>
      </c>
      <c r="H1375">
        <v>10</v>
      </c>
      <c r="I1375">
        <v>10</v>
      </c>
      <c r="J1375">
        <v>10</v>
      </c>
      <c r="K1375">
        <v>11</v>
      </c>
      <c r="L1375">
        <v>10</v>
      </c>
      <c r="M1375">
        <v>10</v>
      </c>
      <c r="N1375">
        <v>10</v>
      </c>
      <c r="O1375">
        <v>10</v>
      </c>
      <c r="P1375">
        <v>10</v>
      </c>
      <c r="Q1375">
        <v>10</v>
      </c>
      <c r="R1375">
        <v>11</v>
      </c>
      <c r="S1375">
        <v>11</v>
      </c>
      <c r="T1375">
        <v>10</v>
      </c>
      <c r="U1375">
        <v>11</v>
      </c>
      <c r="V1375">
        <v>11</v>
      </c>
      <c r="W1375">
        <v>10</v>
      </c>
      <c r="X1375">
        <v>11</v>
      </c>
      <c r="Y1375">
        <v>10</v>
      </c>
      <c r="Z1375">
        <v>10</v>
      </c>
      <c r="AA1375">
        <v>11</v>
      </c>
      <c r="AB1375">
        <v>11</v>
      </c>
      <c r="AC1375">
        <v>10</v>
      </c>
      <c r="AD1375">
        <v>10</v>
      </c>
      <c r="AE1375">
        <v>10</v>
      </c>
      <c r="AF1375">
        <v>11</v>
      </c>
      <c r="AG1375">
        <v>12</v>
      </c>
      <c r="AH1375">
        <v>10</v>
      </c>
      <c r="AI1375">
        <v>11</v>
      </c>
      <c r="AJ1375">
        <v>11</v>
      </c>
      <c r="AK1375">
        <v>11</v>
      </c>
      <c r="AL1375">
        <v>11</v>
      </c>
      <c r="AM1375">
        <v>11</v>
      </c>
      <c r="AN1375">
        <v>13</v>
      </c>
      <c r="AO1375">
        <v>11</v>
      </c>
      <c r="AP1375">
        <v>11</v>
      </c>
      <c r="AQ1375">
        <v>12</v>
      </c>
      <c r="AR1375">
        <v>11</v>
      </c>
      <c r="AS1375">
        <v>10</v>
      </c>
      <c r="AT1375">
        <v>10</v>
      </c>
      <c r="AU1375">
        <v>10</v>
      </c>
      <c r="AV1375">
        <v>10</v>
      </c>
      <c r="AW1375">
        <v>10</v>
      </c>
      <c r="AX1375">
        <v>10</v>
      </c>
      <c r="AY1375">
        <v>10</v>
      </c>
      <c r="AZ1375">
        <v>10</v>
      </c>
      <c r="BA1375">
        <v>10</v>
      </c>
      <c r="BB1375">
        <v>10</v>
      </c>
      <c r="BC1375">
        <v>10</v>
      </c>
    </row>
    <row r="1376" spans="2:55" x14ac:dyDescent="0.2">
      <c r="B1376" t="s">
        <v>108</v>
      </c>
      <c r="C1376">
        <v>16</v>
      </c>
      <c r="D1376" t="s">
        <v>107</v>
      </c>
      <c r="E1376">
        <v>28</v>
      </c>
      <c r="F1376">
        <v>110</v>
      </c>
      <c r="G1376">
        <v>10</v>
      </c>
      <c r="H1376">
        <v>10</v>
      </c>
      <c r="I1376">
        <v>10</v>
      </c>
      <c r="J1376">
        <v>11</v>
      </c>
      <c r="K1376">
        <v>11</v>
      </c>
      <c r="L1376">
        <v>10</v>
      </c>
      <c r="M1376">
        <v>11</v>
      </c>
      <c r="N1376">
        <v>10</v>
      </c>
      <c r="O1376">
        <v>10</v>
      </c>
      <c r="P1376">
        <v>10</v>
      </c>
      <c r="Q1376">
        <v>10</v>
      </c>
      <c r="R1376">
        <v>11</v>
      </c>
      <c r="S1376">
        <v>11</v>
      </c>
      <c r="T1376">
        <v>10</v>
      </c>
      <c r="U1376">
        <v>11</v>
      </c>
      <c r="V1376">
        <v>11</v>
      </c>
      <c r="W1376">
        <v>10</v>
      </c>
      <c r="X1376">
        <v>11</v>
      </c>
      <c r="Y1376">
        <v>10</v>
      </c>
      <c r="Z1376">
        <v>11</v>
      </c>
      <c r="AA1376">
        <v>11</v>
      </c>
      <c r="AB1376">
        <v>12</v>
      </c>
      <c r="AC1376">
        <v>10</v>
      </c>
      <c r="AD1376">
        <v>10</v>
      </c>
      <c r="AE1376">
        <v>11</v>
      </c>
      <c r="AF1376">
        <v>11</v>
      </c>
      <c r="AG1376">
        <v>11</v>
      </c>
      <c r="AH1376">
        <v>10</v>
      </c>
      <c r="AI1376">
        <v>12</v>
      </c>
      <c r="AJ1376">
        <v>11</v>
      </c>
      <c r="AK1376">
        <v>11</v>
      </c>
      <c r="AL1376">
        <v>11</v>
      </c>
      <c r="AM1376">
        <v>11</v>
      </c>
      <c r="AN1376">
        <v>10</v>
      </c>
      <c r="AO1376">
        <v>11</v>
      </c>
      <c r="AP1376">
        <v>11</v>
      </c>
      <c r="AQ1376">
        <v>11</v>
      </c>
      <c r="AR1376">
        <v>11</v>
      </c>
      <c r="AS1376">
        <v>10</v>
      </c>
      <c r="AT1376">
        <v>10</v>
      </c>
      <c r="AU1376">
        <v>10</v>
      </c>
      <c r="AV1376">
        <v>10</v>
      </c>
      <c r="AW1376">
        <v>10</v>
      </c>
      <c r="AX1376">
        <v>10</v>
      </c>
      <c r="AY1376">
        <v>10</v>
      </c>
      <c r="AZ1376">
        <v>10</v>
      </c>
      <c r="BA1376">
        <v>10</v>
      </c>
      <c r="BB1376">
        <v>10</v>
      </c>
      <c r="BC1376">
        <v>10</v>
      </c>
    </row>
    <row r="1377" spans="2:55" x14ac:dyDescent="0.2">
      <c r="B1377" t="s">
        <v>108</v>
      </c>
      <c r="C1377">
        <v>16</v>
      </c>
      <c r="D1377" t="s">
        <v>107</v>
      </c>
      <c r="E1377">
        <v>29</v>
      </c>
      <c r="F1377">
        <v>110</v>
      </c>
      <c r="G1377">
        <v>10</v>
      </c>
      <c r="H1377">
        <v>10</v>
      </c>
      <c r="I1377">
        <v>10</v>
      </c>
      <c r="J1377">
        <v>10</v>
      </c>
      <c r="K1377">
        <v>11</v>
      </c>
      <c r="L1377">
        <v>10</v>
      </c>
      <c r="M1377">
        <v>10</v>
      </c>
      <c r="N1377">
        <v>10</v>
      </c>
      <c r="O1377">
        <v>11</v>
      </c>
      <c r="P1377">
        <v>10</v>
      </c>
      <c r="Q1377">
        <v>10</v>
      </c>
      <c r="R1377">
        <v>11</v>
      </c>
      <c r="S1377">
        <v>11</v>
      </c>
      <c r="T1377">
        <v>10</v>
      </c>
      <c r="U1377">
        <v>11</v>
      </c>
      <c r="V1377">
        <v>11</v>
      </c>
      <c r="W1377">
        <v>10</v>
      </c>
      <c r="X1377">
        <v>12</v>
      </c>
      <c r="Y1377">
        <v>10</v>
      </c>
      <c r="Z1377">
        <v>11</v>
      </c>
      <c r="AA1377">
        <v>11</v>
      </c>
      <c r="AB1377">
        <v>11</v>
      </c>
      <c r="AC1377">
        <v>10</v>
      </c>
      <c r="AD1377">
        <v>10</v>
      </c>
      <c r="AE1377">
        <v>11</v>
      </c>
      <c r="AF1377">
        <v>11</v>
      </c>
      <c r="AG1377">
        <v>11</v>
      </c>
      <c r="AH1377">
        <v>11</v>
      </c>
      <c r="AI1377">
        <v>11</v>
      </c>
      <c r="AJ1377">
        <v>10</v>
      </c>
      <c r="AK1377">
        <v>11</v>
      </c>
      <c r="AL1377">
        <v>12</v>
      </c>
      <c r="AM1377">
        <v>11</v>
      </c>
      <c r="AN1377">
        <v>10</v>
      </c>
      <c r="AO1377">
        <v>11</v>
      </c>
      <c r="AP1377">
        <v>11</v>
      </c>
      <c r="AQ1377">
        <v>11</v>
      </c>
      <c r="AR1377">
        <v>11</v>
      </c>
      <c r="AS1377">
        <v>10</v>
      </c>
      <c r="AT1377">
        <v>10</v>
      </c>
      <c r="AU1377">
        <v>10</v>
      </c>
      <c r="AV1377">
        <v>10</v>
      </c>
      <c r="AW1377">
        <v>10</v>
      </c>
      <c r="AX1377">
        <v>10</v>
      </c>
      <c r="AY1377">
        <v>10</v>
      </c>
      <c r="AZ1377">
        <v>10</v>
      </c>
      <c r="BA1377">
        <v>10</v>
      </c>
      <c r="BB1377">
        <v>10</v>
      </c>
      <c r="BC1377">
        <v>10</v>
      </c>
    </row>
    <row r="1378" spans="2:55" x14ac:dyDescent="0.2">
      <c r="B1378" t="s">
        <v>108</v>
      </c>
      <c r="C1378">
        <v>16</v>
      </c>
      <c r="D1378" t="s">
        <v>107</v>
      </c>
      <c r="E1378">
        <v>28</v>
      </c>
      <c r="F1378">
        <v>111</v>
      </c>
      <c r="G1378">
        <v>10</v>
      </c>
      <c r="H1378">
        <v>10</v>
      </c>
      <c r="I1378">
        <v>10</v>
      </c>
      <c r="J1378">
        <v>11</v>
      </c>
      <c r="K1378">
        <v>11</v>
      </c>
      <c r="L1378">
        <v>10</v>
      </c>
      <c r="M1378">
        <v>11</v>
      </c>
      <c r="N1378">
        <v>11</v>
      </c>
      <c r="O1378">
        <v>11</v>
      </c>
      <c r="P1378">
        <v>10</v>
      </c>
      <c r="Q1378">
        <v>10</v>
      </c>
      <c r="R1378">
        <v>11</v>
      </c>
      <c r="S1378">
        <v>11</v>
      </c>
      <c r="T1378">
        <v>10</v>
      </c>
      <c r="U1378">
        <v>11</v>
      </c>
      <c r="V1378">
        <v>11</v>
      </c>
      <c r="W1378">
        <v>10</v>
      </c>
      <c r="X1378">
        <v>12</v>
      </c>
      <c r="Y1378">
        <v>10</v>
      </c>
      <c r="Z1378">
        <v>11</v>
      </c>
      <c r="AA1378">
        <v>12</v>
      </c>
      <c r="AB1378">
        <v>11</v>
      </c>
      <c r="AC1378">
        <v>10</v>
      </c>
      <c r="AD1378">
        <v>10</v>
      </c>
      <c r="AE1378">
        <v>11</v>
      </c>
      <c r="AF1378">
        <v>11</v>
      </c>
      <c r="AG1378">
        <v>11</v>
      </c>
      <c r="AH1378">
        <v>11</v>
      </c>
      <c r="AI1378">
        <v>11</v>
      </c>
      <c r="AJ1378">
        <v>10</v>
      </c>
      <c r="AK1378">
        <v>11</v>
      </c>
      <c r="AL1378">
        <v>11</v>
      </c>
      <c r="AM1378">
        <v>12</v>
      </c>
      <c r="AN1378">
        <v>11</v>
      </c>
      <c r="AO1378">
        <v>10</v>
      </c>
      <c r="AP1378">
        <v>11</v>
      </c>
      <c r="AQ1378">
        <v>12</v>
      </c>
      <c r="AR1378">
        <v>11</v>
      </c>
      <c r="AS1378">
        <v>10</v>
      </c>
      <c r="AT1378">
        <v>10</v>
      </c>
      <c r="AU1378">
        <v>10</v>
      </c>
      <c r="AV1378">
        <v>10</v>
      </c>
      <c r="AW1378">
        <v>10</v>
      </c>
      <c r="AX1378">
        <v>10</v>
      </c>
      <c r="AY1378">
        <v>10</v>
      </c>
      <c r="AZ1378">
        <v>10</v>
      </c>
      <c r="BA1378">
        <v>10</v>
      </c>
      <c r="BB1378">
        <v>10</v>
      </c>
      <c r="BC1378">
        <v>10</v>
      </c>
    </row>
    <row r="1379" spans="2:55" x14ac:dyDescent="0.2">
      <c r="B1379" t="s">
        <v>108</v>
      </c>
      <c r="C1379">
        <v>16</v>
      </c>
      <c r="D1379" t="s">
        <v>107</v>
      </c>
      <c r="E1379">
        <v>30</v>
      </c>
      <c r="F1379">
        <v>111</v>
      </c>
      <c r="G1379">
        <v>10</v>
      </c>
      <c r="H1379">
        <v>10</v>
      </c>
      <c r="I1379">
        <v>10</v>
      </c>
      <c r="J1379">
        <v>11</v>
      </c>
      <c r="K1379">
        <v>10</v>
      </c>
      <c r="L1379">
        <v>11</v>
      </c>
      <c r="M1379">
        <v>10</v>
      </c>
      <c r="N1379">
        <v>10</v>
      </c>
      <c r="O1379">
        <v>11</v>
      </c>
      <c r="P1379">
        <v>10</v>
      </c>
      <c r="Q1379">
        <v>10</v>
      </c>
      <c r="R1379">
        <v>11</v>
      </c>
      <c r="S1379">
        <v>11</v>
      </c>
      <c r="T1379">
        <v>10</v>
      </c>
      <c r="U1379">
        <v>11</v>
      </c>
      <c r="V1379">
        <v>11</v>
      </c>
      <c r="W1379">
        <v>10</v>
      </c>
      <c r="X1379">
        <v>11</v>
      </c>
      <c r="Y1379">
        <v>10</v>
      </c>
      <c r="Z1379">
        <v>11</v>
      </c>
      <c r="AA1379">
        <v>12</v>
      </c>
      <c r="AB1379">
        <v>12</v>
      </c>
      <c r="AC1379">
        <v>10</v>
      </c>
      <c r="AD1379">
        <v>10</v>
      </c>
      <c r="AE1379">
        <v>10</v>
      </c>
      <c r="AF1379">
        <v>11</v>
      </c>
      <c r="AG1379">
        <v>12</v>
      </c>
      <c r="AH1379">
        <v>10</v>
      </c>
      <c r="AI1379">
        <v>11</v>
      </c>
      <c r="AJ1379">
        <v>10</v>
      </c>
      <c r="AK1379">
        <v>11</v>
      </c>
      <c r="AL1379">
        <v>11</v>
      </c>
      <c r="AM1379">
        <v>11</v>
      </c>
      <c r="AN1379">
        <v>11</v>
      </c>
      <c r="AO1379">
        <v>10</v>
      </c>
      <c r="AP1379">
        <v>11</v>
      </c>
      <c r="AQ1379">
        <v>12</v>
      </c>
      <c r="AR1379">
        <v>12</v>
      </c>
      <c r="AS1379">
        <v>10</v>
      </c>
      <c r="AT1379">
        <v>10</v>
      </c>
      <c r="AU1379">
        <v>10</v>
      </c>
      <c r="AV1379">
        <v>10</v>
      </c>
      <c r="AW1379">
        <v>10</v>
      </c>
      <c r="AX1379">
        <v>10</v>
      </c>
      <c r="AY1379">
        <v>10</v>
      </c>
      <c r="AZ1379">
        <v>10</v>
      </c>
      <c r="BA1379">
        <v>10</v>
      </c>
      <c r="BB1379">
        <v>10</v>
      </c>
      <c r="BC1379">
        <v>10</v>
      </c>
    </row>
    <row r="1380" spans="2:55" x14ac:dyDescent="0.2">
      <c r="B1380" t="s">
        <v>108</v>
      </c>
      <c r="C1380">
        <v>16</v>
      </c>
      <c r="D1380" t="s">
        <v>107</v>
      </c>
      <c r="E1380">
        <v>29</v>
      </c>
      <c r="F1380">
        <v>112</v>
      </c>
      <c r="G1380">
        <v>10</v>
      </c>
      <c r="H1380">
        <v>10</v>
      </c>
      <c r="I1380">
        <v>10</v>
      </c>
      <c r="J1380">
        <v>10</v>
      </c>
      <c r="K1380">
        <v>10</v>
      </c>
      <c r="L1380">
        <v>10</v>
      </c>
      <c r="M1380">
        <v>11</v>
      </c>
      <c r="N1380">
        <v>10</v>
      </c>
      <c r="O1380">
        <v>11</v>
      </c>
      <c r="P1380">
        <v>10</v>
      </c>
      <c r="Q1380">
        <v>11</v>
      </c>
      <c r="R1380">
        <v>11</v>
      </c>
      <c r="S1380">
        <v>11</v>
      </c>
      <c r="T1380">
        <v>10</v>
      </c>
      <c r="U1380">
        <v>11</v>
      </c>
      <c r="V1380">
        <v>11</v>
      </c>
      <c r="W1380">
        <v>10</v>
      </c>
      <c r="X1380">
        <v>11</v>
      </c>
      <c r="Y1380">
        <v>10</v>
      </c>
      <c r="Z1380">
        <v>11</v>
      </c>
      <c r="AA1380">
        <v>11</v>
      </c>
      <c r="AB1380">
        <v>11</v>
      </c>
      <c r="AC1380">
        <v>10</v>
      </c>
      <c r="AD1380">
        <v>10</v>
      </c>
      <c r="AE1380">
        <v>10</v>
      </c>
      <c r="AF1380">
        <v>11</v>
      </c>
      <c r="AG1380">
        <v>11</v>
      </c>
      <c r="AH1380">
        <v>11</v>
      </c>
      <c r="AI1380">
        <v>11</v>
      </c>
      <c r="AJ1380">
        <v>11</v>
      </c>
      <c r="AK1380">
        <v>11</v>
      </c>
      <c r="AL1380">
        <v>11</v>
      </c>
      <c r="AM1380">
        <v>11</v>
      </c>
      <c r="AN1380">
        <v>11</v>
      </c>
      <c r="AO1380">
        <v>10</v>
      </c>
      <c r="AP1380">
        <v>11</v>
      </c>
      <c r="AQ1380">
        <v>11</v>
      </c>
      <c r="AR1380">
        <v>11</v>
      </c>
      <c r="AS1380">
        <v>10</v>
      </c>
      <c r="AT1380">
        <v>10</v>
      </c>
      <c r="AU1380">
        <v>10</v>
      </c>
      <c r="AV1380">
        <v>10</v>
      </c>
      <c r="AW1380">
        <v>10</v>
      </c>
      <c r="AX1380">
        <v>10</v>
      </c>
      <c r="AY1380">
        <v>10</v>
      </c>
      <c r="AZ1380">
        <v>10</v>
      </c>
      <c r="BA1380">
        <v>10</v>
      </c>
      <c r="BB1380">
        <v>10</v>
      </c>
      <c r="BC1380">
        <v>10</v>
      </c>
    </row>
    <row r="1381" spans="2:55" x14ac:dyDescent="0.2">
      <c r="B1381" t="s">
        <v>108</v>
      </c>
      <c r="C1381">
        <v>16</v>
      </c>
      <c r="D1381" t="s">
        <v>107</v>
      </c>
      <c r="E1381">
        <v>29</v>
      </c>
      <c r="F1381">
        <v>115</v>
      </c>
      <c r="G1381">
        <v>10</v>
      </c>
      <c r="H1381">
        <v>10</v>
      </c>
      <c r="I1381">
        <v>11</v>
      </c>
      <c r="J1381">
        <v>10</v>
      </c>
      <c r="K1381">
        <v>11</v>
      </c>
      <c r="L1381">
        <v>10</v>
      </c>
      <c r="M1381">
        <v>11</v>
      </c>
      <c r="N1381">
        <v>11</v>
      </c>
      <c r="O1381">
        <v>12</v>
      </c>
      <c r="P1381">
        <v>11</v>
      </c>
      <c r="Q1381">
        <v>10</v>
      </c>
      <c r="R1381">
        <v>11</v>
      </c>
      <c r="S1381">
        <v>11</v>
      </c>
      <c r="T1381">
        <v>10</v>
      </c>
      <c r="U1381">
        <v>11</v>
      </c>
      <c r="V1381">
        <v>12</v>
      </c>
      <c r="W1381">
        <v>10</v>
      </c>
      <c r="X1381">
        <v>12</v>
      </c>
      <c r="Y1381">
        <v>10</v>
      </c>
      <c r="Z1381">
        <v>11</v>
      </c>
      <c r="AA1381">
        <v>12</v>
      </c>
      <c r="AB1381">
        <v>12</v>
      </c>
      <c r="AC1381">
        <v>10</v>
      </c>
      <c r="AD1381">
        <v>11</v>
      </c>
      <c r="AE1381">
        <v>11</v>
      </c>
      <c r="AF1381">
        <v>11</v>
      </c>
      <c r="AG1381">
        <v>11</v>
      </c>
      <c r="AH1381">
        <v>11</v>
      </c>
      <c r="AI1381">
        <v>11</v>
      </c>
      <c r="AJ1381">
        <v>11</v>
      </c>
      <c r="AK1381">
        <v>11</v>
      </c>
      <c r="AL1381">
        <v>11</v>
      </c>
      <c r="AM1381">
        <v>11</v>
      </c>
      <c r="AN1381">
        <v>10</v>
      </c>
      <c r="AO1381">
        <v>11</v>
      </c>
      <c r="AP1381">
        <v>12</v>
      </c>
      <c r="AQ1381">
        <v>12</v>
      </c>
      <c r="AR1381">
        <v>11</v>
      </c>
      <c r="AS1381">
        <v>10</v>
      </c>
      <c r="AT1381">
        <v>10</v>
      </c>
      <c r="AU1381">
        <v>10</v>
      </c>
      <c r="AV1381">
        <v>10</v>
      </c>
      <c r="AW1381">
        <v>10</v>
      </c>
      <c r="AX1381">
        <v>10</v>
      </c>
      <c r="AY1381">
        <v>10</v>
      </c>
      <c r="AZ1381">
        <v>10</v>
      </c>
      <c r="BA1381">
        <v>10</v>
      </c>
      <c r="BB1381">
        <v>10</v>
      </c>
      <c r="BC1381">
        <v>10</v>
      </c>
    </row>
    <row r="1382" spans="2:55" x14ac:dyDescent="0.2">
      <c r="B1382" t="s">
        <v>108</v>
      </c>
      <c r="C1382">
        <v>16</v>
      </c>
      <c r="D1382" t="s">
        <v>107</v>
      </c>
      <c r="E1382">
        <v>30</v>
      </c>
      <c r="F1382">
        <v>115</v>
      </c>
      <c r="G1382">
        <v>10</v>
      </c>
      <c r="H1382">
        <v>10</v>
      </c>
      <c r="I1382">
        <v>10</v>
      </c>
      <c r="J1382">
        <v>11</v>
      </c>
      <c r="K1382">
        <v>11</v>
      </c>
      <c r="L1382">
        <v>10</v>
      </c>
      <c r="M1382">
        <v>10</v>
      </c>
      <c r="N1382">
        <v>11</v>
      </c>
      <c r="O1382">
        <v>11</v>
      </c>
      <c r="P1382">
        <v>10</v>
      </c>
      <c r="Q1382">
        <v>10</v>
      </c>
      <c r="R1382">
        <v>11</v>
      </c>
      <c r="S1382">
        <v>11</v>
      </c>
      <c r="T1382">
        <v>10</v>
      </c>
      <c r="U1382">
        <v>11</v>
      </c>
      <c r="V1382">
        <v>11</v>
      </c>
      <c r="W1382">
        <v>10</v>
      </c>
      <c r="X1382">
        <v>11</v>
      </c>
      <c r="Y1382">
        <v>10</v>
      </c>
      <c r="Z1382">
        <v>11</v>
      </c>
      <c r="AA1382">
        <v>11</v>
      </c>
      <c r="AB1382">
        <v>12</v>
      </c>
      <c r="AC1382">
        <v>10</v>
      </c>
      <c r="AD1382">
        <v>10</v>
      </c>
      <c r="AE1382">
        <v>11</v>
      </c>
      <c r="AF1382">
        <v>11</v>
      </c>
      <c r="AG1382">
        <v>12</v>
      </c>
      <c r="AH1382">
        <v>11</v>
      </c>
      <c r="AI1382">
        <v>12</v>
      </c>
      <c r="AJ1382">
        <v>11</v>
      </c>
      <c r="AK1382">
        <v>11</v>
      </c>
      <c r="AL1382">
        <v>11</v>
      </c>
      <c r="AM1382">
        <v>11</v>
      </c>
      <c r="AN1382">
        <v>11</v>
      </c>
      <c r="AO1382">
        <v>11</v>
      </c>
      <c r="AP1382">
        <v>12</v>
      </c>
      <c r="AQ1382">
        <v>12</v>
      </c>
      <c r="AR1382">
        <v>12</v>
      </c>
      <c r="AS1382">
        <v>10</v>
      </c>
      <c r="AT1382">
        <v>10</v>
      </c>
      <c r="AU1382">
        <v>10</v>
      </c>
      <c r="AV1382">
        <v>10</v>
      </c>
      <c r="AW1382">
        <v>10</v>
      </c>
      <c r="AX1382">
        <v>10</v>
      </c>
      <c r="AY1382">
        <v>10</v>
      </c>
      <c r="AZ1382">
        <v>10</v>
      </c>
      <c r="BA1382">
        <v>10</v>
      </c>
      <c r="BB1382">
        <v>10</v>
      </c>
      <c r="BC1382">
        <v>10</v>
      </c>
    </row>
    <row r="1383" spans="2:55" x14ac:dyDescent="0.2">
      <c r="B1383" t="s">
        <v>115</v>
      </c>
      <c r="C1383">
        <v>16</v>
      </c>
      <c r="D1383" t="s">
        <v>116</v>
      </c>
      <c r="E1383">
        <v>26</v>
      </c>
      <c r="F1383">
        <v>107</v>
      </c>
      <c r="G1383">
        <v>10</v>
      </c>
      <c r="H1383">
        <v>10</v>
      </c>
      <c r="I1383">
        <v>10</v>
      </c>
      <c r="J1383">
        <v>10</v>
      </c>
      <c r="K1383">
        <v>10</v>
      </c>
      <c r="L1383">
        <v>10</v>
      </c>
      <c r="M1383">
        <v>10</v>
      </c>
      <c r="N1383">
        <v>10</v>
      </c>
      <c r="O1383">
        <v>10</v>
      </c>
      <c r="P1383">
        <v>11</v>
      </c>
      <c r="Q1383">
        <v>11</v>
      </c>
      <c r="R1383">
        <v>11</v>
      </c>
      <c r="S1383">
        <v>11</v>
      </c>
      <c r="T1383">
        <v>10</v>
      </c>
      <c r="U1383">
        <v>10</v>
      </c>
      <c r="V1383">
        <v>11</v>
      </c>
      <c r="W1383">
        <v>10</v>
      </c>
      <c r="X1383">
        <v>11</v>
      </c>
      <c r="Y1383">
        <v>9</v>
      </c>
      <c r="Z1383">
        <v>10</v>
      </c>
      <c r="AA1383">
        <v>12</v>
      </c>
      <c r="AB1383">
        <v>11</v>
      </c>
      <c r="AC1383">
        <v>10</v>
      </c>
      <c r="AD1383">
        <v>10</v>
      </c>
      <c r="AE1383">
        <v>11</v>
      </c>
      <c r="AF1383">
        <v>10</v>
      </c>
      <c r="AG1383">
        <v>11</v>
      </c>
      <c r="AH1383">
        <v>11</v>
      </c>
      <c r="AI1383">
        <v>11</v>
      </c>
      <c r="AJ1383">
        <v>11</v>
      </c>
      <c r="AK1383">
        <v>11</v>
      </c>
      <c r="AL1383">
        <v>11</v>
      </c>
      <c r="AM1383">
        <v>11</v>
      </c>
      <c r="AN1383">
        <v>10</v>
      </c>
      <c r="AO1383">
        <v>11</v>
      </c>
      <c r="AP1383">
        <v>10</v>
      </c>
      <c r="AQ1383">
        <v>11</v>
      </c>
      <c r="AR1383">
        <v>11</v>
      </c>
      <c r="AS1383">
        <v>10</v>
      </c>
      <c r="AT1383">
        <v>10</v>
      </c>
      <c r="AU1383">
        <v>10</v>
      </c>
      <c r="AV1383">
        <v>10</v>
      </c>
      <c r="AW1383">
        <v>10</v>
      </c>
      <c r="AX1383">
        <v>10</v>
      </c>
      <c r="AY1383">
        <v>10</v>
      </c>
      <c r="AZ1383">
        <v>10</v>
      </c>
      <c r="BA1383">
        <v>10</v>
      </c>
      <c r="BB1383">
        <v>10</v>
      </c>
      <c r="BC1383">
        <v>10</v>
      </c>
    </row>
    <row r="1384" spans="2:55" x14ac:dyDescent="0.2">
      <c r="B1384" t="s">
        <v>115</v>
      </c>
      <c r="C1384">
        <v>16</v>
      </c>
      <c r="D1384" t="s">
        <v>116</v>
      </c>
      <c r="E1384">
        <v>30</v>
      </c>
      <c r="F1384">
        <v>111</v>
      </c>
      <c r="G1384">
        <v>10</v>
      </c>
      <c r="H1384">
        <v>10</v>
      </c>
      <c r="I1384">
        <v>10</v>
      </c>
      <c r="J1384">
        <v>10</v>
      </c>
      <c r="K1384">
        <v>11</v>
      </c>
      <c r="L1384">
        <v>10</v>
      </c>
      <c r="M1384">
        <v>11</v>
      </c>
      <c r="N1384">
        <v>10</v>
      </c>
      <c r="O1384">
        <v>10</v>
      </c>
      <c r="P1384">
        <v>11</v>
      </c>
      <c r="Q1384">
        <v>11</v>
      </c>
      <c r="R1384">
        <v>11</v>
      </c>
      <c r="S1384">
        <v>11</v>
      </c>
      <c r="T1384">
        <v>10</v>
      </c>
      <c r="U1384">
        <v>11</v>
      </c>
      <c r="V1384">
        <v>11</v>
      </c>
      <c r="W1384">
        <v>10</v>
      </c>
      <c r="X1384">
        <v>12</v>
      </c>
      <c r="Y1384">
        <v>10</v>
      </c>
      <c r="Z1384">
        <v>11</v>
      </c>
      <c r="AA1384">
        <v>11</v>
      </c>
      <c r="AB1384">
        <v>11</v>
      </c>
      <c r="AC1384">
        <v>10</v>
      </c>
      <c r="AD1384">
        <v>10</v>
      </c>
      <c r="AE1384">
        <v>11</v>
      </c>
      <c r="AF1384">
        <v>11</v>
      </c>
      <c r="AG1384">
        <v>12</v>
      </c>
      <c r="AH1384">
        <v>11</v>
      </c>
      <c r="AI1384">
        <v>11</v>
      </c>
      <c r="AJ1384">
        <v>11</v>
      </c>
      <c r="AK1384">
        <v>11</v>
      </c>
      <c r="AL1384">
        <v>11</v>
      </c>
      <c r="AM1384">
        <v>11</v>
      </c>
      <c r="AN1384">
        <v>10</v>
      </c>
      <c r="AO1384">
        <v>11</v>
      </c>
      <c r="AP1384">
        <v>11</v>
      </c>
      <c r="AQ1384">
        <v>11</v>
      </c>
      <c r="AR1384">
        <v>12</v>
      </c>
      <c r="AS1384">
        <v>10</v>
      </c>
      <c r="AT1384">
        <v>10</v>
      </c>
      <c r="AU1384">
        <v>10</v>
      </c>
      <c r="AV1384">
        <v>10</v>
      </c>
      <c r="AW1384">
        <v>10</v>
      </c>
      <c r="AX1384">
        <v>10</v>
      </c>
      <c r="AY1384">
        <v>10</v>
      </c>
      <c r="AZ1384">
        <v>10</v>
      </c>
      <c r="BA1384">
        <v>10</v>
      </c>
      <c r="BB1384">
        <v>10</v>
      </c>
      <c r="BC1384">
        <v>10</v>
      </c>
    </row>
    <row r="1385" spans="2:55" x14ac:dyDescent="0.2">
      <c r="B1385" t="s">
        <v>115</v>
      </c>
      <c r="C1385">
        <v>16</v>
      </c>
      <c r="D1385" t="s">
        <v>116</v>
      </c>
      <c r="E1385">
        <v>30</v>
      </c>
      <c r="F1385">
        <v>111</v>
      </c>
      <c r="G1385">
        <v>10</v>
      </c>
      <c r="H1385">
        <v>10</v>
      </c>
      <c r="I1385">
        <v>10</v>
      </c>
      <c r="J1385">
        <v>10</v>
      </c>
      <c r="K1385">
        <v>10</v>
      </c>
      <c r="L1385">
        <v>11</v>
      </c>
      <c r="M1385">
        <v>11</v>
      </c>
      <c r="N1385">
        <v>10</v>
      </c>
      <c r="O1385">
        <v>11</v>
      </c>
      <c r="P1385">
        <v>11</v>
      </c>
      <c r="Q1385">
        <v>11</v>
      </c>
      <c r="R1385">
        <v>11</v>
      </c>
      <c r="S1385">
        <v>11</v>
      </c>
      <c r="T1385">
        <v>10</v>
      </c>
      <c r="U1385">
        <v>11</v>
      </c>
      <c r="V1385">
        <v>11</v>
      </c>
      <c r="W1385">
        <v>10</v>
      </c>
      <c r="X1385">
        <v>11</v>
      </c>
      <c r="Y1385">
        <v>10</v>
      </c>
      <c r="Z1385">
        <v>11</v>
      </c>
      <c r="AA1385">
        <v>11</v>
      </c>
      <c r="AB1385">
        <v>12</v>
      </c>
      <c r="AC1385">
        <v>10</v>
      </c>
      <c r="AD1385">
        <v>10</v>
      </c>
      <c r="AE1385">
        <v>10</v>
      </c>
      <c r="AF1385">
        <v>11</v>
      </c>
      <c r="AG1385">
        <v>11</v>
      </c>
      <c r="AH1385">
        <v>10</v>
      </c>
      <c r="AI1385">
        <v>12</v>
      </c>
      <c r="AJ1385">
        <v>11</v>
      </c>
      <c r="AK1385">
        <v>11</v>
      </c>
      <c r="AL1385">
        <v>11</v>
      </c>
      <c r="AM1385">
        <v>11</v>
      </c>
      <c r="AN1385">
        <v>10</v>
      </c>
      <c r="AO1385">
        <v>11</v>
      </c>
      <c r="AP1385">
        <v>11</v>
      </c>
      <c r="AQ1385">
        <v>11</v>
      </c>
      <c r="AR1385">
        <v>11</v>
      </c>
      <c r="AS1385">
        <v>10</v>
      </c>
      <c r="AT1385">
        <v>10</v>
      </c>
      <c r="AU1385">
        <v>10</v>
      </c>
      <c r="AV1385">
        <v>10</v>
      </c>
      <c r="AW1385">
        <v>10</v>
      </c>
      <c r="AX1385">
        <v>10</v>
      </c>
      <c r="AY1385">
        <v>10</v>
      </c>
      <c r="AZ1385">
        <v>10</v>
      </c>
      <c r="BA1385">
        <v>10</v>
      </c>
      <c r="BB1385">
        <v>10</v>
      </c>
      <c r="BC1385">
        <v>10</v>
      </c>
    </row>
    <row r="1386" spans="2:55" x14ac:dyDescent="0.2">
      <c r="B1386" t="s">
        <v>115</v>
      </c>
      <c r="C1386">
        <v>16</v>
      </c>
      <c r="D1386" t="s">
        <v>116</v>
      </c>
      <c r="E1386">
        <v>30</v>
      </c>
      <c r="F1386">
        <v>113</v>
      </c>
      <c r="G1386">
        <v>10</v>
      </c>
      <c r="H1386">
        <v>10</v>
      </c>
      <c r="I1386">
        <v>10</v>
      </c>
      <c r="J1386">
        <v>10</v>
      </c>
      <c r="K1386">
        <v>11</v>
      </c>
      <c r="L1386">
        <v>10</v>
      </c>
      <c r="M1386">
        <v>11</v>
      </c>
      <c r="N1386">
        <v>11</v>
      </c>
      <c r="O1386">
        <v>11</v>
      </c>
      <c r="P1386">
        <v>11</v>
      </c>
      <c r="Q1386">
        <v>11</v>
      </c>
      <c r="R1386">
        <v>11</v>
      </c>
      <c r="S1386">
        <v>11</v>
      </c>
      <c r="T1386">
        <v>11</v>
      </c>
      <c r="U1386">
        <v>11</v>
      </c>
      <c r="V1386">
        <v>11</v>
      </c>
      <c r="W1386">
        <v>10</v>
      </c>
      <c r="X1386">
        <v>11</v>
      </c>
      <c r="Y1386">
        <v>10</v>
      </c>
      <c r="Z1386">
        <v>11</v>
      </c>
      <c r="AA1386">
        <v>12</v>
      </c>
      <c r="AB1386">
        <v>11</v>
      </c>
      <c r="AC1386">
        <v>10</v>
      </c>
      <c r="AD1386">
        <v>11</v>
      </c>
      <c r="AE1386">
        <v>11</v>
      </c>
      <c r="AF1386">
        <v>11</v>
      </c>
      <c r="AG1386">
        <v>11</v>
      </c>
      <c r="AH1386">
        <v>11</v>
      </c>
      <c r="AI1386">
        <v>12</v>
      </c>
      <c r="AJ1386">
        <v>10</v>
      </c>
      <c r="AK1386">
        <v>11</v>
      </c>
      <c r="AL1386">
        <v>11</v>
      </c>
      <c r="AM1386">
        <v>11</v>
      </c>
      <c r="AN1386">
        <v>11</v>
      </c>
      <c r="AO1386">
        <v>10</v>
      </c>
      <c r="AP1386">
        <v>11</v>
      </c>
      <c r="AQ1386">
        <v>11</v>
      </c>
      <c r="AR1386">
        <v>11</v>
      </c>
      <c r="AS1386">
        <v>10</v>
      </c>
      <c r="AT1386">
        <v>10</v>
      </c>
      <c r="AU1386">
        <v>10</v>
      </c>
      <c r="AV1386">
        <v>10</v>
      </c>
      <c r="AW1386">
        <v>10</v>
      </c>
      <c r="AX1386">
        <v>10</v>
      </c>
      <c r="AY1386">
        <v>10</v>
      </c>
      <c r="AZ1386">
        <v>10</v>
      </c>
      <c r="BA1386">
        <v>10</v>
      </c>
      <c r="BB1386">
        <v>10</v>
      </c>
      <c r="BC1386">
        <v>10</v>
      </c>
    </row>
    <row r="1387" spans="2:55" x14ac:dyDescent="0.2">
      <c r="B1387" t="s">
        <v>115</v>
      </c>
      <c r="C1387">
        <v>16</v>
      </c>
      <c r="D1387" t="s">
        <v>116</v>
      </c>
      <c r="E1387">
        <v>29</v>
      </c>
      <c r="F1387">
        <v>114</v>
      </c>
      <c r="G1387">
        <v>10</v>
      </c>
      <c r="H1387">
        <v>10</v>
      </c>
      <c r="I1387">
        <v>11</v>
      </c>
      <c r="J1387">
        <v>10</v>
      </c>
      <c r="K1387">
        <v>11</v>
      </c>
      <c r="L1387">
        <v>10</v>
      </c>
      <c r="M1387">
        <v>11</v>
      </c>
      <c r="N1387">
        <v>10</v>
      </c>
      <c r="O1387">
        <v>11</v>
      </c>
      <c r="P1387">
        <v>11</v>
      </c>
      <c r="Q1387">
        <v>11</v>
      </c>
      <c r="R1387">
        <v>11</v>
      </c>
      <c r="S1387">
        <v>11</v>
      </c>
      <c r="T1387">
        <v>10</v>
      </c>
      <c r="U1387">
        <v>11</v>
      </c>
      <c r="V1387">
        <v>11</v>
      </c>
      <c r="W1387">
        <v>10</v>
      </c>
      <c r="X1387">
        <v>11</v>
      </c>
      <c r="Y1387">
        <v>10</v>
      </c>
      <c r="Z1387">
        <v>10</v>
      </c>
      <c r="AA1387">
        <v>11</v>
      </c>
      <c r="AB1387">
        <v>11</v>
      </c>
      <c r="AC1387">
        <v>10</v>
      </c>
      <c r="AD1387">
        <v>10</v>
      </c>
      <c r="AE1387">
        <v>11</v>
      </c>
      <c r="AF1387">
        <v>11</v>
      </c>
      <c r="AG1387">
        <v>12</v>
      </c>
      <c r="AH1387">
        <v>10</v>
      </c>
      <c r="AI1387">
        <v>12</v>
      </c>
      <c r="AJ1387">
        <v>11</v>
      </c>
      <c r="AK1387">
        <v>11</v>
      </c>
      <c r="AL1387">
        <v>11</v>
      </c>
      <c r="AM1387">
        <v>12</v>
      </c>
      <c r="AN1387">
        <v>11</v>
      </c>
      <c r="AO1387">
        <v>11</v>
      </c>
      <c r="AP1387">
        <v>11</v>
      </c>
      <c r="AQ1387">
        <v>11</v>
      </c>
      <c r="AR1387">
        <v>11</v>
      </c>
      <c r="AS1387">
        <v>10</v>
      </c>
      <c r="AT1387">
        <v>10</v>
      </c>
      <c r="AU1387">
        <v>10</v>
      </c>
      <c r="AV1387">
        <v>10</v>
      </c>
      <c r="AW1387">
        <v>10</v>
      </c>
      <c r="AX1387">
        <v>10</v>
      </c>
      <c r="AY1387">
        <v>10</v>
      </c>
      <c r="AZ1387">
        <v>10</v>
      </c>
      <c r="BA1387">
        <v>10</v>
      </c>
      <c r="BB1387">
        <v>10</v>
      </c>
      <c r="BC1387">
        <v>10</v>
      </c>
    </row>
    <row r="1388" spans="2:55" x14ac:dyDescent="0.2">
      <c r="B1388" t="s">
        <v>115</v>
      </c>
      <c r="C1388">
        <v>16</v>
      </c>
      <c r="D1388" t="s">
        <v>116</v>
      </c>
      <c r="E1388">
        <v>30</v>
      </c>
      <c r="F1388">
        <v>115</v>
      </c>
      <c r="G1388">
        <v>10</v>
      </c>
      <c r="H1388">
        <v>10</v>
      </c>
      <c r="I1388">
        <v>11</v>
      </c>
      <c r="J1388">
        <v>11</v>
      </c>
      <c r="K1388">
        <v>11</v>
      </c>
      <c r="L1388">
        <v>10</v>
      </c>
      <c r="M1388">
        <v>10</v>
      </c>
      <c r="N1388">
        <v>10</v>
      </c>
      <c r="O1388">
        <v>11</v>
      </c>
      <c r="P1388">
        <v>11</v>
      </c>
      <c r="Q1388">
        <v>12</v>
      </c>
      <c r="R1388">
        <v>11</v>
      </c>
      <c r="S1388">
        <v>11</v>
      </c>
      <c r="T1388">
        <v>10</v>
      </c>
      <c r="U1388">
        <v>11</v>
      </c>
      <c r="V1388">
        <v>11</v>
      </c>
      <c r="W1388">
        <v>10</v>
      </c>
      <c r="X1388">
        <v>11</v>
      </c>
      <c r="Y1388">
        <v>10</v>
      </c>
      <c r="Z1388">
        <v>11</v>
      </c>
      <c r="AA1388">
        <v>12</v>
      </c>
      <c r="AB1388">
        <v>11</v>
      </c>
      <c r="AC1388">
        <v>10</v>
      </c>
      <c r="AD1388">
        <v>10</v>
      </c>
      <c r="AE1388">
        <v>11</v>
      </c>
      <c r="AF1388">
        <v>11</v>
      </c>
      <c r="AG1388">
        <v>12</v>
      </c>
      <c r="AH1388">
        <v>11</v>
      </c>
      <c r="AI1388">
        <v>12</v>
      </c>
      <c r="AJ1388">
        <v>11</v>
      </c>
      <c r="AK1388">
        <v>11</v>
      </c>
      <c r="AL1388">
        <v>11</v>
      </c>
      <c r="AM1388">
        <v>11</v>
      </c>
      <c r="AN1388">
        <v>10</v>
      </c>
      <c r="AO1388">
        <v>11</v>
      </c>
      <c r="AP1388">
        <v>12</v>
      </c>
      <c r="AQ1388">
        <v>11</v>
      </c>
      <c r="AR1388">
        <v>12</v>
      </c>
      <c r="AS1388">
        <v>10</v>
      </c>
      <c r="AT1388">
        <v>10</v>
      </c>
      <c r="AU1388">
        <v>10</v>
      </c>
      <c r="AV1388">
        <v>10</v>
      </c>
      <c r="AW1388">
        <v>10</v>
      </c>
      <c r="AX1388">
        <v>10</v>
      </c>
      <c r="AY1388">
        <v>10</v>
      </c>
      <c r="AZ1388">
        <v>10</v>
      </c>
      <c r="BA1388">
        <v>10</v>
      </c>
      <c r="BB1388">
        <v>10</v>
      </c>
      <c r="BC1388">
        <v>10</v>
      </c>
    </row>
    <row r="1389" spans="2:55" x14ac:dyDescent="0.2">
      <c r="B1389" t="s">
        <v>115</v>
      </c>
      <c r="C1389">
        <v>16</v>
      </c>
      <c r="D1389" t="s">
        <v>116</v>
      </c>
      <c r="E1389">
        <v>30</v>
      </c>
      <c r="F1389">
        <v>115</v>
      </c>
      <c r="G1389">
        <v>10</v>
      </c>
      <c r="H1389">
        <v>10</v>
      </c>
      <c r="I1389">
        <v>10</v>
      </c>
      <c r="J1389">
        <v>10</v>
      </c>
      <c r="K1389">
        <v>11</v>
      </c>
      <c r="L1389">
        <v>10</v>
      </c>
      <c r="M1389">
        <v>11</v>
      </c>
      <c r="N1389">
        <v>10</v>
      </c>
      <c r="O1389">
        <v>11</v>
      </c>
      <c r="P1389">
        <v>11</v>
      </c>
      <c r="Q1389">
        <v>12</v>
      </c>
      <c r="R1389">
        <v>12</v>
      </c>
      <c r="S1389">
        <v>11</v>
      </c>
      <c r="T1389">
        <v>11</v>
      </c>
      <c r="U1389">
        <v>11</v>
      </c>
      <c r="V1389">
        <v>11</v>
      </c>
      <c r="W1389">
        <v>10</v>
      </c>
      <c r="X1389">
        <v>12</v>
      </c>
      <c r="Y1389">
        <v>10</v>
      </c>
      <c r="Z1389">
        <v>11</v>
      </c>
      <c r="AA1389">
        <v>12</v>
      </c>
      <c r="AB1389">
        <v>12</v>
      </c>
      <c r="AC1389">
        <v>10</v>
      </c>
      <c r="AD1389">
        <v>10</v>
      </c>
      <c r="AE1389">
        <v>10</v>
      </c>
      <c r="AF1389">
        <v>11</v>
      </c>
      <c r="AG1389">
        <v>11</v>
      </c>
      <c r="AH1389">
        <v>11</v>
      </c>
      <c r="AI1389">
        <v>11</v>
      </c>
      <c r="AJ1389">
        <v>11</v>
      </c>
      <c r="AK1389">
        <v>11</v>
      </c>
      <c r="AL1389">
        <v>11</v>
      </c>
      <c r="AM1389">
        <v>11</v>
      </c>
      <c r="AN1389">
        <v>10</v>
      </c>
      <c r="AO1389">
        <v>10</v>
      </c>
      <c r="AP1389">
        <v>11</v>
      </c>
      <c r="AQ1389">
        <v>12</v>
      </c>
      <c r="AR1389">
        <v>12</v>
      </c>
      <c r="AS1389">
        <v>10</v>
      </c>
      <c r="AT1389">
        <v>10</v>
      </c>
      <c r="AU1389">
        <v>10</v>
      </c>
      <c r="AV1389">
        <v>10</v>
      </c>
      <c r="AW1389">
        <v>10</v>
      </c>
      <c r="AX1389">
        <v>10</v>
      </c>
      <c r="AY1389">
        <v>10</v>
      </c>
      <c r="AZ1389">
        <v>10</v>
      </c>
      <c r="BA1389">
        <v>10</v>
      </c>
      <c r="BB1389">
        <v>10</v>
      </c>
      <c r="BC1389">
        <v>10</v>
      </c>
    </row>
    <row r="1390" spans="2:55" x14ac:dyDescent="0.2">
      <c r="B1390" t="s">
        <v>115</v>
      </c>
      <c r="C1390">
        <v>16</v>
      </c>
      <c r="D1390" t="s">
        <v>116</v>
      </c>
      <c r="E1390">
        <v>30</v>
      </c>
      <c r="F1390">
        <v>116</v>
      </c>
      <c r="G1390">
        <v>10</v>
      </c>
      <c r="H1390">
        <v>10</v>
      </c>
      <c r="I1390">
        <v>10</v>
      </c>
      <c r="J1390">
        <v>11</v>
      </c>
      <c r="K1390">
        <v>11</v>
      </c>
      <c r="L1390">
        <v>11</v>
      </c>
      <c r="M1390">
        <v>11</v>
      </c>
      <c r="N1390">
        <v>10</v>
      </c>
      <c r="O1390">
        <v>11</v>
      </c>
      <c r="P1390">
        <v>11</v>
      </c>
      <c r="Q1390">
        <v>12</v>
      </c>
      <c r="R1390">
        <v>11</v>
      </c>
      <c r="S1390">
        <v>12</v>
      </c>
      <c r="T1390">
        <v>10</v>
      </c>
      <c r="U1390">
        <v>11</v>
      </c>
      <c r="V1390">
        <v>11</v>
      </c>
      <c r="W1390">
        <v>10</v>
      </c>
      <c r="X1390">
        <v>12</v>
      </c>
      <c r="Y1390">
        <v>10</v>
      </c>
      <c r="Z1390">
        <v>11</v>
      </c>
      <c r="AA1390">
        <v>12</v>
      </c>
      <c r="AB1390">
        <v>12</v>
      </c>
      <c r="AC1390">
        <v>10</v>
      </c>
      <c r="AD1390">
        <v>11</v>
      </c>
      <c r="AE1390">
        <v>10</v>
      </c>
      <c r="AF1390">
        <v>11</v>
      </c>
      <c r="AG1390">
        <v>12</v>
      </c>
      <c r="AH1390">
        <v>11</v>
      </c>
      <c r="AI1390">
        <v>12</v>
      </c>
      <c r="AJ1390">
        <v>11</v>
      </c>
      <c r="AK1390">
        <v>11</v>
      </c>
      <c r="AL1390">
        <v>12</v>
      </c>
      <c r="AM1390">
        <v>11</v>
      </c>
      <c r="AN1390">
        <v>10</v>
      </c>
      <c r="AO1390">
        <v>10</v>
      </c>
      <c r="AP1390">
        <v>11</v>
      </c>
      <c r="AQ1390">
        <v>11</v>
      </c>
      <c r="AR1390">
        <v>11</v>
      </c>
      <c r="AS1390">
        <v>10</v>
      </c>
      <c r="AT1390">
        <v>10</v>
      </c>
      <c r="AU1390">
        <v>10</v>
      </c>
      <c r="AV1390">
        <v>10</v>
      </c>
      <c r="AW1390">
        <v>10</v>
      </c>
      <c r="AX1390">
        <v>10</v>
      </c>
      <c r="AY1390">
        <v>10</v>
      </c>
      <c r="AZ1390">
        <v>10</v>
      </c>
      <c r="BA1390">
        <v>10</v>
      </c>
      <c r="BB1390">
        <v>10</v>
      </c>
      <c r="BC1390">
        <v>10</v>
      </c>
    </row>
    <row r="1391" spans="2:55" x14ac:dyDescent="0.2">
      <c r="B1391" t="s">
        <v>115</v>
      </c>
      <c r="C1391">
        <v>16</v>
      </c>
      <c r="D1391" t="s">
        <v>116</v>
      </c>
      <c r="E1391">
        <v>30</v>
      </c>
      <c r="F1391">
        <v>117</v>
      </c>
      <c r="G1391">
        <v>10</v>
      </c>
      <c r="H1391">
        <v>10</v>
      </c>
      <c r="I1391">
        <v>11</v>
      </c>
      <c r="J1391">
        <v>11</v>
      </c>
      <c r="K1391">
        <v>11</v>
      </c>
      <c r="L1391">
        <v>10</v>
      </c>
      <c r="M1391">
        <v>11</v>
      </c>
      <c r="N1391">
        <v>11</v>
      </c>
      <c r="O1391">
        <v>11</v>
      </c>
      <c r="P1391">
        <v>11</v>
      </c>
      <c r="Q1391">
        <v>12</v>
      </c>
      <c r="R1391">
        <v>11</v>
      </c>
      <c r="S1391">
        <v>11</v>
      </c>
      <c r="T1391">
        <v>11</v>
      </c>
      <c r="U1391">
        <v>11</v>
      </c>
      <c r="V1391">
        <v>11</v>
      </c>
      <c r="W1391">
        <v>10</v>
      </c>
      <c r="X1391">
        <v>11</v>
      </c>
      <c r="Y1391">
        <v>10</v>
      </c>
      <c r="Z1391">
        <v>11</v>
      </c>
      <c r="AA1391">
        <v>12</v>
      </c>
      <c r="AB1391">
        <v>12</v>
      </c>
      <c r="AC1391">
        <v>10</v>
      </c>
      <c r="AD1391">
        <v>11</v>
      </c>
      <c r="AE1391">
        <v>10</v>
      </c>
      <c r="AF1391">
        <v>11</v>
      </c>
      <c r="AG1391">
        <v>11</v>
      </c>
      <c r="AH1391">
        <v>11</v>
      </c>
      <c r="AI1391">
        <v>11</v>
      </c>
      <c r="AJ1391">
        <v>11</v>
      </c>
      <c r="AK1391">
        <v>11</v>
      </c>
      <c r="AL1391">
        <v>11</v>
      </c>
      <c r="AM1391">
        <v>11</v>
      </c>
      <c r="AN1391">
        <v>11</v>
      </c>
      <c r="AO1391">
        <v>11</v>
      </c>
      <c r="AP1391">
        <v>11</v>
      </c>
      <c r="AQ1391">
        <v>11</v>
      </c>
      <c r="AR1391">
        <v>12</v>
      </c>
      <c r="AS1391">
        <v>10</v>
      </c>
      <c r="AT1391">
        <v>10</v>
      </c>
      <c r="AU1391">
        <v>10</v>
      </c>
      <c r="AV1391">
        <v>10</v>
      </c>
      <c r="AW1391">
        <v>10</v>
      </c>
      <c r="AX1391">
        <v>10</v>
      </c>
      <c r="AY1391">
        <v>10</v>
      </c>
      <c r="AZ1391">
        <v>10</v>
      </c>
      <c r="BA1391">
        <v>10</v>
      </c>
      <c r="BB1391">
        <v>10</v>
      </c>
      <c r="BC1391">
        <v>10</v>
      </c>
    </row>
    <row r="1392" spans="2:55" x14ac:dyDescent="0.2">
      <c r="B1392" t="s">
        <v>115</v>
      </c>
      <c r="C1392">
        <v>16</v>
      </c>
      <c r="D1392" t="s">
        <v>116</v>
      </c>
      <c r="E1392">
        <v>30</v>
      </c>
      <c r="F1392">
        <v>119</v>
      </c>
      <c r="G1392">
        <v>10</v>
      </c>
      <c r="H1392">
        <v>10</v>
      </c>
      <c r="I1392">
        <v>11</v>
      </c>
      <c r="J1392">
        <v>11</v>
      </c>
      <c r="K1392">
        <v>11</v>
      </c>
      <c r="L1392">
        <v>10</v>
      </c>
      <c r="M1392">
        <v>11</v>
      </c>
      <c r="N1392">
        <v>10</v>
      </c>
      <c r="O1392">
        <v>11</v>
      </c>
      <c r="P1392">
        <v>11</v>
      </c>
      <c r="Q1392">
        <v>12</v>
      </c>
      <c r="R1392">
        <v>11</v>
      </c>
      <c r="S1392">
        <v>11</v>
      </c>
      <c r="T1392">
        <v>10</v>
      </c>
      <c r="U1392">
        <v>11</v>
      </c>
      <c r="V1392">
        <v>12</v>
      </c>
      <c r="W1392">
        <v>10</v>
      </c>
      <c r="X1392">
        <v>12</v>
      </c>
      <c r="Y1392">
        <v>10</v>
      </c>
      <c r="Z1392">
        <v>11</v>
      </c>
      <c r="AA1392">
        <v>12</v>
      </c>
      <c r="AB1392">
        <v>12</v>
      </c>
      <c r="AC1392">
        <v>10</v>
      </c>
      <c r="AD1392">
        <v>11</v>
      </c>
      <c r="AE1392">
        <v>11</v>
      </c>
      <c r="AF1392">
        <v>11</v>
      </c>
      <c r="AG1392">
        <v>12</v>
      </c>
      <c r="AH1392">
        <v>11</v>
      </c>
      <c r="AI1392">
        <v>11</v>
      </c>
      <c r="AJ1392">
        <v>11</v>
      </c>
      <c r="AK1392">
        <v>11</v>
      </c>
      <c r="AL1392">
        <v>11</v>
      </c>
      <c r="AM1392">
        <v>11</v>
      </c>
      <c r="AN1392">
        <v>10</v>
      </c>
      <c r="AO1392">
        <v>11</v>
      </c>
      <c r="AP1392">
        <v>11</v>
      </c>
      <c r="AQ1392">
        <v>12</v>
      </c>
      <c r="AR1392">
        <v>12</v>
      </c>
      <c r="AS1392">
        <v>10</v>
      </c>
      <c r="AT1392">
        <v>10</v>
      </c>
      <c r="AU1392">
        <v>10</v>
      </c>
      <c r="AV1392">
        <v>10</v>
      </c>
      <c r="AW1392">
        <v>10</v>
      </c>
      <c r="AX1392">
        <v>10</v>
      </c>
      <c r="AY1392">
        <v>10</v>
      </c>
      <c r="AZ1392">
        <v>10</v>
      </c>
      <c r="BA1392">
        <v>10</v>
      </c>
      <c r="BB1392">
        <v>10</v>
      </c>
      <c r="BC1392">
        <v>10</v>
      </c>
    </row>
    <row r="1393" spans="2:55" x14ac:dyDescent="0.2">
      <c r="B1393" t="s">
        <v>136</v>
      </c>
      <c r="C1393">
        <v>16</v>
      </c>
      <c r="D1393" t="s">
        <v>76</v>
      </c>
      <c r="E1393">
        <v>30</v>
      </c>
      <c r="F1393">
        <v>116</v>
      </c>
      <c r="G1393">
        <v>10</v>
      </c>
      <c r="H1393">
        <v>10</v>
      </c>
      <c r="I1393">
        <v>10</v>
      </c>
      <c r="J1393">
        <v>11</v>
      </c>
      <c r="K1393">
        <v>11</v>
      </c>
      <c r="L1393">
        <v>10</v>
      </c>
      <c r="M1393">
        <v>11</v>
      </c>
      <c r="N1393">
        <v>10</v>
      </c>
      <c r="O1393">
        <v>11</v>
      </c>
      <c r="P1393">
        <v>11</v>
      </c>
      <c r="Q1393">
        <v>10</v>
      </c>
      <c r="R1393">
        <v>11</v>
      </c>
      <c r="S1393">
        <v>11</v>
      </c>
      <c r="T1393">
        <v>10</v>
      </c>
      <c r="U1393">
        <v>11</v>
      </c>
      <c r="V1393">
        <v>12</v>
      </c>
      <c r="W1393">
        <v>10</v>
      </c>
      <c r="X1393">
        <v>11</v>
      </c>
      <c r="Y1393">
        <v>10</v>
      </c>
      <c r="Z1393">
        <v>11</v>
      </c>
      <c r="AA1393">
        <v>12</v>
      </c>
      <c r="AB1393">
        <v>11</v>
      </c>
      <c r="AC1393">
        <v>10</v>
      </c>
      <c r="AD1393">
        <v>11</v>
      </c>
      <c r="AE1393">
        <v>11</v>
      </c>
      <c r="AF1393">
        <v>11</v>
      </c>
      <c r="AG1393">
        <v>11</v>
      </c>
      <c r="AH1393">
        <v>10</v>
      </c>
      <c r="AI1393">
        <v>12</v>
      </c>
      <c r="AJ1393">
        <v>11</v>
      </c>
      <c r="AK1393">
        <v>11</v>
      </c>
      <c r="AL1393">
        <v>11</v>
      </c>
      <c r="AM1393">
        <v>11</v>
      </c>
      <c r="AN1393">
        <v>10</v>
      </c>
      <c r="AO1393">
        <v>11</v>
      </c>
      <c r="AP1393">
        <v>11</v>
      </c>
      <c r="AQ1393">
        <v>11</v>
      </c>
      <c r="AR1393">
        <v>12</v>
      </c>
      <c r="AS1393">
        <v>10</v>
      </c>
      <c r="AT1393">
        <v>10</v>
      </c>
      <c r="AU1393">
        <v>10</v>
      </c>
      <c r="AV1393">
        <v>10</v>
      </c>
      <c r="AW1393">
        <v>10</v>
      </c>
      <c r="AX1393">
        <v>10</v>
      </c>
      <c r="AY1393">
        <v>10</v>
      </c>
      <c r="AZ1393">
        <v>10</v>
      </c>
      <c r="BA1393">
        <v>10</v>
      </c>
      <c r="BB1393">
        <v>10</v>
      </c>
      <c r="BC1393">
        <v>10</v>
      </c>
    </row>
    <row r="1394" spans="2:55" x14ac:dyDescent="0.2">
      <c r="B1394" t="s">
        <v>136</v>
      </c>
      <c r="C1394">
        <v>16</v>
      </c>
      <c r="D1394" t="s">
        <v>76</v>
      </c>
      <c r="E1394">
        <v>30</v>
      </c>
      <c r="F1394">
        <v>116</v>
      </c>
      <c r="G1394">
        <v>10</v>
      </c>
      <c r="H1394">
        <v>10</v>
      </c>
      <c r="I1394">
        <v>11</v>
      </c>
      <c r="J1394">
        <v>11</v>
      </c>
      <c r="K1394">
        <v>11</v>
      </c>
      <c r="L1394">
        <v>10</v>
      </c>
      <c r="M1394">
        <v>11</v>
      </c>
      <c r="N1394">
        <v>10</v>
      </c>
      <c r="O1394">
        <v>10</v>
      </c>
      <c r="P1394">
        <v>11</v>
      </c>
      <c r="Q1394">
        <v>10</v>
      </c>
      <c r="R1394">
        <v>11</v>
      </c>
      <c r="S1394">
        <v>12</v>
      </c>
      <c r="T1394">
        <v>10</v>
      </c>
      <c r="U1394">
        <v>10</v>
      </c>
      <c r="V1394">
        <v>11</v>
      </c>
      <c r="W1394">
        <v>10</v>
      </c>
      <c r="X1394">
        <v>11</v>
      </c>
      <c r="Y1394">
        <v>10</v>
      </c>
      <c r="Z1394">
        <v>11</v>
      </c>
      <c r="AA1394">
        <v>12</v>
      </c>
      <c r="AB1394">
        <v>12</v>
      </c>
      <c r="AC1394">
        <v>10</v>
      </c>
      <c r="AD1394">
        <v>11</v>
      </c>
      <c r="AE1394">
        <v>10</v>
      </c>
      <c r="AF1394">
        <v>11</v>
      </c>
      <c r="AG1394">
        <v>11</v>
      </c>
      <c r="AH1394">
        <v>10</v>
      </c>
      <c r="AI1394">
        <v>12</v>
      </c>
      <c r="AJ1394">
        <v>11</v>
      </c>
      <c r="AK1394">
        <v>12</v>
      </c>
      <c r="AL1394">
        <v>11</v>
      </c>
      <c r="AM1394">
        <v>11</v>
      </c>
      <c r="AN1394">
        <v>11</v>
      </c>
      <c r="AO1394">
        <v>11</v>
      </c>
      <c r="AP1394">
        <v>11</v>
      </c>
      <c r="AQ1394">
        <v>11</v>
      </c>
      <c r="AR1394">
        <v>11</v>
      </c>
      <c r="AS1394">
        <v>10</v>
      </c>
      <c r="AT1394">
        <v>10</v>
      </c>
      <c r="AU1394">
        <v>10</v>
      </c>
      <c r="AV1394">
        <v>10</v>
      </c>
      <c r="AW1394">
        <v>10</v>
      </c>
      <c r="AX1394">
        <v>10</v>
      </c>
      <c r="AY1394">
        <v>10</v>
      </c>
      <c r="AZ1394">
        <v>10</v>
      </c>
      <c r="BA1394">
        <v>10</v>
      </c>
      <c r="BB1394">
        <v>10</v>
      </c>
      <c r="BC1394">
        <v>10</v>
      </c>
    </row>
    <row r="1395" spans="2:55" x14ac:dyDescent="0.2">
      <c r="B1395" t="s">
        <v>136</v>
      </c>
      <c r="C1395">
        <v>16</v>
      </c>
      <c r="D1395" t="s">
        <v>76</v>
      </c>
      <c r="E1395">
        <v>30</v>
      </c>
      <c r="F1395">
        <v>117</v>
      </c>
      <c r="G1395">
        <v>10</v>
      </c>
      <c r="H1395">
        <v>10</v>
      </c>
      <c r="I1395">
        <v>10</v>
      </c>
      <c r="J1395">
        <v>11</v>
      </c>
      <c r="K1395">
        <v>11</v>
      </c>
      <c r="L1395">
        <v>10</v>
      </c>
      <c r="M1395">
        <v>11</v>
      </c>
      <c r="N1395">
        <v>10</v>
      </c>
      <c r="O1395">
        <v>11</v>
      </c>
      <c r="P1395">
        <v>12</v>
      </c>
      <c r="Q1395">
        <v>10</v>
      </c>
      <c r="R1395">
        <v>11</v>
      </c>
      <c r="S1395">
        <v>12</v>
      </c>
      <c r="T1395">
        <v>10</v>
      </c>
      <c r="U1395">
        <v>11</v>
      </c>
      <c r="V1395">
        <v>11</v>
      </c>
      <c r="W1395">
        <v>10</v>
      </c>
      <c r="X1395">
        <v>11</v>
      </c>
      <c r="Y1395">
        <v>10</v>
      </c>
      <c r="Z1395">
        <v>10</v>
      </c>
      <c r="AA1395">
        <v>11</v>
      </c>
      <c r="AB1395">
        <v>12</v>
      </c>
      <c r="AC1395">
        <v>10</v>
      </c>
      <c r="AD1395">
        <v>11</v>
      </c>
      <c r="AE1395">
        <v>10</v>
      </c>
      <c r="AF1395">
        <v>10</v>
      </c>
      <c r="AG1395">
        <v>12</v>
      </c>
      <c r="AH1395">
        <v>10</v>
      </c>
      <c r="AI1395">
        <v>12</v>
      </c>
      <c r="AJ1395">
        <v>12</v>
      </c>
      <c r="AK1395">
        <v>11</v>
      </c>
      <c r="AL1395">
        <v>11</v>
      </c>
      <c r="AM1395">
        <v>12</v>
      </c>
      <c r="AN1395">
        <v>10</v>
      </c>
      <c r="AO1395">
        <v>11</v>
      </c>
      <c r="AP1395">
        <v>12</v>
      </c>
      <c r="AQ1395">
        <v>11</v>
      </c>
      <c r="AR1395">
        <v>12</v>
      </c>
      <c r="AS1395">
        <v>10</v>
      </c>
      <c r="AT1395">
        <v>10</v>
      </c>
      <c r="AU1395">
        <v>10</v>
      </c>
      <c r="AV1395">
        <v>10</v>
      </c>
      <c r="AW1395">
        <v>10</v>
      </c>
      <c r="AX1395">
        <v>10</v>
      </c>
      <c r="AY1395">
        <v>10</v>
      </c>
      <c r="AZ1395">
        <v>10</v>
      </c>
      <c r="BA1395">
        <v>10</v>
      </c>
      <c r="BB1395">
        <v>10</v>
      </c>
      <c r="BC1395">
        <v>10</v>
      </c>
    </row>
    <row r="1396" spans="2:55" x14ac:dyDescent="0.2">
      <c r="B1396" t="s">
        <v>136</v>
      </c>
      <c r="C1396">
        <v>16</v>
      </c>
      <c r="D1396" t="s">
        <v>76</v>
      </c>
      <c r="E1396">
        <v>30</v>
      </c>
      <c r="F1396">
        <v>117</v>
      </c>
      <c r="G1396">
        <v>10</v>
      </c>
      <c r="H1396">
        <v>10</v>
      </c>
      <c r="I1396">
        <v>10</v>
      </c>
      <c r="J1396">
        <v>10</v>
      </c>
      <c r="K1396">
        <v>11</v>
      </c>
      <c r="L1396">
        <v>11</v>
      </c>
      <c r="M1396">
        <v>11</v>
      </c>
      <c r="N1396">
        <v>10</v>
      </c>
      <c r="O1396">
        <v>10</v>
      </c>
      <c r="P1396">
        <v>11</v>
      </c>
      <c r="Q1396">
        <v>10</v>
      </c>
      <c r="R1396">
        <v>11</v>
      </c>
      <c r="S1396">
        <v>11</v>
      </c>
      <c r="T1396">
        <v>10</v>
      </c>
      <c r="U1396">
        <v>11</v>
      </c>
      <c r="V1396">
        <v>11</v>
      </c>
      <c r="W1396">
        <v>10</v>
      </c>
      <c r="X1396">
        <v>11</v>
      </c>
      <c r="Y1396">
        <v>10</v>
      </c>
      <c r="Z1396">
        <v>11</v>
      </c>
      <c r="AA1396">
        <v>11</v>
      </c>
      <c r="AB1396">
        <v>12</v>
      </c>
      <c r="AC1396">
        <v>10</v>
      </c>
      <c r="AD1396">
        <v>11</v>
      </c>
      <c r="AE1396">
        <v>10</v>
      </c>
      <c r="AF1396">
        <v>11</v>
      </c>
      <c r="AG1396">
        <v>12</v>
      </c>
      <c r="AH1396">
        <v>11</v>
      </c>
      <c r="AI1396">
        <v>12</v>
      </c>
      <c r="AJ1396">
        <v>10</v>
      </c>
      <c r="AK1396">
        <v>11</v>
      </c>
      <c r="AL1396">
        <v>12</v>
      </c>
      <c r="AM1396">
        <v>11</v>
      </c>
      <c r="AN1396">
        <v>12</v>
      </c>
      <c r="AO1396">
        <v>10</v>
      </c>
      <c r="AP1396">
        <v>11</v>
      </c>
      <c r="AQ1396">
        <v>11</v>
      </c>
      <c r="AR1396">
        <v>12</v>
      </c>
      <c r="AS1396">
        <v>10</v>
      </c>
      <c r="AT1396">
        <v>10</v>
      </c>
      <c r="AU1396">
        <v>10</v>
      </c>
      <c r="AV1396">
        <v>10</v>
      </c>
      <c r="AW1396">
        <v>10</v>
      </c>
      <c r="AX1396">
        <v>10</v>
      </c>
      <c r="AY1396">
        <v>10</v>
      </c>
      <c r="AZ1396">
        <v>10</v>
      </c>
      <c r="BA1396">
        <v>10</v>
      </c>
      <c r="BB1396">
        <v>10</v>
      </c>
      <c r="BC1396">
        <v>10</v>
      </c>
    </row>
    <row r="1397" spans="2:55" x14ac:dyDescent="0.2">
      <c r="B1397" t="s">
        <v>136</v>
      </c>
      <c r="C1397">
        <v>16</v>
      </c>
      <c r="D1397" t="s">
        <v>76</v>
      </c>
      <c r="E1397">
        <v>30</v>
      </c>
      <c r="F1397">
        <v>117</v>
      </c>
      <c r="G1397">
        <v>10</v>
      </c>
      <c r="H1397">
        <v>10</v>
      </c>
      <c r="I1397">
        <v>10</v>
      </c>
      <c r="J1397">
        <v>10</v>
      </c>
      <c r="K1397">
        <v>11</v>
      </c>
      <c r="L1397">
        <v>10</v>
      </c>
      <c r="M1397">
        <v>11</v>
      </c>
      <c r="N1397">
        <v>10</v>
      </c>
      <c r="O1397">
        <v>11</v>
      </c>
      <c r="P1397">
        <v>11</v>
      </c>
      <c r="Q1397">
        <v>10</v>
      </c>
      <c r="R1397">
        <v>12</v>
      </c>
      <c r="S1397">
        <v>12</v>
      </c>
      <c r="T1397">
        <v>10</v>
      </c>
      <c r="U1397">
        <v>12</v>
      </c>
      <c r="V1397">
        <v>11</v>
      </c>
      <c r="W1397">
        <v>10</v>
      </c>
      <c r="X1397">
        <v>12</v>
      </c>
      <c r="Y1397">
        <v>10</v>
      </c>
      <c r="Z1397">
        <v>11</v>
      </c>
      <c r="AA1397">
        <v>11</v>
      </c>
      <c r="AB1397">
        <v>11</v>
      </c>
      <c r="AC1397">
        <v>10</v>
      </c>
      <c r="AD1397">
        <v>11</v>
      </c>
      <c r="AE1397">
        <v>10</v>
      </c>
      <c r="AF1397">
        <v>11</v>
      </c>
      <c r="AG1397">
        <v>12</v>
      </c>
      <c r="AH1397">
        <v>11</v>
      </c>
      <c r="AI1397">
        <v>11</v>
      </c>
      <c r="AJ1397">
        <v>11</v>
      </c>
      <c r="AK1397">
        <v>11</v>
      </c>
      <c r="AL1397">
        <v>11</v>
      </c>
      <c r="AM1397">
        <v>11</v>
      </c>
      <c r="AN1397">
        <v>11</v>
      </c>
      <c r="AO1397">
        <v>11</v>
      </c>
      <c r="AP1397">
        <v>11</v>
      </c>
      <c r="AQ1397">
        <v>11</v>
      </c>
      <c r="AR1397">
        <v>11</v>
      </c>
      <c r="AS1397">
        <v>10</v>
      </c>
      <c r="AT1397">
        <v>10</v>
      </c>
      <c r="AU1397">
        <v>10</v>
      </c>
      <c r="AV1397">
        <v>10</v>
      </c>
      <c r="AW1397">
        <v>10</v>
      </c>
      <c r="AX1397">
        <v>10</v>
      </c>
      <c r="AY1397">
        <v>10</v>
      </c>
      <c r="AZ1397">
        <v>10</v>
      </c>
      <c r="BA1397">
        <v>10</v>
      </c>
      <c r="BB1397">
        <v>10</v>
      </c>
      <c r="BC1397">
        <v>10</v>
      </c>
    </row>
    <row r="1398" spans="2:55" x14ac:dyDescent="0.2">
      <c r="B1398" t="s">
        <v>136</v>
      </c>
      <c r="C1398">
        <v>16</v>
      </c>
      <c r="D1398" t="s">
        <v>76</v>
      </c>
      <c r="E1398">
        <v>30</v>
      </c>
      <c r="F1398">
        <v>117</v>
      </c>
      <c r="G1398">
        <v>10</v>
      </c>
      <c r="H1398">
        <v>10</v>
      </c>
      <c r="I1398">
        <v>10</v>
      </c>
      <c r="J1398">
        <v>11</v>
      </c>
      <c r="K1398">
        <v>11</v>
      </c>
      <c r="L1398">
        <v>11</v>
      </c>
      <c r="M1398">
        <v>10</v>
      </c>
      <c r="N1398">
        <v>10</v>
      </c>
      <c r="O1398">
        <v>11</v>
      </c>
      <c r="P1398">
        <v>11</v>
      </c>
      <c r="Q1398">
        <v>10</v>
      </c>
      <c r="R1398">
        <v>11</v>
      </c>
      <c r="S1398">
        <v>11</v>
      </c>
      <c r="T1398">
        <v>11</v>
      </c>
      <c r="U1398">
        <v>11</v>
      </c>
      <c r="V1398">
        <v>12</v>
      </c>
      <c r="W1398">
        <v>10</v>
      </c>
      <c r="X1398">
        <v>12</v>
      </c>
      <c r="Y1398">
        <v>10</v>
      </c>
      <c r="Z1398">
        <v>11</v>
      </c>
      <c r="AA1398">
        <v>12</v>
      </c>
      <c r="AB1398">
        <v>11</v>
      </c>
      <c r="AC1398">
        <v>10</v>
      </c>
      <c r="AD1398">
        <v>11</v>
      </c>
      <c r="AE1398">
        <v>11</v>
      </c>
      <c r="AF1398">
        <v>11</v>
      </c>
      <c r="AG1398">
        <v>12</v>
      </c>
      <c r="AH1398">
        <v>10</v>
      </c>
      <c r="AI1398">
        <v>12</v>
      </c>
      <c r="AJ1398">
        <v>11</v>
      </c>
      <c r="AK1398">
        <v>12</v>
      </c>
      <c r="AL1398">
        <v>12</v>
      </c>
      <c r="AM1398">
        <v>11</v>
      </c>
      <c r="AN1398">
        <v>10</v>
      </c>
      <c r="AO1398">
        <v>11</v>
      </c>
      <c r="AP1398">
        <v>11</v>
      </c>
      <c r="AQ1398">
        <v>11</v>
      </c>
      <c r="AR1398">
        <v>12</v>
      </c>
      <c r="AS1398">
        <v>10</v>
      </c>
      <c r="AT1398">
        <v>10</v>
      </c>
      <c r="AU1398">
        <v>10</v>
      </c>
      <c r="AV1398">
        <v>10</v>
      </c>
      <c r="AW1398">
        <v>10</v>
      </c>
      <c r="AX1398">
        <v>10</v>
      </c>
      <c r="AY1398">
        <v>10</v>
      </c>
      <c r="AZ1398">
        <v>10</v>
      </c>
      <c r="BA1398">
        <v>10</v>
      </c>
      <c r="BB1398">
        <v>10</v>
      </c>
      <c r="BC1398">
        <v>10</v>
      </c>
    </row>
    <row r="1399" spans="2:55" x14ac:dyDescent="0.2">
      <c r="B1399" t="s">
        <v>136</v>
      </c>
      <c r="C1399">
        <v>16</v>
      </c>
      <c r="D1399" t="s">
        <v>76</v>
      </c>
      <c r="E1399">
        <v>30</v>
      </c>
      <c r="F1399">
        <v>118</v>
      </c>
      <c r="G1399">
        <v>10</v>
      </c>
      <c r="H1399">
        <v>10</v>
      </c>
      <c r="I1399">
        <v>10</v>
      </c>
      <c r="J1399">
        <v>11</v>
      </c>
      <c r="K1399">
        <v>11</v>
      </c>
      <c r="L1399">
        <v>10</v>
      </c>
      <c r="M1399">
        <v>11</v>
      </c>
      <c r="N1399">
        <v>10</v>
      </c>
      <c r="O1399">
        <v>11</v>
      </c>
      <c r="P1399">
        <v>11</v>
      </c>
      <c r="Q1399">
        <v>11</v>
      </c>
      <c r="R1399">
        <v>12</v>
      </c>
      <c r="S1399">
        <v>12</v>
      </c>
      <c r="T1399">
        <v>10</v>
      </c>
      <c r="U1399">
        <v>11</v>
      </c>
      <c r="V1399">
        <v>12</v>
      </c>
      <c r="W1399">
        <v>10</v>
      </c>
      <c r="X1399">
        <v>11</v>
      </c>
      <c r="Y1399">
        <v>10</v>
      </c>
      <c r="Z1399">
        <v>11</v>
      </c>
      <c r="AA1399">
        <v>12</v>
      </c>
      <c r="AB1399">
        <v>12</v>
      </c>
      <c r="AC1399">
        <v>10</v>
      </c>
      <c r="AD1399">
        <v>11</v>
      </c>
      <c r="AE1399">
        <v>11</v>
      </c>
      <c r="AF1399">
        <v>11</v>
      </c>
      <c r="AG1399">
        <v>11</v>
      </c>
      <c r="AH1399">
        <v>11</v>
      </c>
      <c r="AI1399">
        <v>12</v>
      </c>
      <c r="AJ1399">
        <v>11</v>
      </c>
      <c r="AK1399">
        <v>11</v>
      </c>
      <c r="AL1399">
        <v>11</v>
      </c>
      <c r="AM1399">
        <v>11</v>
      </c>
      <c r="AN1399">
        <v>10</v>
      </c>
      <c r="AO1399">
        <v>11</v>
      </c>
      <c r="AP1399">
        <v>11</v>
      </c>
      <c r="AQ1399">
        <v>11</v>
      </c>
      <c r="AR1399">
        <v>12</v>
      </c>
      <c r="AS1399">
        <v>10</v>
      </c>
      <c r="AT1399">
        <v>10</v>
      </c>
      <c r="AU1399">
        <v>10</v>
      </c>
      <c r="AV1399">
        <v>10</v>
      </c>
      <c r="AW1399">
        <v>10</v>
      </c>
      <c r="AX1399">
        <v>10</v>
      </c>
      <c r="AY1399">
        <v>10</v>
      </c>
      <c r="AZ1399">
        <v>10</v>
      </c>
      <c r="BA1399">
        <v>10</v>
      </c>
      <c r="BB1399">
        <v>10</v>
      </c>
      <c r="BC1399">
        <v>10</v>
      </c>
    </row>
    <row r="1400" spans="2:55" x14ac:dyDescent="0.2">
      <c r="B1400" t="s">
        <v>136</v>
      </c>
      <c r="C1400">
        <v>16</v>
      </c>
      <c r="D1400" t="s">
        <v>76</v>
      </c>
      <c r="E1400">
        <v>30</v>
      </c>
      <c r="F1400">
        <v>118</v>
      </c>
      <c r="G1400">
        <v>10</v>
      </c>
      <c r="H1400">
        <v>10</v>
      </c>
      <c r="I1400">
        <v>10</v>
      </c>
      <c r="J1400">
        <v>10</v>
      </c>
      <c r="K1400">
        <v>11</v>
      </c>
      <c r="L1400">
        <v>10</v>
      </c>
      <c r="M1400">
        <v>11</v>
      </c>
      <c r="N1400">
        <v>10</v>
      </c>
      <c r="O1400">
        <v>11</v>
      </c>
      <c r="P1400">
        <v>11</v>
      </c>
      <c r="Q1400">
        <v>10</v>
      </c>
      <c r="R1400">
        <v>12</v>
      </c>
      <c r="S1400">
        <v>12</v>
      </c>
      <c r="T1400">
        <v>10</v>
      </c>
      <c r="U1400">
        <v>11</v>
      </c>
      <c r="V1400">
        <v>11</v>
      </c>
      <c r="W1400">
        <v>10</v>
      </c>
      <c r="X1400">
        <v>12</v>
      </c>
      <c r="Y1400">
        <v>10</v>
      </c>
      <c r="Z1400">
        <v>10</v>
      </c>
      <c r="AA1400">
        <v>11</v>
      </c>
      <c r="AB1400">
        <v>12</v>
      </c>
      <c r="AC1400">
        <v>10</v>
      </c>
      <c r="AD1400">
        <v>11</v>
      </c>
      <c r="AE1400">
        <v>11</v>
      </c>
      <c r="AF1400">
        <v>11</v>
      </c>
      <c r="AG1400">
        <v>11</v>
      </c>
      <c r="AH1400">
        <v>11</v>
      </c>
      <c r="AI1400">
        <v>12</v>
      </c>
      <c r="AJ1400">
        <v>11</v>
      </c>
      <c r="AK1400">
        <v>11</v>
      </c>
      <c r="AL1400">
        <v>11</v>
      </c>
      <c r="AM1400">
        <v>11</v>
      </c>
      <c r="AN1400">
        <v>10</v>
      </c>
      <c r="AO1400">
        <v>11</v>
      </c>
      <c r="AP1400">
        <v>11</v>
      </c>
      <c r="AQ1400">
        <v>12</v>
      </c>
      <c r="AR1400">
        <v>11</v>
      </c>
      <c r="AS1400">
        <v>10</v>
      </c>
      <c r="AT1400">
        <v>10</v>
      </c>
      <c r="AU1400">
        <v>10</v>
      </c>
      <c r="AV1400">
        <v>10</v>
      </c>
      <c r="AW1400">
        <v>10</v>
      </c>
      <c r="AX1400">
        <v>10</v>
      </c>
      <c r="AY1400">
        <v>10</v>
      </c>
      <c r="AZ1400">
        <v>10</v>
      </c>
      <c r="BA1400">
        <v>10</v>
      </c>
      <c r="BB1400">
        <v>10</v>
      </c>
      <c r="BC1400">
        <v>10</v>
      </c>
    </row>
    <row r="1401" spans="2:55" x14ac:dyDescent="0.2">
      <c r="B1401" t="s">
        <v>136</v>
      </c>
      <c r="C1401">
        <v>16</v>
      </c>
      <c r="D1401" t="s">
        <v>76</v>
      </c>
      <c r="E1401">
        <v>30</v>
      </c>
      <c r="F1401">
        <v>118</v>
      </c>
      <c r="G1401">
        <v>10</v>
      </c>
      <c r="H1401">
        <v>10</v>
      </c>
      <c r="I1401">
        <v>11</v>
      </c>
      <c r="J1401">
        <v>11</v>
      </c>
      <c r="K1401">
        <v>11</v>
      </c>
      <c r="L1401">
        <v>11</v>
      </c>
      <c r="M1401">
        <v>10</v>
      </c>
      <c r="N1401">
        <v>11</v>
      </c>
      <c r="O1401">
        <v>11</v>
      </c>
      <c r="P1401">
        <v>11</v>
      </c>
      <c r="Q1401">
        <v>11</v>
      </c>
      <c r="R1401">
        <v>11</v>
      </c>
      <c r="S1401">
        <v>12</v>
      </c>
      <c r="T1401">
        <v>10</v>
      </c>
      <c r="U1401">
        <v>11</v>
      </c>
      <c r="V1401">
        <v>12</v>
      </c>
      <c r="W1401">
        <v>10</v>
      </c>
      <c r="X1401">
        <v>12</v>
      </c>
      <c r="Y1401">
        <v>10</v>
      </c>
      <c r="Z1401">
        <v>11</v>
      </c>
      <c r="AA1401">
        <v>12</v>
      </c>
      <c r="AB1401">
        <v>12</v>
      </c>
      <c r="AC1401">
        <v>10</v>
      </c>
      <c r="AD1401">
        <v>11</v>
      </c>
      <c r="AE1401">
        <v>11</v>
      </c>
      <c r="AF1401">
        <v>11</v>
      </c>
      <c r="AG1401">
        <v>12</v>
      </c>
      <c r="AH1401">
        <v>10</v>
      </c>
      <c r="AI1401">
        <v>11</v>
      </c>
      <c r="AJ1401">
        <v>11</v>
      </c>
      <c r="AK1401">
        <v>11</v>
      </c>
      <c r="AL1401">
        <v>11</v>
      </c>
      <c r="AM1401">
        <v>12</v>
      </c>
      <c r="AN1401">
        <v>10</v>
      </c>
      <c r="AO1401">
        <v>11</v>
      </c>
      <c r="AP1401">
        <v>11</v>
      </c>
      <c r="AQ1401">
        <v>12</v>
      </c>
      <c r="AR1401">
        <v>12</v>
      </c>
      <c r="AS1401">
        <v>10</v>
      </c>
      <c r="AT1401">
        <v>10</v>
      </c>
      <c r="AU1401">
        <v>10</v>
      </c>
      <c r="AV1401">
        <v>10</v>
      </c>
      <c r="AW1401">
        <v>10</v>
      </c>
      <c r="AX1401">
        <v>10</v>
      </c>
      <c r="AY1401">
        <v>10</v>
      </c>
      <c r="AZ1401">
        <v>10</v>
      </c>
      <c r="BA1401">
        <v>10</v>
      </c>
      <c r="BB1401">
        <v>10</v>
      </c>
      <c r="BC1401">
        <v>10</v>
      </c>
    </row>
    <row r="1402" spans="2:55" x14ac:dyDescent="0.2">
      <c r="B1402" t="s">
        <v>136</v>
      </c>
      <c r="C1402">
        <v>16</v>
      </c>
      <c r="D1402" t="s">
        <v>76</v>
      </c>
      <c r="E1402">
        <v>30</v>
      </c>
      <c r="F1402">
        <v>119</v>
      </c>
      <c r="G1402">
        <v>10</v>
      </c>
      <c r="H1402">
        <v>10</v>
      </c>
      <c r="I1402">
        <v>10</v>
      </c>
      <c r="J1402">
        <v>11</v>
      </c>
      <c r="K1402">
        <v>11</v>
      </c>
      <c r="L1402">
        <v>11</v>
      </c>
      <c r="M1402">
        <v>11</v>
      </c>
      <c r="N1402">
        <v>10</v>
      </c>
      <c r="O1402">
        <v>10</v>
      </c>
      <c r="P1402">
        <v>11</v>
      </c>
      <c r="Q1402">
        <v>10</v>
      </c>
      <c r="R1402">
        <v>11</v>
      </c>
      <c r="S1402">
        <v>11</v>
      </c>
      <c r="T1402">
        <v>10</v>
      </c>
      <c r="U1402">
        <v>11</v>
      </c>
      <c r="V1402">
        <v>12</v>
      </c>
      <c r="W1402">
        <v>10</v>
      </c>
      <c r="X1402">
        <v>12</v>
      </c>
      <c r="Y1402">
        <v>10</v>
      </c>
      <c r="Z1402">
        <v>11</v>
      </c>
      <c r="AA1402">
        <v>11</v>
      </c>
      <c r="AB1402">
        <v>11</v>
      </c>
      <c r="AC1402">
        <v>10</v>
      </c>
      <c r="AD1402">
        <v>10</v>
      </c>
      <c r="AE1402">
        <v>11</v>
      </c>
      <c r="AF1402">
        <v>11</v>
      </c>
      <c r="AG1402">
        <v>11</v>
      </c>
      <c r="AH1402">
        <v>10</v>
      </c>
      <c r="AI1402">
        <v>13</v>
      </c>
      <c r="AJ1402">
        <v>11</v>
      </c>
      <c r="AK1402">
        <v>11</v>
      </c>
      <c r="AL1402">
        <v>12</v>
      </c>
      <c r="AM1402">
        <v>11</v>
      </c>
      <c r="AN1402">
        <v>10</v>
      </c>
      <c r="AO1402">
        <v>11</v>
      </c>
      <c r="AP1402">
        <v>11</v>
      </c>
      <c r="AQ1402">
        <v>12</v>
      </c>
      <c r="AR1402">
        <v>11</v>
      </c>
      <c r="AS1402">
        <v>10</v>
      </c>
      <c r="AT1402">
        <v>10</v>
      </c>
      <c r="AU1402">
        <v>10</v>
      </c>
      <c r="AV1402">
        <v>10</v>
      </c>
      <c r="AW1402">
        <v>10</v>
      </c>
      <c r="AX1402">
        <v>10</v>
      </c>
      <c r="AY1402">
        <v>10</v>
      </c>
      <c r="AZ1402">
        <v>10</v>
      </c>
      <c r="BA1402">
        <v>10</v>
      </c>
      <c r="BB1402">
        <v>10</v>
      </c>
      <c r="BC1402">
        <v>10</v>
      </c>
    </row>
    <row r="1403" spans="2:55" x14ac:dyDescent="0.2">
      <c r="B1403" t="s">
        <v>131</v>
      </c>
      <c r="C1403">
        <v>16</v>
      </c>
      <c r="D1403" t="s">
        <v>132</v>
      </c>
      <c r="E1403">
        <v>30</v>
      </c>
      <c r="F1403">
        <v>112</v>
      </c>
      <c r="G1403">
        <v>10</v>
      </c>
      <c r="H1403">
        <v>10</v>
      </c>
      <c r="I1403">
        <v>10</v>
      </c>
      <c r="J1403">
        <v>10</v>
      </c>
      <c r="K1403">
        <v>10</v>
      </c>
      <c r="L1403">
        <v>10</v>
      </c>
      <c r="M1403">
        <v>11</v>
      </c>
      <c r="N1403">
        <v>10</v>
      </c>
      <c r="O1403">
        <v>10</v>
      </c>
      <c r="P1403">
        <v>11</v>
      </c>
      <c r="Q1403">
        <v>11</v>
      </c>
      <c r="R1403">
        <v>11</v>
      </c>
      <c r="S1403">
        <v>11</v>
      </c>
      <c r="T1403">
        <v>10</v>
      </c>
      <c r="U1403">
        <v>11</v>
      </c>
      <c r="V1403">
        <v>11</v>
      </c>
      <c r="W1403">
        <v>10</v>
      </c>
      <c r="X1403">
        <v>12</v>
      </c>
      <c r="Y1403">
        <v>10</v>
      </c>
      <c r="Z1403">
        <v>11</v>
      </c>
      <c r="AA1403">
        <v>12</v>
      </c>
      <c r="AB1403">
        <v>11</v>
      </c>
      <c r="AC1403">
        <v>10</v>
      </c>
      <c r="AD1403">
        <v>10</v>
      </c>
      <c r="AE1403">
        <v>11</v>
      </c>
      <c r="AF1403">
        <v>11</v>
      </c>
      <c r="AG1403">
        <v>11</v>
      </c>
      <c r="AH1403">
        <v>10</v>
      </c>
      <c r="AI1403">
        <v>11</v>
      </c>
      <c r="AJ1403">
        <v>11</v>
      </c>
      <c r="AK1403">
        <v>12</v>
      </c>
      <c r="AL1403">
        <v>11</v>
      </c>
      <c r="AM1403">
        <v>11</v>
      </c>
      <c r="AN1403">
        <v>10</v>
      </c>
      <c r="AO1403">
        <v>11</v>
      </c>
      <c r="AP1403">
        <v>12</v>
      </c>
      <c r="AQ1403">
        <v>11</v>
      </c>
      <c r="AR1403">
        <v>11</v>
      </c>
      <c r="AS1403">
        <v>10</v>
      </c>
      <c r="AT1403">
        <v>10</v>
      </c>
      <c r="AU1403">
        <v>10</v>
      </c>
      <c r="AV1403">
        <v>10</v>
      </c>
      <c r="AW1403">
        <v>10</v>
      </c>
      <c r="AX1403">
        <v>10</v>
      </c>
      <c r="AY1403">
        <v>10</v>
      </c>
      <c r="AZ1403">
        <v>10</v>
      </c>
      <c r="BA1403">
        <v>10</v>
      </c>
      <c r="BB1403">
        <v>10</v>
      </c>
      <c r="BC1403">
        <v>10</v>
      </c>
    </row>
    <row r="1404" spans="2:55" x14ac:dyDescent="0.2">
      <c r="B1404" t="s">
        <v>131</v>
      </c>
      <c r="C1404">
        <v>16</v>
      </c>
      <c r="D1404" t="s">
        <v>132</v>
      </c>
      <c r="E1404">
        <v>29</v>
      </c>
      <c r="F1404">
        <v>112</v>
      </c>
      <c r="G1404">
        <v>10</v>
      </c>
      <c r="H1404">
        <v>10</v>
      </c>
      <c r="I1404">
        <v>10</v>
      </c>
      <c r="J1404">
        <v>10</v>
      </c>
      <c r="K1404">
        <v>10</v>
      </c>
      <c r="L1404">
        <v>10</v>
      </c>
      <c r="M1404">
        <v>11</v>
      </c>
      <c r="N1404">
        <v>10</v>
      </c>
      <c r="O1404">
        <v>10</v>
      </c>
      <c r="P1404">
        <v>10</v>
      </c>
      <c r="Q1404">
        <v>11</v>
      </c>
      <c r="R1404">
        <v>12</v>
      </c>
      <c r="S1404">
        <v>11</v>
      </c>
      <c r="T1404">
        <v>10</v>
      </c>
      <c r="U1404">
        <v>11</v>
      </c>
      <c r="V1404">
        <v>11</v>
      </c>
      <c r="W1404">
        <v>10</v>
      </c>
      <c r="X1404">
        <v>11</v>
      </c>
      <c r="Y1404">
        <v>10</v>
      </c>
      <c r="Z1404">
        <v>10</v>
      </c>
      <c r="AA1404">
        <v>12</v>
      </c>
      <c r="AB1404">
        <v>11</v>
      </c>
      <c r="AC1404">
        <v>10</v>
      </c>
      <c r="AD1404">
        <v>10</v>
      </c>
      <c r="AE1404">
        <v>11</v>
      </c>
      <c r="AF1404">
        <v>11</v>
      </c>
      <c r="AG1404">
        <v>11</v>
      </c>
      <c r="AH1404">
        <v>11</v>
      </c>
      <c r="AI1404">
        <v>12</v>
      </c>
      <c r="AJ1404">
        <v>11</v>
      </c>
      <c r="AK1404">
        <v>11</v>
      </c>
      <c r="AL1404">
        <v>11</v>
      </c>
      <c r="AM1404">
        <v>11</v>
      </c>
      <c r="AN1404">
        <v>12</v>
      </c>
      <c r="AO1404">
        <v>10</v>
      </c>
      <c r="AP1404">
        <v>12</v>
      </c>
      <c r="AQ1404">
        <v>11</v>
      </c>
      <c r="AR1404">
        <v>12</v>
      </c>
      <c r="AS1404">
        <v>10</v>
      </c>
      <c r="AT1404">
        <v>10</v>
      </c>
      <c r="AU1404">
        <v>10</v>
      </c>
      <c r="AV1404">
        <v>10</v>
      </c>
      <c r="AW1404">
        <v>10</v>
      </c>
      <c r="AX1404">
        <v>10</v>
      </c>
      <c r="AY1404">
        <v>10</v>
      </c>
      <c r="AZ1404">
        <v>10</v>
      </c>
      <c r="BA1404">
        <v>10</v>
      </c>
      <c r="BB1404">
        <v>10</v>
      </c>
      <c r="BC1404">
        <v>10</v>
      </c>
    </row>
    <row r="1405" spans="2:55" x14ac:dyDescent="0.2">
      <c r="B1405" t="s">
        <v>131</v>
      </c>
      <c r="C1405">
        <v>16</v>
      </c>
      <c r="D1405" t="s">
        <v>132</v>
      </c>
      <c r="E1405">
        <v>29</v>
      </c>
      <c r="F1405">
        <v>113</v>
      </c>
      <c r="G1405">
        <v>10</v>
      </c>
      <c r="H1405">
        <v>10</v>
      </c>
      <c r="I1405">
        <v>10</v>
      </c>
      <c r="J1405">
        <v>10</v>
      </c>
      <c r="K1405">
        <v>10</v>
      </c>
      <c r="L1405">
        <v>11</v>
      </c>
      <c r="M1405">
        <v>11</v>
      </c>
      <c r="N1405">
        <v>10</v>
      </c>
      <c r="O1405">
        <v>11</v>
      </c>
      <c r="P1405">
        <v>11</v>
      </c>
      <c r="Q1405">
        <v>11</v>
      </c>
      <c r="R1405">
        <v>11</v>
      </c>
      <c r="S1405">
        <v>11</v>
      </c>
      <c r="T1405">
        <v>10</v>
      </c>
      <c r="U1405">
        <v>10</v>
      </c>
      <c r="V1405">
        <v>11</v>
      </c>
      <c r="W1405">
        <v>10</v>
      </c>
      <c r="X1405">
        <v>12</v>
      </c>
      <c r="Y1405">
        <v>10</v>
      </c>
      <c r="Z1405">
        <v>11</v>
      </c>
      <c r="AA1405">
        <v>11</v>
      </c>
      <c r="AB1405">
        <v>12</v>
      </c>
      <c r="AC1405">
        <v>10</v>
      </c>
      <c r="AD1405">
        <v>11</v>
      </c>
      <c r="AE1405">
        <v>11</v>
      </c>
      <c r="AF1405">
        <v>11</v>
      </c>
      <c r="AG1405">
        <v>11</v>
      </c>
      <c r="AH1405">
        <v>11</v>
      </c>
      <c r="AI1405">
        <v>11</v>
      </c>
      <c r="AJ1405">
        <v>11</v>
      </c>
      <c r="AK1405">
        <v>11</v>
      </c>
      <c r="AL1405">
        <v>11</v>
      </c>
      <c r="AM1405">
        <v>11</v>
      </c>
      <c r="AN1405">
        <v>11</v>
      </c>
      <c r="AO1405">
        <v>10</v>
      </c>
      <c r="AP1405">
        <v>11</v>
      </c>
      <c r="AQ1405">
        <v>12</v>
      </c>
      <c r="AR1405">
        <v>12</v>
      </c>
      <c r="AS1405">
        <v>10</v>
      </c>
      <c r="AT1405">
        <v>10</v>
      </c>
      <c r="AU1405">
        <v>10</v>
      </c>
      <c r="AV1405">
        <v>10</v>
      </c>
      <c r="AW1405">
        <v>10</v>
      </c>
      <c r="AX1405">
        <v>10</v>
      </c>
      <c r="AY1405">
        <v>10</v>
      </c>
      <c r="AZ1405">
        <v>10</v>
      </c>
      <c r="BA1405">
        <v>10</v>
      </c>
      <c r="BB1405">
        <v>10</v>
      </c>
      <c r="BC1405">
        <v>10</v>
      </c>
    </row>
    <row r="1406" spans="2:55" x14ac:dyDescent="0.2">
      <c r="B1406" t="s">
        <v>131</v>
      </c>
      <c r="C1406">
        <v>16</v>
      </c>
      <c r="D1406" t="s">
        <v>132</v>
      </c>
      <c r="E1406">
        <v>30</v>
      </c>
      <c r="F1406">
        <v>114</v>
      </c>
      <c r="G1406">
        <v>10</v>
      </c>
      <c r="H1406">
        <v>10</v>
      </c>
      <c r="I1406">
        <v>11</v>
      </c>
      <c r="J1406">
        <v>10</v>
      </c>
      <c r="K1406">
        <v>10</v>
      </c>
      <c r="L1406">
        <v>10</v>
      </c>
      <c r="M1406">
        <v>11</v>
      </c>
      <c r="N1406">
        <v>10</v>
      </c>
      <c r="O1406">
        <v>10</v>
      </c>
      <c r="P1406">
        <v>11</v>
      </c>
      <c r="Q1406">
        <v>11</v>
      </c>
      <c r="R1406">
        <v>11</v>
      </c>
      <c r="S1406">
        <v>11</v>
      </c>
      <c r="T1406">
        <v>10</v>
      </c>
      <c r="U1406">
        <v>11</v>
      </c>
      <c r="V1406">
        <v>11</v>
      </c>
      <c r="W1406">
        <v>10</v>
      </c>
      <c r="X1406">
        <v>11</v>
      </c>
      <c r="Y1406">
        <v>11</v>
      </c>
      <c r="Z1406">
        <v>11</v>
      </c>
      <c r="AA1406">
        <v>12</v>
      </c>
      <c r="AB1406">
        <v>12</v>
      </c>
      <c r="AC1406">
        <v>10</v>
      </c>
      <c r="AD1406">
        <v>11</v>
      </c>
      <c r="AE1406">
        <v>11</v>
      </c>
      <c r="AF1406">
        <v>11</v>
      </c>
      <c r="AG1406">
        <v>12</v>
      </c>
      <c r="AH1406">
        <v>11</v>
      </c>
      <c r="AI1406">
        <v>12</v>
      </c>
      <c r="AJ1406">
        <v>10</v>
      </c>
      <c r="AK1406">
        <v>11</v>
      </c>
      <c r="AL1406">
        <v>11</v>
      </c>
      <c r="AM1406">
        <v>11</v>
      </c>
      <c r="AN1406">
        <v>10</v>
      </c>
      <c r="AO1406">
        <v>11</v>
      </c>
      <c r="AP1406">
        <v>11</v>
      </c>
      <c r="AQ1406">
        <v>11</v>
      </c>
      <c r="AR1406">
        <v>12</v>
      </c>
      <c r="AS1406">
        <v>10</v>
      </c>
      <c r="AT1406">
        <v>10</v>
      </c>
      <c r="AU1406">
        <v>10</v>
      </c>
      <c r="AV1406">
        <v>10</v>
      </c>
      <c r="AW1406">
        <v>10</v>
      </c>
      <c r="AX1406">
        <v>10</v>
      </c>
      <c r="AY1406">
        <v>10</v>
      </c>
      <c r="AZ1406">
        <v>10</v>
      </c>
      <c r="BA1406">
        <v>10</v>
      </c>
      <c r="BB1406">
        <v>10</v>
      </c>
      <c r="BC1406">
        <v>10</v>
      </c>
    </row>
    <row r="1407" spans="2:55" x14ac:dyDescent="0.2">
      <c r="B1407" t="s">
        <v>131</v>
      </c>
      <c r="C1407">
        <v>16</v>
      </c>
      <c r="D1407" t="s">
        <v>132</v>
      </c>
      <c r="E1407">
        <v>30</v>
      </c>
      <c r="F1407">
        <v>114</v>
      </c>
      <c r="G1407">
        <v>10</v>
      </c>
      <c r="H1407">
        <v>10</v>
      </c>
      <c r="I1407">
        <v>10</v>
      </c>
      <c r="J1407">
        <v>10</v>
      </c>
      <c r="K1407">
        <v>11</v>
      </c>
      <c r="L1407">
        <v>10</v>
      </c>
      <c r="M1407">
        <v>11</v>
      </c>
      <c r="N1407">
        <v>10</v>
      </c>
      <c r="O1407">
        <v>11</v>
      </c>
      <c r="P1407">
        <v>10</v>
      </c>
      <c r="Q1407">
        <v>11</v>
      </c>
      <c r="R1407">
        <v>11</v>
      </c>
      <c r="S1407">
        <v>11</v>
      </c>
      <c r="T1407">
        <v>10</v>
      </c>
      <c r="U1407">
        <v>10</v>
      </c>
      <c r="V1407">
        <v>11</v>
      </c>
      <c r="W1407">
        <v>10</v>
      </c>
      <c r="X1407">
        <v>12</v>
      </c>
      <c r="Y1407">
        <v>10</v>
      </c>
      <c r="Z1407">
        <v>11</v>
      </c>
      <c r="AA1407">
        <v>12</v>
      </c>
      <c r="AB1407">
        <v>12</v>
      </c>
      <c r="AC1407">
        <v>10</v>
      </c>
      <c r="AD1407">
        <v>10</v>
      </c>
      <c r="AE1407">
        <v>11</v>
      </c>
      <c r="AF1407">
        <v>11</v>
      </c>
      <c r="AG1407">
        <v>12</v>
      </c>
      <c r="AH1407">
        <v>11</v>
      </c>
      <c r="AI1407">
        <v>11</v>
      </c>
      <c r="AJ1407">
        <v>11</v>
      </c>
      <c r="AK1407">
        <v>11</v>
      </c>
      <c r="AL1407">
        <v>11</v>
      </c>
      <c r="AM1407">
        <v>11</v>
      </c>
      <c r="AN1407">
        <v>10</v>
      </c>
      <c r="AO1407">
        <v>11</v>
      </c>
      <c r="AP1407">
        <v>11</v>
      </c>
      <c r="AQ1407">
        <v>12</v>
      </c>
      <c r="AR1407">
        <v>11</v>
      </c>
      <c r="AS1407">
        <v>10</v>
      </c>
      <c r="AT1407">
        <v>10</v>
      </c>
      <c r="AU1407">
        <v>10</v>
      </c>
      <c r="AV1407">
        <v>10</v>
      </c>
      <c r="AW1407">
        <v>10</v>
      </c>
      <c r="AX1407">
        <v>10</v>
      </c>
      <c r="AY1407">
        <v>10</v>
      </c>
      <c r="AZ1407">
        <v>10</v>
      </c>
      <c r="BA1407">
        <v>10</v>
      </c>
      <c r="BB1407">
        <v>10</v>
      </c>
      <c r="BC1407">
        <v>10</v>
      </c>
    </row>
    <row r="1408" spans="2:55" x14ac:dyDescent="0.2">
      <c r="B1408" t="s">
        <v>131</v>
      </c>
      <c r="C1408">
        <v>16</v>
      </c>
      <c r="D1408" t="s">
        <v>132</v>
      </c>
      <c r="E1408">
        <v>30</v>
      </c>
      <c r="F1408">
        <v>115</v>
      </c>
      <c r="G1408">
        <v>10</v>
      </c>
      <c r="H1408">
        <v>10</v>
      </c>
      <c r="I1408">
        <v>10</v>
      </c>
      <c r="J1408">
        <v>10</v>
      </c>
      <c r="K1408">
        <v>10</v>
      </c>
      <c r="L1408">
        <v>10</v>
      </c>
      <c r="M1408">
        <v>11</v>
      </c>
      <c r="N1408">
        <v>10</v>
      </c>
      <c r="O1408">
        <v>11</v>
      </c>
      <c r="P1408">
        <v>11</v>
      </c>
      <c r="Q1408">
        <v>11</v>
      </c>
      <c r="R1408">
        <v>11</v>
      </c>
      <c r="S1408">
        <v>11</v>
      </c>
      <c r="T1408">
        <v>10</v>
      </c>
      <c r="U1408">
        <v>11</v>
      </c>
      <c r="V1408">
        <v>11</v>
      </c>
      <c r="W1408">
        <v>10</v>
      </c>
      <c r="X1408">
        <v>12</v>
      </c>
      <c r="Y1408">
        <v>10</v>
      </c>
      <c r="Z1408">
        <v>11</v>
      </c>
      <c r="AA1408">
        <v>11</v>
      </c>
      <c r="AB1408">
        <v>12</v>
      </c>
      <c r="AC1408">
        <v>10</v>
      </c>
      <c r="AD1408">
        <v>10</v>
      </c>
      <c r="AE1408">
        <v>11</v>
      </c>
      <c r="AF1408">
        <v>10</v>
      </c>
      <c r="AG1408">
        <v>12</v>
      </c>
      <c r="AH1408">
        <v>11</v>
      </c>
      <c r="AI1408">
        <v>11</v>
      </c>
      <c r="AJ1408">
        <v>11</v>
      </c>
      <c r="AK1408">
        <v>11</v>
      </c>
      <c r="AL1408">
        <v>11</v>
      </c>
      <c r="AM1408">
        <v>12</v>
      </c>
      <c r="AN1408">
        <v>10</v>
      </c>
      <c r="AO1408">
        <v>11</v>
      </c>
      <c r="AP1408">
        <v>11</v>
      </c>
      <c r="AQ1408">
        <v>11</v>
      </c>
      <c r="AR1408">
        <v>12</v>
      </c>
      <c r="AS1408">
        <v>10</v>
      </c>
      <c r="AT1408">
        <v>10</v>
      </c>
      <c r="AU1408">
        <v>10</v>
      </c>
      <c r="AV1408">
        <v>10</v>
      </c>
      <c r="AW1408">
        <v>10</v>
      </c>
      <c r="AX1408">
        <v>10</v>
      </c>
      <c r="AY1408">
        <v>10</v>
      </c>
      <c r="AZ1408">
        <v>10</v>
      </c>
      <c r="BA1408">
        <v>10</v>
      </c>
      <c r="BB1408">
        <v>10</v>
      </c>
      <c r="BC1408">
        <v>10</v>
      </c>
    </row>
    <row r="1409" spans="2:55" x14ac:dyDescent="0.2">
      <c r="B1409" t="s">
        <v>131</v>
      </c>
      <c r="C1409">
        <v>16</v>
      </c>
      <c r="D1409" t="s">
        <v>132</v>
      </c>
      <c r="E1409">
        <v>29</v>
      </c>
      <c r="F1409">
        <v>115</v>
      </c>
      <c r="G1409">
        <v>10</v>
      </c>
      <c r="H1409">
        <v>10</v>
      </c>
      <c r="I1409">
        <v>10</v>
      </c>
      <c r="J1409">
        <v>10</v>
      </c>
      <c r="K1409">
        <v>10</v>
      </c>
      <c r="L1409">
        <v>11</v>
      </c>
      <c r="M1409">
        <v>11</v>
      </c>
      <c r="N1409">
        <v>10</v>
      </c>
      <c r="O1409">
        <v>11</v>
      </c>
      <c r="P1409">
        <v>11</v>
      </c>
      <c r="Q1409">
        <v>12</v>
      </c>
      <c r="R1409">
        <v>11</v>
      </c>
      <c r="S1409">
        <v>12</v>
      </c>
      <c r="T1409">
        <v>10</v>
      </c>
      <c r="U1409">
        <v>11</v>
      </c>
      <c r="V1409">
        <v>11</v>
      </c>
      <c r="W1409">
        <v>10</v>
      </c>
      <c r="X1409">
        <v>11</v>
      </c>
      <c r="Y1409">
        <v>10</v>
      </c>
      <c r="Z1409">
        <v>11</v>
      </c>
      <c r="AA1409">
        <v>12</v>
      </c>
      <c r="AB1409">
        <v>12</v>
      </c>
      <c r="AC1409">
        <v>10</v>
      </c>
      <c r="AD1409">
        <v>10</v>
      </c>
      <c r="AE1409">
        <v>11</v>
      </c>
      <c r="AF1409">
        <v>11</v>
      </c>
      <c r="AG1409">
        <v>12</v>
      </c>
      <c r="AH1409">
        <v>11</v>
      </c>
      <c r="AI1409">
        <v>12</v>
      </c>
      <c r="AJ1409">
        <v>11</v>
      </c>
      <c r="AK1409">
        <v>11</v>
      </c>
      <c r="AL1409">
        <v>11</v>
      </c>
      <c r="AM1409">
        <v>11</v>
      </c>
      <c r="AN1409">
        <v>11</v>
      </c>
      <c r="AO1409">
        <v>11</v>
      </c>
      <c r="AP1409">
        <v>12</v>
      </c>
      <c r="AQ1409">
        <v>11</v>
      </c>
      <c r="AR1409">
        <v>11</v>
      </c>
      <c r="AS1409">
        <v>10</v>
      </c>
      <c r="AT1409">
        <v>10</v>
      </c>
      <c r="AU1409">
        <v>10</v>
      </c>
      <c r="AV1409">
        <v>10</v>
      </c>
      <c r="AW1409">
        <v>10</v>
      </c>
      <c r="AX1409">
        <v>10</v>
      </c>
      <c r="AY1409">
        <v>10</v>
      </c>
      <c r="AZ1409">
        <v>10</v>
      </c>
      <c r="BA1409">
        <v>10</v>
      </c>
      <c r="BB1409">
        <v>10</v>
      </c>
      <c r="BC1409">
        <v>10</v>
      </c>
    </row>
    <row r="1410" spans="2:55" x14ac:dyDescent="0.2">
      <c r="B1410" t="s">
        <v>131</v>
      </c>
      <c r="C1410">
        <v>16</v>
      </c>
      <c r="D1410" t="s">
        <v>132</v>
      </c>
      <c r="E1410">
        <v>29</v>
      </c>
      <c r="F1410">
        <v>115</v>
      </c>
      <c r="G1410">
        <v>10</v>
      </c>
      <c r="H1410">
        <v>10</v>
      </c>
      <c r="I1410">
        <v>10</v>
      </c>
      <c r="J1410">
        <v>10</v>
      </c>
      <c r="K1410">
        <v>10</v>
      </c>
      <c r="L1410">
        <v>10</v>
      </c>
      <c r="M1410">
        <v>11</v>
      </c>
      <c r="N1410">
        <v>10</v>
      </c>
      <c r="O1410">
        <v>11</v>
      </c>
      <c r="P1410">
        <v>11</v>
      </c>
      <c r="Q1410">
        <v>12</v>
      </c>
      <c r="R1410">
        <v>11</v>
      </c>
      <c r="S1410">
        <v>11</v>
      </c>
      <c r="T1410">
        <v>10</v>
      </c>
      <c r="U1410">
        <v>11</v>
      </c>
      <c r="V1410">
        <v>11</v>
      </c>
      <c r="W1410">
        <v>10</v>
      </c>
      <c r="X1410">
        <v>11</v>
      </c>
      <c r="Y1410">
        <v>10</v>
      </c>
      <c r="Z1410">
        <v>11</v>
      </c>
      <c r="AA1410">
        <v>12</v>
      </c>
      <c r="AB1410">
        <v>11</v>
      </c>
      <c r="AC1410">
        <v>10</v>
      </c>
      <c r="AD1410">
        <v>10</v>
      </c>
      <c r="AE1410">
        <v>10</v>
      </c>
      <c r="AF1410">
        <v>11</v>
      </c>
      <c r="AG1410">
        <v>12</v>
      </c>
      <c r="AH1410">
        <v>11</v>
      </c>
      <c r="AI1410">
        <v>12</v>
      </c>
      <c r="AJ1410">
        <v>11</v>
      </c>
      <c r="AK1410">
        <v>12</v>
      </c>
      <c r="AL1410">
        <v>11</v>
      </c>
      <c r="AM1410">
        <v>11</v>
      </c>
      <c r="AN1410">
        <v>10</v>
      </c>
      <c r="AO1410">
        <v>10</v>
      </c>
      <c r="AP1410">
        <v>12</v>
      </c>
      <c r="AQ1410">
        <v>12</v>
      </c>
      <c r="AR1410">
        <v>11</v>
      </c>
      <c r="AS1410">
        <v>10</v>
      </c>
      <c r="AT1410">
        <v>10</v>
      </c>
      <c r="AU1410">
        <v>10</v>
      </c>
      <c r="AV1410">
        <v>10</v>
      </c>
      <c r="AW1410">
        <v>10</v>
      </c>
      <c r="AX1410">
        <v>10</v>
      </c>
      <c r="AY1410">
        <v>10</v>
      </c>
      <c r="AZ1410">
        <v>10</v>
      </c>
      <c r="BA1410">
        <v>10</v>
      </c>
      <c r="BB1410">
        <v>10</v>
      </c>
      <c r="BC1410">
        <v>10</v>
      </c>
    </row>
    <row r="1411" spans="2:55" x14ac:dyDescent="0.2">
      <c r="B1411" t="s">
        <v>131</v>
      </c>
      <c r="C1411">
        <v>16</v>
      </c>
      <c r="D1411" t="s">
        <v>132</v>
      </c>
      <c r="E1411">
        <v>30</v>
      </c>
      <c r="F1411">
        <v>116</v>
      </c>
      <c r="G1411">
        <v>10</v>
      </c>
      <c r="H1411">
        <v>10</v>
      </c>
      <c r="I1411">
        <v>11</v>
      </c>
      <c r="J1411">
        <v>11</v>
      </c>
      <c r="K1411">
        <v>11</v>
      </c>
      <c r="L1411">
        <v>10</v>
      </c>
      <c r="M1411">
        <v>11</v>
      </c>
      <c r="N1411">
        <v>10</v>
      </c>
      <c r="O1411">
        <v>11</v>
      </c>
      <c r="P1411">
        <v>11</v>
      </c>
      <c r="Q1411">
        <v>11</v>
      </c>
      <c r="R1411">
        <v>12</v>
      </c>
      <c r="S1411">
        <v>11</v>
      </c>
      <c r="T1411">
        <v>10</v>
      </c>
      <c r="U1411">
        <v>11</v>
      </c>
      <c r="V1411">
        <v>11</v>
      </c>
      <c r="W1411">
        <v>10</v>
      </c>
      <c r="X1411">
        <v>11</v>
      </c>
      <c r="Y1411">
        <v>10</v>
      </c>
      <c r="Z1411">
        <v>11</v>
      </c>
      <c r="AA1411">
        <v>12</v>
      </c>
      <c r="AB1411">
        <v>11</v>
      </c>
      <c r="AC1411">
        <v>10</v>
      </c>
      <c r="AD1411">
        <v>10</v>
      </c>
      <c r="AE1411">
        <v>11</v>
      </c>
      <c r="AF1411">
        <v>11</v>
      </c>
      <c r="AG1411">
        <v>12</v>
      </c>
      <c r="AH1411">
        <v>11</v>
      </c>
      <c r="AI1411">
        <v>12</v>
      </c>
      <c r="AJ1411">
        <v>11</v>
      </c>
      <c r="AK1411">
        <v>12</v>
      </c>
      <c r="AL1411">
        <v>12</v>
      </c>
      <c r="AM1411">
        <v>12</v>
      </c>
      <c r="AN1411">
        <v>10</v>
      </c>
      <c r="AO1411">
        <v>11</v>
      </c>
      <c r="AP1411">
        <v>11</v>
      </c>
      <c r="AQ1411">
        <v>11</v>
      </c>
      <c r="AR1411">
        <v>12</v>
      </c>
      <c r="AS1411">
        <v>10</v>
      </c>
      <c r="AT1411">
        <v>10</v>
      </c>
      <c r="AU1411">
        <v>10</v>
      </c>
      <c r="AV1411">
        <v>10</v>
      </c>
      <c r="AW1411">
        <v>10</v>
      </c>
      <c r="AX1411">
        <v>10</v>
      </c>
      <c r="AY1411">
        <v>10</v>
      </c>
      <c r="AZ1411">
        <v>10</v>
      </c>
      <c r="BA1411">
        <v>10</v>
      </c>
      <c r="BB1411">
        <v>10</v>
      </c>
      <c r="BC1411">
        <v>10</v>
      </c>
    </row>
    <row r="1412" spans="2:55" x14ac:dyDescent="0.2">
      <c r="B1412" t="s">
        <v>131</v>
      </c>
      <c r="C1412">
        <v>16</v>
      </c>
      <c r="D1412" t="s">
        <v>132</v>
      </c>
      <c r="E1412">
        <v>30</v>
      </c>
      <c r="F1412">
        <v>116</v>
      </c>
      <c r="G1412">
        <v>10</v>
      </c>
      <c r="H1412">
        <v>10</v>
      </c>
      <c r="I1412">
        <v>10</v>
      </c>
      <c r="J1412">
        <v>11</v>
      </c>
      <c r="K1412">
        <v>11</v>
      </c>
      <c r="L1412">
        <v>10</v>
      </c>
      <c r="M1412">
        <v>11</v>
      </c>
      <c r="N1412">
        <v>11</v>
      </c>
      <c r="O1412">
        <v>11</v>
      </c>
      <c r="P1412">
        <v>11</v>
      </c>
      <c r="Q1412">
        <v>11</v>
      </c>
      <c r="R1412">
        <v>12</v>
      </c>
      <c r="S1412">
        <v>12</v>
      </c>
      <c r="T1412">
        <v>11</v>
      </c>
      <c r="U1412">
        <v>11</v>
      </c>
      <c r="V1412">
        <v>11</v>
      </c>
      <c r="W1412">
        <v>10</v>
      </c>
      <c r="X1412">
        <v>12</v>
      </c>
      <c r="Y1412">
        <v>10</v>
      </c>
      <c r="Z1412">
        <v>11</v>
      </c>
      <c r="AA1412">
        <v>11</v>
      </c>
      <c r="AB1412">
        <v>12</v>
      </c>
      <c r="AC1412">
        <v>10</v>
      </c>
      <c r="AD1412">
        <v>10</v>
      </c>
      <c r="AE1412">
        <v>11</v>
      </c>
      <c r="AF1412">
        <v>11</v>
      </c>
      <c r="AG1412">
        <v>11</v>
      </c>
      <c r="AH1412">
        <v>11</v>
      </c>
      <c r="AI1412">
        <v>11</v>
      </c>
      <c r="AJ1412">
        <v>11</v>
      </c>
      <c r="AK1412">
        <v>12</v>
      </c>
      <c r="AL1412">
        <v>12</v>
      </c>
      <c r="AM1412">
        <v>12</v>
      </c>
      <c r="AN1412">
        <v>10</v>
      </c>
      <c r="AO1412">
        <v>10</v>
      </c>
      <c r="AP1412">
        <v>11</v>
      </c>
      <c r="AQ1412">
        <v>11</v>
      </c>
      <c r="AR1412">
        <v>11</v>
      </c>
      <c r="AS1412">
        <v>10</v>
      </c>
      <c r="AT1412">
        <v>10</v>
      </c>
      <c r="AU1412">
        <v>10</v>
      </c>
      <c r="AV1412">
        <v>10</v>
      </c>
      <c r="AW1412">
        <v>10</v>
      </c>
      <c r="AX1412">
        <v>10</v>
      </c>
      <c r="AY1412">
        <v>10</v>
      </c>
      <c r="AZ1412">
        <v>10</v>
      </c>
      <c r="BA1412">
        <v>10</v>
      </c>
      <c r="BB1412">
        <v>10</v>
      </c>
      <c r="BC1412">
        <v>10</v>
      </c>
    </row>
    <row r="1413" spans="2:55" x14ac:dyDescent="0.2">
      <c r="B1413" t="s">
        <v>138</v>
      </c>
      <c r="C1413">
        <v>16</v>
      </c>
      <c r="D1413" t="s">
        <v>139</v>
      </c>
      <c r="E1413">
        <v>30</v>
      </c>
      <c r="F1413">
        <v>112</v>
      </c>
      <c r="G1413">
        <v>10</v>
      </c>
      <c r="H1413">
        <v>10</v>
      </c>
      <c r="I1413">
        <v>10</v>
      </c>
      <c r="J1413">
        <v>10</v>
      </c>
      <c r="K1413">
        <v>11</v>
      </c>
      <c r="L1413">
        <v>10</v>
      </c>
      <c r="M1413">
        <v>10</v>
      </c>
      <c r="N1413">
        <v>10</v>
      </c>
      <c r="O1413">
        <v>10</v>
      </c>
      <c r="P1413">
        <v>11</v>
      </c>
      <c r="Q1413">
        <v>10</v>
      </c>
      <c r="R1413">
        <v>11</v>
      </c>
      <c r="S1413">
        <v>11</v>
      </c>
      <c r="T1413">
        <v>10</v>
      </c>
      <c r="U1413">
        <v>11</v>
      </c>
      <c r="V1413">
        <v>11</v>
      </c>
      <c r="W1413">
        <v>10</v>
      </c>
      <c r="X1413">
        <v>11</v>
      </c>
      <c r="Y1413">
        <v>10</v>
      </c>
      <c r="Z1413">
        <v>11</v>
      </c>
      <c r="AA1413">
        <v>11</v>
      </c>
      <c r="AB1413">
        <v>10</v>
      </c>
      <c r="AC1413">
        <v>10</v>
      </c>
      <c r="AD1413">
        <v>11</v>
      </c>
      <c r="AE1413">
        <v>10</v>
      </c>
      <c r="AF1413">
        <v>11</v>
      </c>
      <c r="AG1413">
        <v>10</v>
      </c>
      <c r="AH1413">
        <v>10</v>
      </c>
      <c r="AI1413">
        <v>12</v>
      </c>
      <c r="AJ1413">
        <v>10</v>
      </c>
      <c r="AK1413">
        <v>11</v>
      </c>
      <c r="AL1413">
        <v>10</v>
      </c>
      <c r="AM1413">
        <v>10</v>
      </c>
      <c r="AN1413">
        <v>13</v>
      </c>
      <c r="AO1413">
        <v>10</v>
      </c>
      <c r="AP1413">
        <v>10</v>
      </c>
      <c r="AQ1413">
        <v>11</v>
      </c>
      <c r="AR1413">
        <v>11</v>
      </c>
      <c r="AS1413">
        <v>10</v>
      </c>
      <c r="AT1413">
        <v>10</v>
      </c>
      <c r="AU1413">
        <v>10</v>
      </c>
      <c r="AV1413">
        <v>10</v>
      </c>
      <c r="AW1413">
        <v>10</v>
      </c>
      <c r="AX1413">
        <v>10</v>
      </c>
      <c r="AY1413">
        <v>10</v>
      </c>
      <c r="AZ1413">
        <v>10</v>
      </c>
      <c r="BA1413">
        <v>10</v>
      </c>
      <c r="BB1413">
        <v>10</v>
      </c>
      <c r="BC1413">
        <v>10</v>
      </c>
    </row>
    <row r="1414" spans="2:55" x14ac:dyDescent="0.2">
      <c r="B1414" t="s">
        <v>138</v>
      </c>
      <c r="C1414">
        <v>16</v>
      </c>
      <c r="D1414" t="s">
        <v>139</v>
      </c>
      <c r="E1414">
        <v>30</v>
      </c>
      <c r="F1414">
        <v>116</v>
      </c>
      <c r="G1414">
        <v>10</v>
      </c>
      <c r="H1414">
        <v>10</v>
      </c>
      <c r="I1414">
        <v>10</v>
      </c>
      <c r="J1414">
        <v>10</v>
      </c>
      <c r="K1414">
        <v>11</v>
      </c>
      <c r="L1414">
        <v>11</v>
      </c>
      <c r="M1414">
        <v>11</v>
      </c>
      <c r="N1414">
        <v>10</v>
      </c>
      <c r="O1414">
        <v>11</v>
      </c>
      <c r="P1414">
        <v>11</v>
      </c>
      <c r="Q1414">
        <v>10</v>
      </c>
      <c r="R1414">
        <v>11</v>
      </c>
      <c r="S1414">
        <v>11</v>
      </c>
      <c r="T1414">
        <v>10</v>
      </c>
      <c r="U1414">
        <v>11</v>
      </c>
      <c r="V1414">
        <v>11</v>
      </c>
      <c r="W1414">
        <v>10</v>
      </c>
      <c r="X1414">
        <v>11</v>
      </c>
      <c r="Y1414">
        <v>10</v>
      </c>
      <c r="Z1414">
        <v>11</v>
      </c>
      <c r="AA1414">
        <v>11</v>
      </c>
      <c r="AB1414">
        <v>11</v>
      </c>
      <c r="AC1414">
        <v>10</v>
      </c>
      <c r="AD1414">
        <v>11</v>
      </c>
      <c r="AE1414">
        <v>11</v>
      </c>
      <c r="AF1414">
        <v>11</v>
      </c>
      <c r="AG1414">
        <v>12</v>
      </c>
      <c r="AH1414">
        <v>10</v>
      </c>
      <c r="AI1414">
        <v>12</v>
      </c>
      <c r="AJ1414">
        <v>10</v>
      </c>
      <c r="AK1414">
        <v>10</v>
      </c>
      <c r="AL1414">
        <v>11</v>
      </c>
      <c r="AM1414">
        <v>11</v>
      </c>
      <c r="AN1414">
        <v>10</v>
      </c>
      <c r="AO1414">
        <v>11</v>
      </c>
      <c r="AP1414">
        <v>11</v>
      </c>
      <c r="AQ1414">
        <v>12</v>
      </c>
      <c r="AR1414">
        <v>11</v>
      </c>
      <c r="AS1414">
        <v>10</v>
      </c>
      <c r="AT1414">
        <v>10</v>
      </c>
      <c r="AU1414">
        <v>10</v>
      </c>
      <c r="AV1414">
        <v>10</v>
      </c>
      <c r="AW1414">
        <v>10</v>
      </c>
      <c r="AX1414">
        <v>10</v>
      </c>
      <c r="AY1414">
        <v>10</v>
      </c>
      <c r="AZ1414">
        <v>10</v>
      </c>
      <c r="BA1414">
        <v>10</v>
      </c>
      <c r="BB1414">
        <v>10</v>
      </c>
      <c r="BC1414">
        <v>10</v>
      </c>
    </row>
    <row r="1415" spans="2:55" x14ac:dyDescent="0.2">
      <c r="B1415" t="s">
        <v>138</v>
      </c>
      <c r="C1415">
        <v>16</v>
      </c>
      <c r="D1415" t="s">
        <v>139</v>
      </c>
      <c r="E1415">
        <v>30</v>
      </c>
      <c r="F1415">
        <v>117</v>
      </c>
      <c r="G1415">
        <v>10</v>
      </c>
      <c r="H1415">
        <v>10</v>
      </c>
      <c r="I1415">
        <v>10</v>
      </c>
      <c r="J1415">
        <v>11</v>
      </c>
      <c r="K1415">
        <v>11</v>
      </c>
      <c r="L1415">
        <v>10</v>
      </c>
      <c r="M1415">
        <v>11</v>
      </c>
      <c r="N1415">
        <v>10</v>
      </c>
      <c r="O1415">
        <v>10</v>
      </c>
      <c r="P1415">
        <v>11</v>
      </c>
      <c r="Q1415">
        <v>10</v>
      </c>
      <c r="R1415">
        <v>11</v>
      </c>
      <c r="S1415">
        <v>11</v>
      </c>
      <c r="T1415">
        <v>10</v>
      </c>
      <c r="U1415">
        <v>11</v>
      </c>
      <c r="V1415">
        <v>12</v>
      </c>
      <c r="W1415">
        <v>10</v>
      </c>
      <c r="X1415">
        <v>12</v>
      </c>
      <c r="Y1415">
        <v>10</v>
      </c>
      <c r="Z1415">
        <v>11</v>
      </c>
      <c r="AA1415">
        <v>11</v>
      </c>
      <c r="AB1415">
        <v>12</v>
      </c>
      <c r="AC1415">
        <v>10</v>
      </c>
      <c r="AD1415">
        <v>12</v>
      </c>
      <c r="AE1415">
        <v>11</v>
      </c>
      <c r="AF1415">
        <v>11</v>
      </c>
      <c r="AG1415">
        <v>11</v>
      </c>
      <c r="AH1415">
        <v>10</v>
      </c>
      <c r="AI1415">
        <v>11</v>
      </c>
      <c r="AJ1415">
        <v>11</v>
      </c>
      <c r="AK1415">
        <v>10</v>
      </c>
      <c r="AL1415">
        <v>11</v>
      </c>
      <c r="AM1415">
        <v>11</v>
      </c>
      <c r="AN1415">
        <v>10</v>
      </c>
      <c r="AO1415">
        <v>11</v>
      </c>
      <c r="AP1415">
        <v>11</v>
      </c>
      <c r="AQ1415">
        <v>11</v>
      </c>
      <c r="AR1415">
        <v>12</v>
      </c>
      <c r="AS1415">
        <v>10</v>
      </c>
      <c r="AT1415">
        <v>10</v>
      </c>
      <c r="AU1415">
        <v>10</v>
      </c>
      <c r="AV1415">
        <v>10</v>
      </c>
      <c r="AW1415">
        <v>10</v>
      </c>
      <c r="AX1415">
        <v>10</v>
      </c>
      <c r="AY1415">
        <v>10</v>
      </c>
      <c r="AZ1415">
        <v>10</v>
      </c>
      <c r="BA1415">
        <v>10</v>
      </c>
      <c r="BB1415">
        <v>10</v>
      </c>
      <c r="BC1415">
        <v>10</v>
      </c>
    </row>
    <row r="1416" spans="2:55" x14ac:dyDescent="0.2">
      <c r="B1416" t="s">
        <v>138</v>
      </c>
      <c r="C1416">
        <v>16</v>
      </c>
      <c r="D1416" t="s">
        <v>139</v>
      </c>
      <c r="E1416">
        <v>30</v>
      </c>
      <c r="F1416">
        <v>117</v>
      </c>
      <c r="G1416">
        <v>10</v>
      </c>
      <c r="H1416">
        <v>10</v>
      </c>
      <c r="I1416">
        <v>10</v>
      </c>
      <c r="J1416">
        <v>10</v>
      </c>
      <c r="K1416">
        <v>11</v>
      </c>
      <c r="L1416">
        <v>10</v>
      </c>
      <c r="M1416">
        <v>11</v>
      </c>
      <c r="N1416">
        <v>10</v>
      </c>
      <c r="O1416">
        <v>11</v>
      </c>
      <c r="P1416">
        <v>11</v>
      </c>
      <c r="Q1416">
        <v>10</v>
      </c>
      <c r="R1416">
        <v>11</v>
      </c>
      <c r="S1416">
        <v>11</v>
      </c>
      <c r="T1416">
        <v>10</v>
      </c>
      <c r="U1416">
        <v>10</v>
      </c>
      <c r="V1416">
        <v>11</v>
      </c>
      <c r="W1416">
        <v>10</v>
      </c>
      <c r="X1416">
        <v>12</v>
      </c>
      <c r="Y1416">
        <v>10</v>
      </c>
      <c r="Z1416">
        <v>11</v>
      </c>
      <c r="AA1416">
        <v>11</v>
      </c>
      <c r="AB1416">
        <v>11</v>
      </c>
      <c r="AC1416">
        <v>10</v>
      </c>
      <c r="AD1416">
        <v>11</v>
      </c>
      <c r="AE1416">
        <v>12</v>
      </c>
      <c r="AF1416">
        <v>12</v>
      </c>
      <c r="AG1416">
        <v>11</v>
      </c>
      <c r="AH1416">
        <v>10</v>
      </c>
      <c r="AI1416">
        <v>12</v>
      </c>
      <c r="AJ1416">
        <v>10</v>
      </c>
      <c r="AK1416">
        <v>11</v>
      </c>
      <c r="AL1416">
        <v>11</v>
      </c>
      <c r="AM1416">
        <v>11</v>
      </c>
      <c r="AN1416">
        <v>10</v>
      </c>
      <c r="AO1416">
        <v>11</v>
      </c>
      <c r="AP1416">
        <v>11</v>
      </c>
      <c r="AQ1416">
        <v>12</v>
      </c>
      <c r="AR1416">
        <v>12</v>
      </c>
      <c r="AS1416">
        <v>10</v>
      </c>
      <c r="AT1416">
        <v>10</v>
      </c>
      <c r="AU1416">
        <v>10</v>
      </c>
      <c r="AV1416">
        <v>10</v>
      </c>
      <c r="AW1416">
        <v>10</v>
      </c>
      <c r="AX1416">
        <v>10</v>
      </c>
      <c r="AY1416">
        <v>10</v>
      </c>
      <c r="AZ1416">
        <v>10</v>
      </c>
      <c r="BA1416">
        <v>10</v>
      </c>
      <c r="BB1416">
        <v>10</v>
      </c>
      <c r="BC1416">
        <v>10</v>
      </c>
    </row>
    <row r="1417" spans="2:55" x14ac:dyDescent="0.2">
      <c r="B1417" t="s">
        <v>138</v>
      </c>
      <c r="C1417">
        <v>16</v>
      </c>
      <c r="D1417" t="s">
        <v>139</v>
      </c>
      <c r="E1417">
        <v>30</v>
      </c>
      <c r="F1417">
        <v>117</v>
      </c>
      <c r="G1417">
        <v>10</v>
      </c>
      <c r="H1417">
        <v>10</v>
      </c>
      <c r="I1417">
        <v>10</v>
      </c>
      <c r="J1417">
        <v>10</v>
      </c>
      <c r="K1417">
        <v>10</v>
      </c>
      <c r="L1417">
        <v>11</v>
      </c>
      <c r="M1417">
        <v>11</v>
      </c>
      <c r="N1417">
        <v>10</v>
      </c>
      <c r="O1417">
        <v>10</v>
      </c>
      <c r="P1417">
        <v>12</v>
      </c>
      <c r="Q1417">
        <v>10</v>
      </c>
      <c r="R1417">
        <v>11</v>
      </c>
      <c r="S1417">
        <v>11</v>
      </c>
      <c r="T1417">
        <v>10</v>
      </c>
      <c r="U1417">
        <v>10</v>
      </c>
      <c r="V1417">
        <v>12</v>
      </c>
      <c r="W1417">
        <v>10</v>
      </c>
      <c r="X1417">
        <v>12</v>
      </c>
      <c r="Y1417">
        <v>10</v>
      </c>
      <c r="Z1417">
        <v>12</v>
      </c>
      <c r="AA1417">
        <v>11</v>
      </c>
      <c r="AB1417">
        <v>11</v>
      </c>
      <c r="AC1417">
        <v>10</v>
      </c>
      <c r="AD1417">
        <v>11</v>
      </c>
      <c r="AE1417">
        <v>10</v>
      </c>
      <c r="AF1417">
        <v>11</v>
      </c>
      <c r="AG1417">
        <v>11</v>
      </c>
      <c r="AH1417">
        <v>11</v>
      </c>
      <c r="AI1417">
        <v>12</v>
      </c>
      <c r="AJ1417">
        <v>11</v>
      </c>
      <c r="AK1417">
        <v>11</v>
      </c>
      <c r="AL1417">
        <v>11</v>
      </c>
      <c r="AM1417">
        <v>11</v>
      </c>
      <c r="AN1417">
        <v>10</v>
      </c>
      <c r="AO1417">
        <v>10</v>
      </c>
      <c r="AP1417">
        <v>11</v>
      </c>
      <c r="AQ1417">
        <v>11</v>
      </c>
      <c r="AR1417">
        <v>11</v>
      </c>
      <c r="AS1417">
        <v>10</v>
      </c>
      <c r="AT1417">
        <v>10</v>
      </c>
      <c r="AU1417">
        <v>10</v>
      </c>
      <c r="AV1417">
        <v>10</v>
      </c>
      <c r="AW1417">
        <v>10</v>
      </c>
      <c r="AX1417">
        <v>10</v>
      </c>
      <c r="AY1417">
        <v>10</v>
      </c>
      <c r="AZ1417">
        <v>10</v>
      </c>
      <c r="BA1417">
        <v>10</v>
      </c>
      <c r="BB1417">
        <v>10</v>
      </c>
      <c r="BC1417">
        <v>10</v>
      </c>
    </row>
    <row r="1418" spans="2:55" x14ac:dyDescent="0.2">
      <c r="B1418" t="s">
        <v>138</v>
      </c>
      <c r="C1418">
        <v>16</v>
      </c>
      <c r="D1418" t="s">
        <v>139</v>
      </c>
      <c r="E1418">
        <v>30</v>
      </c>
      <c r="F1418">
        <v>117</v>
      </c>
      <c r="G1418">
        <v>10</v>
      </c>
      <c r="H1418">
        <v>10</v>
      </c>
      <c r="I1418">
        <v>10</v>
      </c>
      <c r="J1418">
        <v>10</v>
      </c>
      <c r="K1418">
        <v>10</v>
      </c>
      <c r="L1418">
        <v>10</v>
      </c>
      <c r="M1418">
        <v>11</v>
      </c>
      <c r="N1418">
        <v>10</v>
      </c>
      <c r="O1418">
        <v>11</v>
      </c>
      <c r="P1418">
        <v>11</v>
      </c>
      <c r="Q1418">
        <v>10</v>
      </c>
      <c r="R1418">
        <v>12</v>
      </c>
      <c r="S1418">
        <v>12</v>
      </c>
      <c r="T1418">
        <v>10</v>
      </c>
      <c r="U1418">
        <v>11</v>
      </c>
      <c r="V1418">
        <v>11</v>
      </c>
      <c r="W1418">
        <v>10</v>
      </c>
      <c r="X1418">
        <v>11</v>
      </c>
      <c r="Y1418">
        <v>10</v>
      </c>
      <c r="Z1418">
        <v>11</v>
      </c>
      <c r="AA1418">
        <v>11</v>
      </c>
      <c r="AB1418">
        <v>11</v>
      </c>
      <c r="AC1418">
        <v>10</v>
      </c>
      <c r="AD1418">
        <v>11</v>
      </c>
      <c r="AE1418">
        <v>10</v>
      </c>
      <c r="AF1418">
        <v>12</v>
      </c>
      <c r="AG1418">
        <v>11</v>
      </c>
      <c r="AH1418">
        <v>10</v>
      </c>
      <c r="AI1418">
        <v>12</v>
      </c>
      <c r="AJ1418">
        <v>11</v>
      </c>
      <c r="AK1418">
        <v>11</v>
      </c>
      <c r="AL1418">
        <v>11</v>
      </c>
      <c r="AM1418">
        <v>11</v>
      </c>
      <c r="AN1418">
        <v>12</v>
      </c>
      <c r="AO1418">
        <v>11</v>
      </c>
      <c r="AP1418">
        <v>10</v>
      </c>
      <c r="AQ1418">
        <v>11</v>
      </c>
      <c r="AR1418">
        <v>11</v>
      </c>
      <c r="AS1418">
        <v>10</v>
      </c>
      <c r="AT1418">
        <v>10</v>
      </c>
      <c r="AU1418">
        <v>10</v>
      </c>
      <c r="AV1418">
        <v>10</v>
      </c>
      <c r="AW1418">
        <v>10</v>
      </c>
      <c r="AX1418">
        <v>10</v>
      </c>
      <c r="AY1418">
        <v>10</v>
      </c>
      <c r="AZ1418">
        <v>10</v>
      </c>
      <c r="BA1418">
        <v>10</v>
      </c>
      <c r="BB1418">
        <v>10</v>
      </c>
      <c r="BC1418">
        <v>10</v>
      </c>
    </row>
    <row r="1419" spans="2:55" x14ac:dyDescent="0.2">
      <c r="B1419" t="s">
        <v>138</v>
      </c>
      <c r="C1419">
        <v>16</v>
      </c>
      <c r="D1419" t="s">
        <v>139</v>
      </c>
      <c r="E1419">
        <v>30</v>
      </c>
      <c r="F1419">
        <v>118</v>
      </c>
      <c r="G1419">
        <v>10</v>
      </c>
      <c r="H1419">
        <v>10</v>
      </c>
      <c r="I1419">
        <v>10</v>
      </c>
      <c r="J1419">
        <v>11</v>
      </c>
      <c r="K1419">
        <v>11</v>
      </c>
      <c r="L1419">
        <v>10</v>
      </c>
      <c r="M1419">
        <v>11</v>
      </c>
      <c r="N1419">
        <v>10</v>
      </c>
      <c r="O1419">
        <v>11</v>
      </c>
      <c r="P1419">
        <v>11</v>
      </c>
      <c r="Q1419">
        <v>10</v>
      </c>
      <c r="R1419">
        <v>11</v>
      </c>
      <c r="S1419">
        <v>12</v>
      </c>
      <c r="T1419">
        <v>11</v>
      </c>
      <c r="U1419">
        <v>10</v>
      </c>
      <c r="V1419">
        <v>11</v>
      </c>
      <c r="W1419">
        <v>10</v>
      </c>
      <c r="X1419">
        <v>11</v>
      </c>
      <c r="Y1419">
        <v>10</v>
      </c>
      <c r="Z1419">
        <v>11</v>
      </c>
      <c r="AA1419">
        <v>11</v>
      </c>
      <c r="AB1419">
        <v>12</v>
      </c>
      <c r="AC1419">
        <v>10</v>
      </c>
      <c r="AD1419">
        <v>11</v>
      </c>
      <c r="AE1419">
        <v>12</v>
      </c>
      <c r="AF1419">
        <v>12</v>
      </c>
      <c r="AG1419">
        <v>12</v>
      </c>
      <c r="AH1419">
        <v>10</v>
      </c>
      <c r="AI1419">
        <v>11</v>
      </c>
      <c r="AJ1419">
        <v>11</v>
      </c>
      <c r="AK1419">
        <v>11</v>
      </c>
      <c r="AL1419">
        <v>11</v>
      </c>
      <c r="AM1419">
        <v>11</v>
      </c>
      <c r="AN1419">
        <v>10</v>
      </c>
      <c r="AO1419">
        <v>11</v>
      </c>
      <c r="AP1419">
        <v>11</v>
      </c>
      <c r="AQ1419">
        <v>11</v>
      </c>
      <c r="AR1419">
        <v>11</v>
      </c>
      <c r="AS1419">
        <v>10</v>
      </c>
      <c r="AT1419">
        <v>10</v>
      </c>
      <c r="AU1419">
        <v>10</v>
      </c>
      <c r="AV1419">
        <v>10</v>
      </c>
      <c r="AW1419">
        <v>10</v>
      </c>
      <c r="AX1419">
        <v>10</v>
      </c>
      <c r="AY1419">
        <v>10</v>
      </c>
      <c r="AZ1419">
        <v>10</v>
      </c>
      <c r="BA1419">
        <v>10</v>
      </c>
      <c r="BB1419">
        <v>10</v>
      </c>
      <c r="BC1419">
        <v>10</v>
      </c>
    </row>
    <row r="1420" spans="2:55" x14ac:dyDescent="0.2">
      <c r="B1420" t="s">
        <v>138</v>
      </c>
      <c r="C1420">
        <v>16</v>
      </c>
      <c r="D1420" t="s">
        <v>139</v>
      </c>
      <c r="E1420">
        <v>30</v>
      </c>
      <c r="F1420">
        <v>119</v>
      </c>
      <c r="G1420">
        <v>10</v>
      </c>
      <c r="H1420">
        <v>10</v>
      </c>
      <c r="I1420">
        <v>10</v>
      </c>
      <c r="J1420">
        <v>10</v>
      </c>
      <c r="K1420">
        <v>11</v>
      </c>
      <c r="L1420">
        <v>11</v>
      </c>
      <c r="M1420">
        <v>11</v>
      </c>
      <c r="N1420">
        <v>10</v>
      </c>
      <c r="O1420">
        <v>11</v>
      </c>
      <c r="P1420">
        <v>11</v>
      </c>
      <c r="Q1420">
        <v>10</v>
      </c>
      <c r="R1420">
        <v>12</v>
      </c>
      <c r="S1420">
        <v>12</v>
      </c>
      <c r="T1420">
        <v>10</v>
      </c>
      <c r="U1420">
        <v>11</v>
      </c>
      <c r="V1420">
        <v>12</v>
      </c>
      <c r="W1420">
        <v>10</v>
      </c>
      <c r="X1420">
        <v>11</v>
      </c>
      <c r="Y1420">
        <v>10</v>
      </c>
      <c r="Z1420">
        <v>12</v>
      </c>
      <c r="AA1420">
        <v>11</v>
      </c>
      <c r="AB1420">
        <v>12</v>
      </c>
      <c r="AC1420">
        <v>10</v>
      </c>
      <c r="AD1420">
        <v>11</v>
      </c>
      <c r="AE1420">
        <v>11</v>
      </c>
      <c r="AF1420">
        <v>11</v>
      </c>
      <c r="AG1420">
        <v>11</v>
      </c>
      <c r="AH1420">
        <v>10</v>
      </c>
      <c r="AI1420">
        <v>12</v>
      </c>
      <c r="AJ1420">
        <v>11</v>
      </c>
      <c r="AK1420">
        <v>11</v>
      </c>
      <c r="AL1420">
        <v>11</v>
      </c>
      <c r="AM1420">
        <v>11</v>
      </c>
      <c r="AN1420">
        <v>10</v>
      </c>
      <c r="AO1420">
        <v>11</v>
      </c>
      <c r="AP1420">
        <v>11</v>
      </c>
      <c r="AQ1420">
        <v>11</v>
      </c>
      <c r="AR1420">
        <v>11</v>
      </c>
      <c r="AS1420">
        <v>10</v>
      </c>
      <c r="AT1420">
        <v>10</v>
      </c>
      <c r="AU1420">
        <v>10</v>
      </c>
      <c r="AV1420">
        <v>10</v>
      </c>
      <c r="AW1420">
        <v>10</v>
      </c>
      <c r="AX1420">
        <v>10</v>
      </c>
      <c r="AY1420">
        <v>10</v>
      </c>
      <c r="AZ1420">
        <v>10</v>
      </c>
      <c r="BA1420">
        <v>10</v>
      </c>
      <c r="BB1420">
        <v>10</v>
      </c>
      <c r="BC1420">
        <v>10</v>
      </c>
    </row>
    <row r="1421" spans="2:55" x14ac:dyDescent="0.2">
      <c r="B1421" t="s">
        <v>138</v>
      </c>
      <c r="C1421">
        <v>16</v>
      </c>
      <c r="D1421" t="s">
        <v>139</v>
      </c>
      <c r="E1421">
        <v>30</v>
      </c>
      <c r="F1421">
        <v>120</v>
      </c>
      <c r="G1421">
        <v>10</v>
      </c>
      <c r="H1421">
        <v>10</v>
      </c>
      <c r="I1421">
        <v>11</v>
      </c>
      <c r="J1421">
        <v>10</v>
      </c>
      <c r="K1421">
        <v>11</v>
      </c>
      <c r="L1421">
        <v>10</v>
      </c>
      <c r="M1421">
        <v>11</v>
      </c>
      <c r="N1421">
        <v>10</v>
      </c>
      <c r="O1421">
        <v>11</v>
      </c>
      <c r="P1421">
        <v>11</v>
      </c>
      <c r="Q1421">
        <v>10</v>
      </c>
      <c r="R1421">
        <v>11</v>
      </c>
      <c r="S1421">
        <v>12</v>
      </c>
      <c r="T1421">
        <v>11</v>
      </c>
      <c r="U1421">
        <v>11</v>
      </c>
      <c r="V1421">
        <v>12</v>
      </c>
      <c r="W1421">
        <v>10</v>
      </c>
      <c r="X1421">
        <v>11</v>
      </c>
      <c r="Y1421">
        <v>10</v>
      </c>
      <c r="Z1421">
        <v>12</v>
      </c>
      <c r="AA1421">
        <v>11</v>
      </c>
      <c r="AB1421">
        <v>12</v>
      </c>
      <c r="AC1421">
        <v>10</v>
      </c>
      <c r="AD1421">
        <v>11</v>
      </c>
      <c r="AE1421">
        <v>11</v>
      </c>
      <c r="AF1421">
        <v>12</v>
      </c>
      <c r="AG1421">
        <v>11</v>
      </c>
      <c r="AH1421">
        <v>11</v>
      </c>
      <c r="AI1421">
        <v>12</v>
      </c>
      <c r="AJ1421">
        <v>11</v>
      </c>
      <c r="AK1421">
        <v>12</v>
      </c>
      <c r="AL1421">
        <v>12</v>
      </c>
      <c r="AM1421">
        <v>11</v>
      </c>
      <c r="AN1421">
        <v>10</v>
      </c>
      <c r="AO1421">
        <v>11</v>
      </c>
      <c r="AP1421">
        <v>11</v>
      </c>
      <c r="AQ1421">
        <v>12</v>
      </c>
      <c r="AR1421">
        <v>12</v>
      </c>
      <c r="AS1421">
        <v>10</v>
      </c>
      <c r="AT1421">
        <v>10</v>
      </c>
      <c r="AU1421">
        <v>10</v>
      </c>
      <c r="AV1421">
        <v>10</v>
      </c>
      <c r="AW1421">
        <v>10</v>
      </c>
      <c r="AX1421">
        <v>10</v>
      </c>
      <c r="AY1421">
        <v>10</v>
      </c>
      <c r="AZ1421">
        <v>10</v>
      </c>
      <c r="BA1421">
        <v>10</v>
      </c>
      <c r="BB1421">
        <v>10</v>
      </c>
      <c r="BC1421">
        <v>10</v>
      </c>
    </row>
    <row r="1422" spans="2:55" x14ac:dyDescent="0.2">
      <c r="B1422" t="s">
        <v>138</v>
      </c>
      <c r="C1422">
        <v>16</v>
      </c>
      <c r="D1422" t="s">
        <v>139</v>
      </c>
      <c r="E1422">
        <v>29</v>
      </c>
      <c r="F1422">
        <v>120</v>
      </c>
      <c r="G1422">
        <v>10</v>
      </c>
      <c r="H1422">
        <v>10</v>
      </c>
      <c r="I1422">
        <v>10</v>
      </c>
      <c r="J1422">
        <v>11</v>
      </c>
      <c r="K1422">
        <v>11</v>
      </c>
      <c r="L1422">
        <v>10</v>
      </c>
      <c r="M1422">
        <v>11</v>
      </c>
      <c r="N1422">
        <v>10</v>
      </c>
      <c r="O1422">
        <v>11</v>
      </c>
      <c r="P1422">
        <v>11</v>
      </c>
      <c r="Q1422">
        <v>10</v>
      </c>
      <c r="R1422">
        <v>11</v>
      </c>
      <c r="S1422">
        <v>12</v>
      </c>
      <c r="T1422">
        <v>10</v>
      </c>
      <c r="U1422">
        <v>11</v>
      </c>
      <c r="V1422">
        <v>11</v>
      </c>
      <c r="W1422">
        <v>10</v>
      </c>
      <c r="X1422">
        <v>12</v>
      </c>
      <c r="Y1422">
        <v>10</v>
      </c>
      <c r="Z1422">
        <v>11</v>
      </c>
      <c r="AA1422">
        <v>11</v>
      </c>
      <c r="AB1422">
        <v>12</v>
      </c>
      <c r="AC1422">
        <v>10</v>
      </c>
      <c r="AD1422">
        <v>11</v>
      </c>
      <c r="AE1422">
        <v>11</v>
      </c>
      <c r="AF1422">
        <v>12</v>
      </c>
      <c r="AG1422">
        <v>11</v>
      </c>
      <c r="AH1422">
        <v>10</v>
      </c>
      <c r="AI1422">
        <v>12</v>
      </c>
      <c r="AJ1422">
        <v>11</v>
      </c>
      <c r="AK1422">
        <v>11</v>
      </c>
      <c r="AL1422">
        <v>12</v>
      </c>
      <c r="AM1422">
        <v>11</v>
      </c>
      <c r="AN1422">
        <v>10</v>
      </c>
      <c r="AO1422">
        <v>11</v>
      </c>
      <c r="AP1422">
        <v>11</v>
      </c>
      <c r="AQ1422">
        <v>12</v>
      </c>
      <c r="AR1422">
        <v>12</v>
      </c>
      <c r="AS1422">
        <v>10</v>
      </c>
      <c r="AT1422">
        <v>10</v>
      </c>
      <c r="AU1422">
        <v>10</v>
      </c>
      <c r="AV1422">
        <v>10</v>
      </c>
      <c r="AW1422">
        <v>10</v>
      </c>
      <c r="AX1422">
        <v>10</v>
      </c>
      <c r="AY1422">
        <v>10</v>
      </c>
      <c r="AZ1422">
        <v>10</v>
      </c>
      <c r="BA1422">
        <v>10</v>
      </c>
      <c r="BB1422">
        <v>10</v>
      </c>
      <c r="BC1422">
        <v>10</v>
      </c>
    </row>
    <row r="1423" spans="2:55" x14ac:dyDescent="0.2">
      <c r="B1423" t="s">
        <v>141</v>
      </c>
      <c r="C1423">
        <v>16</v>
      </c>
      <c r="D1423" t="s">
        <v>142</v>
      </c>
      <c r="E1423">
        <v>30</v>
      </c>
      <c r="F1423">
        <v>114</v>
      </c>
      <c r="G1423">
        <v>10</v>
      </c>
      <c r="H1423">
        <v>10</v>
      </c>
      <c r="I1423">
        <v>10</v>
      </c>
      <c r="J1423">
        <v>10</v>
      </c>
      <c r="K1423">
        <v>11</v>
      </c>
      <c r="L1423">
        <v>10</v>
      </c>
      <c r="M1423">
        <v>11</v>
      </c>
      <c r="N1423">
        <v>10</v>
      </c>
      <c r="O1423">
        <v>11</v>
      </c>
      <c r="P1423">
        <v>11</v>
      </c>
      <c r="Q1423">
        <v>10</v>
      </c>
      <c r="R1423">
        <v>11</v>
      </c>
      <c r="S1423">
        <v>11</v>
      </c>
      <c r="T1423">
        <v>10</v>
      </c>
      <c r="U1423">
        <v>10</v>
      </c>
      <c r="V1423">
        <v>11</v>
      </c>
      <c r="W1423">
        <v>10</v>
      </c>
      <c r="X1423">
        <v>12</v>
      </c>
      <c r="Y1423">
        <v>10</v>
      </c>
      <c r="Z1423">
        <v>12</v>
      </c>
      <c r="AA1423">
        <v>11</v>
      </c>
      <c r="AB1423">
        <v>12</v>
      </c>
      <c r="AC1423">
        <v>10</v>
      </c>
      <c r="AD1423">
        <v>11</v>
      </c>
      <c r="AE1423">
        <v>10</v>
      </c>
      <c r="AF1423">
        <v>12</v>
      </c>
      <c r="AG1423">
        <v>10</v>
      </c>
      <c r="AH1423">
        <v>11</v>
      </c>
      <c r="AI1423">
        <v>11</v>
      </c>
      <c r="AJ1423">
        <v>10</v>
      </c>
      <c r="AK1423">
        <v>11</v>
      </c>
      <c r="AL1423">
        <v>11</v>
      </c>
      <c r="AM1423">
        <v>10</v>
      </c>
      <c r="AN1423">
        <v>10</v>
      </c>
      <c r="AO1423">
        <v>11</v>
      </c>
      <c r="AP1423">
        <v>11</v>
      </c>
      <c r="AQ1423">
        <v>11</v>
      </c>
      <c r="AR1423">
        <v>11</v>
      </c>
      <c r="AS1423">
        <v>10</v>
      </c>
      <c r="AT1423">
        <v>10</v>
      </c>
      <c r="AU1423">
        <v>10</v>
      </c>
      <c r="AV1423">
        <v>10</v>
      </c>
      <c r="AW1423">
        <v>10</v>
      </c>
      <c r="AX1423">
        <v>10</v>
      </c>
      <c r="AY1423">
        <v>10</v>
      </c>
      <c r="AZ1423">
        <v>10</v>
      </c>
      <c r="BA1423">
        <v>10</v>
      </c>
      <c r="BB1423">
        <v>10</v>
      </c>
      <c r="BC1423">
        <v>10</v>
      </c>
    </row>
    <row r="1424" spans="2:55" x14ac:dyDescent="0.2">
      <c r="B1424" t="s">
        <v>141</v>
      </c>
      <c r="C1424">
        <v>16</v>
      </c>
      <c r="D1424" t="s">
        <v>142</v>
      </c>
      <c r="E1424">
        <v>30</v>
      </c>
      <c r="F1424">
        <v>116</v>
      </c>
      <c r="G1424">
        <v>10</v>
      </c>
      <c r="H1424">
        <v>10</v>
      </c>
      <c r="I1424">
        <v>10</v>
      </c>
      <c r="J1424">
        <v>11</v>
      </c>
      <c r="K1424">
        <v>11</v>
      </c>
      <c r="L1424">
        <v>10</v>
      </c>
      <c r="M1424">
        <v>11</v>
      </c>
      <c r="N1424">
        <v>10</v>
      </c>
      <c r="O1424">
        <v>11</v>
      </c>
      <c r="P1424">
        <v>11</v>
      </c>
      <c r="Q1424">
        <v>10</v>
      </c>
      <c r="R1424">
        <v>10</v>
      </c>
      <c r="S1424">
        <v>11</v>
      </c>
      <c r="T1424">
        <v>10</v>
      </c>
      <c r="U1424">
        <v>10</v>
      </c>
      <c r="V1424">
        <v>12</v>
      </c>
      <c r="W1424">
        <v>10</v>
      </c>
      <c r="X1424">
        <v>11</v>
      </c>
      <c r="Y1424">
        <v>10</v>
      </c>
      <c r="Z1424">
        <v>11</v>
      </c>
      <c r="AA1424">
        <v>11</v>
      </c>
      <c r="AB1424">
        <v>11</v>
      </c>
      <c r="AC1424">
        <v>10</v>
      </c>
      <c r="AD1424">
        <v>10</v>
      </c>
      <c r="AE1424">
        <v>11</v>
      </c>
      <c r="AF1424">
        <v>11</v>
      </c>
      <c r="AG1424">
        <v>11</v>
      </c>
      <c r="AH1424">
        <v>10</v>
      </c>
      <c r="AI1424">
        <v>12</v>
      </c>
      <c r="AJ1424">
        <v>11</v>
      </c>
      <c r="AK1424">
        <v>11</v>
      </c>
      <c r="AL1424">
        <v>11</v>
      </c>
      <c r="AM1424">
        <v>11</v>
      </c>
      <c r="AN1424">
        <v>10</v>
      </c>
      <c r="AO1424">
        <v>11</v>
      </c>
      <c r="AP1424">
        <v>11</v>
      </c>
      <c r="AQ1424">
        <v>12</v>
      </c>
      <c r="AR1424">
        <v>12</v>
      </c>
      <c r="AS1424">
        <v>10</v>
      </c>
      <c r="AT1424">
        <v>10</v>
      </c>
      <c r="AU1424">
        <v>10</v>
      </c>
      <c r="AV1424">
        <v>10</v>
      </c>
      <c r="AW1424">
        <v>10</v>
      </c>
      <c r="AX1424">
        <v>10</v>
      </c>
      <c r="AY1424">
        <v>10</v>
      </c>
      <c r="AZ1424">
        <v>10</v>
      </c>
      <c r="BA1424">
        <v>10</v>
      </c>
      <c r="BB1424">
        <v>10</v>
      </c>
      <c r="BC1424">
        <v>10</v>
      </c>
    </row>
    <row r="1425" spans="2:55" x14ac:dyDescent="0.2">
      <c r="B1425" t="s">
        <v>141</v>
      </c>
      <c r="C1425">
        <v>16</v>
      </c>
      <c r="D1425" t="s">
        <v>142</v>
      </c>
      <c r="E1425">
        <v>30</v>
      </c>
      <c r="F1425">
        <v>117</v>
      </c>
      <c r="G1425">
        <v>10</v>
      </c>
      <c r="H1425">
        <v>10</v>
      </c>
      <c r="I1425">
        <v>10</v>
      </c>
      <c r="J1425">
        <v>11</v>
      </c>
      <c r="K1425">
        <v>12</v>
      </c>
      <c r="L1425">
        <v>11</v>
      </c>
      <c r="M1425">
        <v>11</v>
      </c>
      <c r="N1425">
        <v>11</v>
      </c>
      <c r="O1425">
        <v>11</v>
      </c>
      <c r="P1425">
        <v>10</v>
      </c>
      <c r="Q1425">
        <v>11</v>
      </c>
      <c r="R1425">
        <v>11</v>
      </c>
      <c r="S1425">
        <v>11</v>
      </c>
      <c r="T1425">
        <v>10</v>
      </c>
      <c r="U1425">
        <v>10</v>
      </c>
      <c r="V1425">
        <v>11</v>
      </c>
      <c r="W1425">
        <v>10</v>
      </c>
      <c r="X1425">
        <v>12</v>
      </c>
      <c r="Y1425">
        <v>10</v>
      </c>
      <c r="Z1425">
        <v>12</v>
      </c>
      <c r="AA1425">
        <v>11</v>
      </c>
      <c r="AB1425">
        <v>11</v>
      </c>
      <c r="AC1425">
        <v>10</v>
      </c>
      <c r="AD1425">
        <v>11</v>
      </c>
      <c r="AE1425">
        <v>11</v>
      </c>
      <c r="AF1425">
        <v>11</v>
      </c>
      <c r="AG1425">
        <v>11</v>
      </c>
      <c r="AH1425">
        <v>11</v>
      </c>
      <c r="AI1425">
        <v>12</v>
      </c>
      <c r="AJ1425">
        <v>11</v>
      </c>
      <c r="AK1425">
        <v>11</v>
      </c>
      <c r="AL1425">
        <v>11</v>
      </c>
      <c r="AM1425">
        <v>11</v>
      </c>
      <c r="AN1425">
        <v>10</v>
      </c>
      <c r="AO1425">
        <v>10</v>
      </c>
      <c r="AP1425">
        <v>11</v>
      </c>
      <c r="AQ1425">
        <v>11</v>
      </c>
      <c r="AR1425">
        <v>11</v>
      </c>
      <c r="AS1425">
        <v>10</v>
      </c>
      <c r="AT1425">
        <v>10</v>
      </c>
      <c r="AU1425">
        <v>10</v>
      </c>
      <c r="AV1425">
        <v>10</v>
      </c>
      <c r="AW1425">
        <v>10</v>
      </c>
      <c r="AX1425">
        <v>10</v>
      </c>
      <c r="AY1425">
        <v>10</v>
      </c>
      <c r="AZ1425">
        <v>10</v>
      </c>
      <c r="BA1425">
        <v>10</v>
      </c>
      <c r="BB1425">
        <v>10</v>
      </c>
      <c r="BC1425">
        <v>10</v>
      </c>
    </row>
    <row r="1426" spans="2:55" x14ac:dyDescent="0.2">
      <c r="B1426" t="s">
        <v>141</v>
      </c>
      <c r="C1426">
        <v>16</v>
      </c>
      <c r="D1426" t="s">
        <v>142</v>
      </c>
      <c r="E1426">
        <v>30</v>
      </c>
      <c r="F1426">
        <v>117</v>
      </c>
      <c r="G1426">
        <v>10</v>
      </c>
      <c r="H1426">
        <v>10</v>
      </c>
      <c r="I1426">
        <v>10</v>
      </c>
      <c r="J1426">
        <v>10</v>
      </c>
      <c r="K1426">
        <v>12</v>
      </c>
      <c r="L1426">
        <v>10</v>
      </c>
      <c r="M1426">
        <v>11</v>
      </c>
      <c r="N1426">
        <v>10</v>
      </c>
      <c r="O1426">
        <v>11</v>
      </c>
      <c r="P1426">
        <v>11</v>
      </c>
      <c r="Q1426">
        <v>10</v>
      </c>
      <c r="R1426">
        <v>11</v>
      </c>
      <c r="S1426">
        <v>11</v>
      </c>
      <c r="T1426">
        <v>10</v>
      </c>
      <c r="U1426">
        <v>10</v>
      </c>
      <c r="V1426">
        <v>11</v>
      </c>
      <c r="W1426">
        <v>10</v>
      </c>
      <c r="X1426">
        <v>11</v>
      </c>
      <c r="Y1426">
        <v>10</v>
      </c>
      <c r="Z1426">
        <v>12</v>
      </c>
      <c r="AA1426">
        <v>12</v>
      </c>
      <c r="AB1426">
        <v>12</v>
      </c>
      <c r="AC1426">
        <v>10</v>
      </c>
      <c r="AD1426">
        <v>10</v>
      </c>
      <c r="AE1426">
        <v>10</v>
      </c>
      <c r="AF1426">
        <v>11</v>
      </c>
      <c r="AG1426">
        <v>11</v>
      </c>
      <c r="AH1426">
        <v>10</v>
      </c>
      <c r="AI1426">
        <v>11</v>
      </c>
      <c r="AJ1426">
        <v>11</v>
      </c>
      <c r="AK1426">
        <v>11</v>
      </c>
      <c r="AL1426">
        <v>11</v>
      </c>
      <c r="AM1426">
        <v>11</v>
      </c>
      <c r="AN1426">
        <v>10</v>
      </c>
      <c r="AO1426">
        <v>10</v>
      </c>
      <c r="AP1426">
        <v>11</v>
      </c>
      <c r="AQ1426">
        <v>12</v>
      </c>
      <c r="AR1426">
        <v>12</v>
      </c>
      <c r="AS1426">
        <v>10</v>
      </c>
      <c r="AT1426">
        <v>10</v>
      </c>
      <c r="AU1426">
        <v>10</v>
      </c>
      <c r="AV1426">
        <v>10</v>
      </c>
      <c r="AW1426">
        <v>10</v>
      </c>
      <c r="AX1426">
        <v>10</v>
      </c>
      <c r="AY1426">
        <v>10</v>
      </c>
      <c r="AZ1426">
        <v>10</v>
      </c>
      <c r="BA1426">
        <v>10</v>
      </c>
      <c r="BB1426">
        <v>10</v>
      </c>
      <c r="BC1426">
        <v>10</v>
      </c>
    </row>
    <row r="1427" spans="2:55" x14ac:dyDescent="0.2">
      <c r="B1427" t="s">
        <v>141</v>
      </c>
      <c r="C1427">
        <v>16</v>
      </c>
      <c r="D1427" t="s">
        <v>142</v>
      </c>
      <c r="E1427">
        <v>30</v>
      </c>
      <c r="F1427">
        <v>118</v>
      </c>
      <c r="G1427">
        <v>10</v>
      </c>
      <c r="H1427">
        <v>10</v>
      </c>
      <c r="I1427">
        <v>10</v>
      </c>
      <c r="J1427">
        <v>11</v>
      </c>
      <c r="K1427">
        <v>11</v>
      </c>
      <c r="L1427">
        <v>11</v>
      </c>
      <c r="M1427">
        <v>11</v>
      </c>
      <c r="N1427">
        <v>10</v>
      </c>
      <c r="O1427">
        <v>11</v>
      </c>
      <c r="P1427">
        <v>11</v>
      </c>
      <c r="Q1427">
        <v>11</v>
      </c>
      <c r="R1427">
        <v>11</v>
      </c>
      <c r="S1427">
        <v>11</v>
      </c>
      <c r="T1427">
        <v>10</v>
      </c>
      <c r="U1427">
        <v>10</v>
      </c>
      <c r="V1427">
        <v>11</v>
      </c>
      <c r="W1427">
        <v>10</v>
      </c>
      <c r="X1427">
        <v>12</v>
      </c>
      <c r="Y1427">
        <v>10</v>
      </c>
      <c r="Z1427">
        <v>11</v>
      </c>
      <c r="AA1427">
        <v>11</v>
      </c>
      <c r="AB1427">
        <v>12</v>
      </c>
      <c r="AC1427">
        <v>10</v>
      </c>
      <c r="AD1427">
        <v>11</v>
      </c>
      <c r="AE1427">
        <v>11</v>
      </c>
      <c r="AF1427">
        <v>12</v>
      </c>
      <c r="AG1427">
        <v>11</v>
      </c>
      <c r="AH1427">
        <v>10</v>
      </c>
      <c r="AI1427">
        <v>12</v>
      </c>
      <c r="AJ1427">
        <v>11</v>
      </c>
      <c r="AK1427">
        <v>11</v>
      </c>
      <c r="AL1427">
        <v>11</v>
      </c>
      <c r="AM1427">
        <v>11</v>
      </c>
      <c r="AN1427">
        <v>11</v>
      </c>
      <c r="AO1427">
        <v>10</v>
      </c>
      <c r="AP1427">
        <v>11</v>
      </c>
      <c r="AQ1427">
        <v>11</v>
      </c>
      <c r="AR1427">
        <v>11</v>
      </c>
      <c r="AS1427">
        <v>10</v>
      </c>
      <c r="AT1427">
        <v>10</v>
      </c>
      <c r="AU1427">
        <v>10</v>
      </c>
      <c r="AV1427">
        <v>10</v>
      </c>
      <c r="AW1427">
        <v>10</v>
      </c>
      <c r="AX1427">
        <v>10</v>
      </c>
      <c r="AY1427">
        <v>10</v>
      </c>
      <c r="AZ1427">
        <v>10</v>
      </c>
      <c r="BA1427">
        <v>10</v>
      </c>
      <c r="BB1427">
        <v>10</v>
      </c>
      <c r="BC1427">
        <v>10</v>
      </c>
    </row>
    <row r="1428" spans="2:55" x14ac:dyDescent="0.2">
      <c r="B1428" t="s">
        <v>141</v>
      </c>
      <c r="C1428">
        <v>16</v>
      </c>
      <c r="D1428" t="s">
        <v>142</v>
      </c>
      <c r="E1428">
        <v>29</v>
      </c>
      <c r="F1428">
        <v>119</v>
      </c>
      <c r="G1428">
        <v>10</v>
      </c>
      <c r="H1428">
        <v>10</v>
      </c>
      <c r="I1428">
        <v>10</v>
      </c>
      <c r="J1428">
        <v>11</v>
      </c>
      <c r="K1428">
        <v>12</v>
      </c>
      <c r="L1428">
        <v>11</v>
      </c>
      <c r="M1428">
        <v>11</v>
      </c>
      <c r="N1428">
        <v>11</v>
      </c>
      <c r="O1428">
        <v>11</v>
      </c>
      <c r="P1428">
        <v>12</v>
      </c>
      <c r="Q1428">
        <v>10</v>
      </c>
      <c r="R1428">
        <v>11</v>
      </c>
      <c r="S1428">
        <v>12</v>
      </c>
      <c r="T1428">
        <v>11</v>
      </c>
      <c r="U1428">
        <v>10</v>
      </c>
      <c r="V1428">
        <v>12</v>
      </c>
      <c r="W1428">
        <v>10</v>
      </c>
      <c r="X1428">
        <v>12</v>
      </c>
      <c r="Y1428">
        <v>10</v>
      </c>
      <c r="Z1428">
        <v>11</v>
      </c>
      <c r="AA1428">
        <v>11</v>
      </c>
      <c r="AB1428">
        <v>11</v>
      </c>
      <c r="AC1428">
        <v>10</v>
      </c>
      <c r="AD1428">
        <v>11</v>
      </c>
      <c r="AE1428">
        <v>11</v>
      </c>
      <c r="AF1428">
        <v>12</v>
      </c>
      <c r="AG1428">
        <v>11</v>
      </c>
      <c r="AH1428">
        <v>10</v>
      </c>
      <c r="AI1428">
        <v>11</v>
      </c>
      <c r="AJ1428">
        <v>11</v>
      </c>
      <c r="AK1428">
        <v>11</v>
      </c>
      <c r="AL1428">
        <v>11</v>
      </c>
      <c r="AM1428">
        <v>12</v>
      </c>
      <c r="AN1428">
        <v>10</v>
      </c>
      <c r="AO1428">
        <v>11</v>
      </c>
      <c r="AP1428">
        <v>11</v>
      </c>
      <c r="AQ1428">
        <v>11</v>
      </c>
      <c r="AR1428">
        <v>12</v>
      </c>
      <c r="AS1428">
        <v>10</v>
      </c>
      <c r="AT1428">
        <v>10</v>
      </c>
      <c r="AU1428">
        <v>10</v>
      </c>
      <c r="AV1428">
        <v>10</v>
      </c>
      <c r="AW1428">
        <v>10</v>
      </c>
      <c r="AX1428">
        <v>10</v>
      </c>
      <c r="AY1428">
        <v>10</v>
      </c>
      <c r="AZ1428">
        <v>10</v>
      </c>
      <c r="BA1428">
        <v>10</v>
      </c>
      <c r="BB1428">
        <v>10</v>
      </c>
      <c r="BC1428">
        <v>10</v>
      </c>
    </row>
    <row r="1429" spans="2:55" x14ac:dyDescent="0.2">
      <c r="B1429" t="s">
        <v>141</v>
      </c>
      <c r="C1429">
        <v>16</v>
      </c>
      <c r="D1429" t="s">
        <v>142</v>
      </c>
      <c r="E1429">
        <v>30</v>
      </c>
      <c r="F1429">
        <v>120</v>
      </c>
      <c r="G1429">
        <v>10</v>
      </c>
      <c r="H1429">
        <v>10</v>
      </c>
      <c r="I1429">
        <v>11</v>
      </c>
      <c r="J1429">
        <v>11</v>
      </c>
      <c r="K1429">
        <v>11</v>
      </c>
      <c r="L1429">
        <v>11</v>
      </c>
      <c r="M1429">
        <v>11</v>
      </c>
      <c r="N1429">
        <v>10</v>
      </c>
      <c r="O1429">
        <v>11</v>
      </c>
      <c r="P1429">
        <v>11</v>
      </c>
      <c r="Q1429">
        <v>10</v>
      </c>
      <c r="R1429">
        <v>11</v>
      </c>
      <c r="S1429">
        <v>12</v>
      </c>
      <c r="T1429">
        <v>11</v>
      </c>
      <c r="U1429">
        <v>11</v>
      </c>
      <c r="V1429">
        <v>12</v>
      </c>
      <c r="W1429">
        <v>10</v>
      </c>
      <c r="X1429">
        <v>11</v>
      </c>
      <c r="Y1429">
        <v>10</v>
      </c>
      <c r="Z1429">
        <v>12</v>
      </c>
      <c r="AA1429">
        <v>11</v>
      </c>
      <c r="AB1429">
        <v>12</v>
      </c>
      <c r="AC1429">
        <v>10</v>
      </c>
      <c r="AD1429">
        <v>11</v>
      </c>
      <c r="AE1429">
        <v>11</v>
      </c>
      <c r="AF1429">
        <v>12</v>
      </c>
      <c r="AG1429">
        <v>11</v>
      </c>
      <c r="AH1429">
        <v>11</v>
      </c>
      <c r="AI1429">
        <v>12</v>
      </c>
      <c r="AJ1429">
        <v>10</v>
      </c>
      <c r="AK1429">
        <v>11</v>
      </c>
      <c r="AL1429">
        <v>12</v>
      </c>
      <c r="AM1429">
        <v>12</v>
      </c>
      <c r="AN1429">
        <v>11</v>
      </c>
      <c r="AO1429">
        <v>11</v>
      </c>
      <c r="AP1429">
        <v>11</v>
      </c>
      <c r="AQ1429">
        <v>12</v>
      </c>
      <c r="AR1429">
        <v>12</v>
      </c>
      <c r="AS1429">
        <v>10</v>
      </c>
      <c r="AT1429">
        <v>10</v>
      </c>
      <c r="AU1429">
        <v>10</v>
      </c>
      <c r="AV1429">
        <v>10</v>
      </c>
      <c r="AW1429">
        <v>10</v>
      </c>
      <c r="AX1429">
        <v>10</v>
      </c>
      <c r="AY1429">
        <v>10</v>
      </c>
      <c r="AZ1429">
        <v>10</v>
      </c>
      <c r="BA1429">
        <v>10</v>
      </c>
      <c r="BB1429">
        <v>10</v>
      </c>
      <c r="BC1429">
        <v>10</v>
      </c>
    </row>
    <row r="1430" spans="2:55" x14ac:dyDescent="0.2">
      <c r="B1430" t="s">
        <v>141</v>
      </c>
      <c r="C1430">
        <v>16</v>
      </c>
      <c r="D1430" t="s">
        <v>142</v>
      </c>
      <c r="E1430">
        <v>30</v>
      </c>
      <c r="F1430">
        <v>120</v>
      </c>
      <c r="G1430">
        <v>10</v>
      </c>
      <c r="H1430">
        <v>10</v>
      </c>
      <c r="I1430">
        <v>10</v>
      </c>
      <c r="J1430">
        <v>10</v>
      </c>
      <c r="K1430">
        <v>11</v>
      </c>
      <c r="L1430">
        <v>11</v>
      </c>
      <c r="M1430">
        <v>11</v>
      </c>
      <c r="N1430">
        <v>10</v>
      </c>
      <c r="O1430">
        <v>11</v>
      </c>
      <c r="P1430">
        <v>11</v>
      </c>
      <c r="Q1430">
        <v>10</v>
      </c>
      <c r="R1430">
        <v>11</v>
      </c>
      <c r="S1430">
        <v>11</v>
      </c>
      <c r="T1430">
        <v>10</v>
      </c>
      <c r="U1430">
        <v>10</v>
      </c>
      <c r="V1430">
        <v>11</v>
      </c>
      <c r="W1430">
        <v>10</v>
      </c>
      <c r="X1430">
        <v>12</v>
      </c>
      <c r="Y1430">
        <v>10</v>
      </c>
      <c r="Z1430">
        <v>12</v>
      </c>
      <c r="AA1430">
        <v>11</v>
      </c>
      <c r="AB1430">
        <v>11</v>
      </c>
      <c r="AC1430">
        <v>10</v>
      </c>
      <c r="AD1430">
        <v>10</v>
      </c>
      <c r="AE1430">
        <v>11</v>
      </c>
      <c r="AF1430">
        <v>12</v>
      </c>
      <c r="AG1430">
        <v>11</v>
      </c>
      <c r="AH1430">
        <v>11</v>
      </c>
      <c r="AI1430">
        <v>12</v>
      </c>
      <c r="AJ1430">
        <v>10</v>
      </c>
      <c r="AK1430">
        <v>11</v>
      </c>
      <c r="AL1430">
        <v>11</v>
      </c>
      <c r="AM1430">
        <v>11</v>
      </c>
      <c r="AN1430">
        <v>12</v>
      </c>
      <c r="AO1430">
        <v>11</v>
      </c>
      <c r="AP1430">
        <v>11</v>
      </c>
      <c r="AQ1430">
        <v>11</v>
      </c>
      <c r="AR1430">
        <v>12</v>
      </c>
      <c r="AS1430">
        <v>10</v>
      </c>
      <c r="AT1430">
        <v>10</v>
      </c>
      <c r="AU1430">
        <v>10</v>
      </c>
      <c r="AV1430">
        <v>10</v>
      </c>
      <c r="AW1430">
        <v>10</v>
      </c>
      <c r="AX1430">
        <v>10</v>
      </c>
      <c r="AY1430">
        <v>10</v>
      </c>
      <c r="AZ1430">
        <v>10</v>
      </c>
      <c r="BA1430">
        <v>10</v>
      </c>
      <c r="BB1430">
        <v>10</v>
      </c>
      <c r="BC1430">
        <v>10</v>
      </c>
    </row>
    <row r="1431" spans="2:55" x14ac:dyDescent="0.2">
      <c r="B1431" t="s">
        <v>141</v>
      </c>
      <c r="C1431">
        <v>16</v>
      </c>
      <c r="D1431" t="s">
        <v>142</v>
      </c>
      <c r="E1431">
        <v>30</v>
      </c>
      <c r="F1431">
        <v>120</v>
      </c>
      <c r="G1431">
        <v>10</v>
      </c>
      <c r="H1431">
        <v>10</v>
      </c>
      <c r="I1431">
        <v>10</v>
      </c>
      <c r="J1431">
        <v>11</v>
      </c>
      <c r="K1431">
        <v>12</v>
      </c>
      <c r="L1431">
        <v>10</v>
      </c>
      <c r="M1431">
        <v>11</v>
      </c>
      <c r="N1431">
        <v>10</v>
      </c>
      <c r="O1431">
        <v>11</v>
      </c>
      <c r="P1431">
        <v>12</v>
      </c>
      <c r="Q1431">
        <v>10</v>
      </c>
      <c r="R1431">
        <v>11</v>
      </c>
      <c r="S1431">
        <v>11</v>
      </c>
      <c r="T1431">
        <v>10</v>
      </c>
      <c r="U1431">
        <v>10</v>
      </c>
      <c r="V1431">
        <v>12</v>
      </c>
      <c r="W1431">
        <v>10</v>
      </c>
      <c r="X1431">
        <v>12</v>
      </c>
      <c r="Y1431">
        <v>10</v>
      </c>
      <c r="Z1431">
        <v>12</v>
      </c>
      <c r="AA1431">
        <v>11</v>
      </c>
      <c r="AB1431">
        <v>12</v>
      </c>
      <c r="AC1431">
        <v>10</v>
      </c>
      <c r="AD1431">
        <v>10</v>
      </c>
      <c r="AE1431">
        <v>11</v>
      </c>
      <c r="AF1431">
        <v>12</v>
      </c>
      <c r="AG1431">
        <v>10</v>
      </c>
      <c r="AH1431">
        <v>10</v>
      </c>
      <c r="AI1431">
        <v>12</v>
      </c>
      <c r="AJ1431">
        <v>10</v>
      </c>
      <c r="AK1431">
        <v>11</v>
      </c>
      <c r="AL1431">
        <v>12</v>
      </c>
      <c r="AM1431">
        <v>11</v>
      </c>
      <c r="AN1431">
        <v>10</v>
      </c>
      <c r="AO1431">
        <v>10</v>
      </c>
      <c r="AP1431">
        <v>11</v>
      </c>
      <c r="AQ1431">
        <v>11</v>
      </c>
      <c r="AR1431">
        <v>11</v>
      </c>
      <c r="AS1431">
        <v>10</v>
      </c>
      <c r="AT1431">
        <v>10</v>
      </c>
      <c r="AU1431">
        <v>10</v>
      </c>
      <c r="AV1431">
        <v>10</v>
      </c>
      <c r="AW1431">
        <v>10</v>
      </c>
      <c r="AX1431">
        <v>10</v>
      </c>
      <c r="AY1431">
        <v>10</v>
      </c>
      <c r="AZ1431">
        <v>10</v>
      </c>
      <c r="BA1431">
        <v>10</v>
      </c>
      <c r="BB1431">
        <v>10</v>
      </c>
      <c r="BC1431">
        <v>10</v>
      </c>
    </row>
    <row r="1432" spans="2:55" x14ac:dyDescent="0.2">
      <c r="B1432" t="s">
        <v>141</v>
      </c>
      <c r="C1432">
        <v>16</v>
      </c>
      <c r="D1432" t="s">
        <v>142</v>
      </c>
      <c r="E1432">
        <v>29</v>
      </c>
      <c r="F1432">
        <v>121</v>
      </c>
      <c r="G1432">
        <v>10</v>
      </c>
      <c r="H1432">
        <v>10</v>
      </c>
      <c r="I1432">
        <v>11</v>
      </c>
      <c r="J1432">
        <v>11</v>
      </c>
      <c r="K1432">
        <v>11</v>
      </c>
      <c r="L1432">
        <v>11</v>
      </c>
      <c r="M1432">
        <v>11</v>
      </c>
      <c r="N1432">
        <v>10</v>
      </c>
      <c r="O1432">
        <v>11</v>
      </c>
      <c r="P1432">
        <v>11</v>
      </c>
      <c r="Q1432">
        <v>11</v>
      </c>
      <c r="R1432">
        <v>11</v>
      </c>
      <c r="S1432">
        <v>11</v>
      </c>
      <c r="T1432">
        <v>11</v>
      </c>
      <c r="U1432">
        <v>11</v>
      </c>
      <c r="V1432">
        <v>12</v>
      </c>
      <c r="W1432">
        <v>10</v>
      </c>
      <c r="X1432">
        <v>12</v>
      </c>
      <c r="Y1432">
        <v>10</v>
      </c>
      <c r="Z1432">
        <v>11</v>
      </c>
      <c r="AA1432">
        <v>11</v>
      </c>
      <c r="AB1432">
        <v>12</v>
      </c>
      <c r="AC1432">
        <v>10</v>
      </c>
      <c r="AD1432">
        <v>11</v>
      </c>
      <c r="AE1432">
        <v>11</v>
      </c>
      <c r="AF1432">
        <v>12</v>
      </c>
      <c r="AG1432">
        <v>11</v>
      </c>
      <c r="AH1432">
        <v>11</v>
      </c>
      <c r="AI1432">
        <v>11</v>
      </c>
      <c r="AJ1432">
        <v>11</v>
      </c>
      <c r="AK1432">
        <v>11</v>
      </c>
      <c r="AL1432">
        <v>12</v>
      </c>
      <c r="AM1432">
        <v>11</v>
      </c>
      <c r="AN1432">
        <v>10</v>
      </c>
      <c r="AO1432">
        <v>11</v>
      </c>
      <c r="AP1432">
        <v>12</v>
      </c>
      <c r="AQ1432">
        <v>12</v>
      </c>
      <c r="AR1432">
        <v>11</v>
      </c>
      <c r="AS1432">
        <v>10</v>
      </c>
      <c r="AT1432">
        <v>10</v>
      </c>
      <c r="AU1432">
        <v>10</v>
      </c>
      <c r="AV1432">
        <v>10</v>
      </c>
      <c r="AW1432">
        <v>10</v>
      </c>
      <c r="AX1432">
        <v>10</v>
      </c>
      <c r="AY1432">
        <v>10</v>
      </c>
      <c r="AZ1432">
        <v>10</v>
      </c>
      <c r="BA1432">
        <v>10</v>
      </c>
      <c r="BB1432">
        <v>10</v>
      </c>
      <c r="BC1432">
        <v>10</v>
      </c>
    </row>
    <row r="1434" spans="2:55" x14ac:dyDescent="0.2">
      <c r="B1434" t="s">
        <v>127</v>
      </c>
    </row>
    <row r="1435" spans="2:55" x14ac:dyDescent="0.2">
      <c r="B1435" s="2" t="s">
        <v>5</v>
      </c>
      <c r="C1435" s="3" t="s">
        <v>6</v>
      </c>
      <c r="D1435" s="3" t="s">
        <v>7</v>
      </c>
      <c r="E1435" s="3" t="s">
        <v>8</v>
      </c>
      <c r="F1435" s="3" t="s">
        <v>9</v>
      </c>
      <c r="G1435" s="3" t="s">
        <v>10</v>
      </c>
      <c r="H1435" s="3" t="s">
        <v>11</v>
      </c>
      <c r="I1435" s="3" t="s">
        <v>12</v>
      </c>
      <c r="J1435" s="3" t="s">
        <v>13</v>
      </c>
      <c r="K1435" s="3" t="s">
        <v>14</v>
      </c>
      <c r="L1435" s="3" t="s">
        <v>15</v>
      </c>
      <c r="M1435" s="3" t="s">
        <v>16</v>
      </c>
      <c r="N1435" s="3" t="s">
        <v>17</v>
      </c>
      <c r="O1435" s="3" t="s">
        <v>18</v>
      </c>
      <c r="P1435" s="3" t="s">
        <v>19</v>
      </c>
      <c r="Q1435" s="3" t="s">
        <v>20</v>
      </c>
      <c r="R1435" s="3" t="s">
        <v>21</v>
      </c>
      <c r="S1435" s="3" t="s">
        <v>22</v>
      </c>
      <c r="T1435" s="3" t="s">
        <v>23</v>
      </c>
      <c r="U1435" s="3" t="s">
        <v>24</v>
      </c>
      <c r="V1435" s="3" t="s">
        <v>25</v>
      </c>
      <c r="W1435" s="3" t="s">
        <v>26</v>
      </c>
      <c r="X1435" s="3" t="s">
        <v>27</v>
      </c>
      <c r="Y1435" s="3" t="s">
        <v>28</v>
      </c>
      <c r="Z1435" s="3" t="s">
        <v>29</v>
      </c>
      <c r="AA1435" s="3" t="s">
        <v>30</v>
      </c>
      <c r="AB1435" s="3" t="s">
        <v>31</v>
      </c>
      <c r="AC1435" s="3" t="s">
        <v>32</v>
      </c>
      <c r="AD1435" s="3" t="s">
        <v>33</v>
      </c>
      <c r="AE1435" s="3" t="s">
        <v>34</v>
      </c>
      <c r="AF1435" s="3" t="s">
        <v>35</v>
      </c>
      <c r="AG1435" s="3" t="s">
        <v>36</v>
      </c>
      <c r="AH1435" s="3" t="s">
        <v>37</v>
      </c>
      <c r="AI1435" s="3" t="s">
        <v>38</v>
      </c>
      <c r="AJ1435" s="3" t="s">
        <v>39</v>
      </c>
      <c r="AK1435" s="3" t="s">
        <v>40</v>
      </c>
      <c r="AL1435" s="3" t="s">
        <v>41</v>
      </c>
      <c r="AM1435" s="3" t="s">
        <v>42</v>
      </c>
      <c r="AN1435" s="3" t="s">
        <v>43</v>
      </c>
      <c r="AO1435" s="3" t="s">
        <v>44</v>
      </c>
      <c r="AP1435" s="3" t="s">
        <v>45</v>
      </c>
      <c r="AQ1435" s="3" t="s">
        <v>46</v>
      </c>
      <c r="AR1435" s="3" t="s">
        <v>47</v>
      </c>
      <c r="AS1435" s="3" t="s">
        <v>48</v>
      </c>
      <c r="AT1435" s="3" t="s">
        <v>49</v>
      </c>
      <c r="AU1435" s="3" t="s">
        <v>50</v>
      </c>
      <c r="AV1435" s="3" t="s">
        <v>51</v>
      </c>
      <c r="AW1435" s="3" t="s">
        <v>52</v>
      </c>
      <c r="AX1435" s="3" t="s">
        <v>53</v>
      </c>
      <c r="AY1435" s="3" t="s">
        <v>54</v>
      </c>
      <c r="AZ1435" s="3" t="s">
        <v>55</v>
      </c>
      <c r="BA1435" s="3" t="s">
        <v>56</v>
      </c>
      <c r="BB1435" s="3" t="s">
        <v>57</v>
      </c>
      <c r="BC1435" s="4" t="s">
        <v>58</v>
      </c>
    </row>
    <row r="1436" spans="2:55" x14ac:dyDescent="0.2">
      <c r="B1436" t="s">
        <v>144</v>
      </c>
      <c r="C1436">
        <v>16</v>
      </c>
      <c r="D1436" t="s">
        <v>61</v>
      </c>
      <c r="E1436">
        <v>28</v>
      </c>
      <c r="F1436">
        <v>117</v>
      </c>
      <c r="G1436">
        <v>10</v>
      </c>
      <c r="H1436">
        <v>10</v>
      </c>
      <c r="I1436">
        <v>10</v>
      </c>
      <c r="J1436">
        <v>11</v>
      </c>
      <c r="K1436">
        <v>11</v>
      </c>
      <c r="L1436">
        <v>10</v>
      </c>
      <c r="M1436">
        <v>11</v>
      </c>
      <c r="N1436">
        <v>10</v>
      </c>
      <c r="O1436">
        <v>10</v>
      </c>
      <c r="P1436">
        <v>11</v>
      </c>
      <c r="Q1436">
        <v>10</v>
      </c>
      <c r="R1436">
        <v>11</v>
      </c>
      <c r="S1436">
        <v>11</v>
      </c>
      <c r="T1436">
        <v>10</v>
      </c>
      <c r="U1436">
        <v>10</v>
      </c>
      <c r="V1436">
        <v>11</v>
      </c>
      <c r="W1436">
        <v>10</v>
      </c>
      <c r="X1436">
        <v>11</v>
      </c>
      <c r="Y1436">
        <v>10</v>
      </c>
      <c r="Z1436">
        <v>12</v>
      </c>
      <c r="AA1436">
        <v>11</v>
      </c>
      <c r="AB1436">
        <v>12</v>
      </c>
      <c r="AC1436">
        <v>10</v>
      </c>
      <c r="AD1436">
        <v>10</v>
      </c>
      <c r="AE1436">
        <v>10</v>
      </c>
      <c r="AF1436">
        <v>11</v>
      </c>
      <c r="AG1436">
        <v>11</v>
      </c>
      <c r="AH1436">
        <v>11</v>
      </c>
      <c r="AI1436">
        <v>11</v>
      </c>
      <c r="AJ1436">
        <v>11</v>
      </c>
      <c r="AK1436">
        <v>11</v>
      </c>
      <c r="AL1436">
        <v>11</v>
      </c>
      <c r="AM1436">
        <v>11</v>
      </c>
      <c r="AN1436">
        <v>10</v>
      </c>
      <c r="AO1436">
        <v>11</v>
      </c>
      <c r="AP1436">
        <v>11</v>
      </c>
      <c r="AQ1436">
        <v>11</v>
      </c>
      <c r="AR1436">
        <v>11</v>
      </c>
      <c r="AS1436">
        <v>10</v>
      </c>
      <c r="AT1436">
        <v>10</v>
      </c>
      <c r="AU1436">
        <v>10</v>
      </c>
      <c r="AV1436">
        <v>10</v>
      </c>
      <c r="AW1436">
        <v>10</v>
      </c>
      <c r="AX1436">
        <v>10</v>
      </c>
      <c r="AY1436">
        <v>10</v>
      </c>
      <c r="AZ1436">
        <v>10</v>
      </c>
      <c r="BA1436">
        <v>10</v>
      </c>
      <c r="BB1436">
        <v>10</v>
      </c>
      <c r="BC1436">
        <v>10</v>
      </c>
    </row>
    <row r="1437" spans="2:55" x14ac:dyDescent="0.2">
      <c r="B1437" t="s">
        <v>144</v>
      </c>
      <c r="C1437">
        <v>16</v>
      </c>
      <c r="D1437" t="s">
        <v>61</v>
      </c>
      <c r="E1437">
        <v>30</v>
      </c>
      <c r="F1437">
        <v>118</v>
      </c>
      <c r="G1437">
        <v>10</v>
      </c>
      <c r="H1437">
        <v>10</v>
      </c>
      <c r="I1437">
        <v>10</v>
      </c>
      <c r="J1437">
        <v>10</v>
      </c>
      <c r="K1437">
        <v>11</v>
      </c>
      <c r="L1437">
        <v>10</v>
      </c>
      <c r="M1437">
        <v>11</v>
      </c>
      <c r="N1437">
        <v>11</v>
      </c>
      <c r="O1437">
        <v>10</v>
      </c>
      <c r="P1437">
        <v>11</v>
      </c>
      <c r="Q1437">
        <v>10</v>
      </c>
      <c r="R1437">
        <v>11</v>
      </c>
      <c r="S1437">
        <v>11</v>
      </c>
      <c r="T1437">
        <v>10</v>
      </c>
      <c r="U1437">
        <v>10</v>
      </c>
      <c r="V1437">
        <v>11</v>
      </c>
      <c r="W1437">
        <v>10</v>
      </c>
      <c r="X1437">
        <v>11</v>
      </c>
      <c r="Y1437">
        <v>10</v>
      </c>
      <c r="Z1437">
        <v>12</v>
      </c>
      <c r="AA1437">
        <v>11</v>
      </c>
      <c r="AB1437">
        <v>11</v>
      </c>
      <c r="AC1437">
        <v>10</v>
      </c>
      <c r="AD1437">
        <v>11</v>
      </c>
      <c r="AE1437">
        <v>10</v>
      </c>
      <c r="AF1437">
        <v>11</v>
      </c>
      <c r="AG1437">
        <v>11</v>
      </c>
      <c r="AH1437">
        <v>11</v>
      </c>
      <c r="AI1437">
        <v>12</v>
      </c>
      <c r="AJ1437">
        <v>11</v>
      </c>
      <c r="AK1437">
        <v>11</v>
      </c>
      <c r="AL1437">
        <v>11</v>
      </c>
      <c r="AM1437">
        <v>11</v>
      </c>
      <c r="AN1437">
        <v>11</v>
      </c>
      <c r="AO1437">
        <v>11</v>
      </c>
      <c r="AP1437">
        <v>11</v>
      </c>
      <c r="AQ1437">
        <v>11</v>
      </c>
      <c r="AR1437">
        <v>11</v>
      </c>
      <c r="AS1437">
        <v>10</v>
      </c>
      <c r="AT1437">
        <v>10</v>
      </c>
      <c r="AU1437">
        <v>10</v>
      </c>
      <c r="AV1437">
        <v>10</v>
      </c>
      <c r="AW1437">
        <v>10</v>
      </c>
      <c r="AX1437">
        <v>10</v>
      </c>
      <c r="AY1437">
        <v>10</v>
      </c>
      <c r="AZ1437">
        <v>10</v>
      </c>
      <c r="BA1437">
        <v>10</v>
      </c>
      <c r="BB1437">
        <v>10</v>
      </c>
      <c r="BC1437">
        <v>10</v>
      </c>
    </row>
    <row r="1438" spans="2:55" x14ac:dyDescent="0.2">
      <c r="B1438" t="s">
        <v>144</v>
      </c>
      <c r="C1438">
        <v>16</v>
      </c>
      <c r="D1438" t="s">
        <v>61</v>
      </c>
      <c r="E1438">
        <v>30</v>
      </c>
      <c r="F1438">
        <v>119</v>
      </c>
      <c r="G1438">
        <v>10</v>
      </c>
      <c r="H1438">
        <v>10</v>
      </c>
      <c r="I1438">
        <v>10</v>
      </c>
      <c r="J1438">
        <v>12</v>
      </c>
      <c r="K1438">
        <v>12</v>
      </c>
      <c r="L1438">
        <v>11</v>
      </c>
      <c r="M1438">
        <v>11</v>
      </c>
      <c r="N1438">
        <v>10</v>
      </c>
      <c r="O1438">
        <v>11</v>
      </c>
      <c r="P1438">
        <v>11</v>
      </c>
      <c r="Q1438">
        <v>10</v>
      </c>
      <c r="R1438">
        <v>11</v>
      </c>
      <c r="S1438">
        <v>11</v>
      </c>
      <c r="T1438">
        <v>10</v>
      </c>
      <c r="U1438">
        <v>10</v>
      </c>
      <c r="V1438">
        <v>11</v>
      </c>
      <c r="W1438">
        <v>10</v>
      </c>
      <c r="X1438">
        <v>11</v>
      </c>
      <c r="Y1438">
        <v>10</v>
      </c>
      <c r="Z1438">
        <v>12</v>
      </c>
      <c r="AA1438">
        <v>11</v>
      </c>
      <c r="AB1438">
        <v>11</v>
      </c>
      <c r="AC1438">
        <v>10</v>
      </c>
      <c r="AD1438">
        <v>12</v>
      </c>
      <c r="AE1438">
        <v>11</v>
      </c>
      <c r="AF1438">
        <v>12</v>
      </c>
      <c r="AG1438">
        <v>11</v>
      </c>
      <c r="AH1438">
        <v>10</v>
      </c>
      <c r="AI1438">
        <v>11</v>
      </c>
      <c r="AJ1438">
        <v>10</v>
      </c>
      <c r="AK1438">
        <v>11</v>
      </c>
      <c r="AL1438">
        <v>11</v>
      </c>
      <c r="AM1438">
        <v>11</v>
      </c>
      <c r="AN1438">
        <v>10</v>
      </c>
      <c r="AO1438">
        <v>11</v>
      </c>
      <c r="AP1438">
        <v>11</v>
      </c>
      <c r="AQ1438">
        <v>11</v>
      </c>
      <c r="AR1438">
        <v>11</v>
      </c>
      <c r="AS1438">
        <v>10</v>
      </c>
      <c r="AT1438">
        <v>10</v>
      </c>
      <c r="AU1438">
        <v>10</v>
      </c>
      <c r="AV1438">
        <v>10</v>
      </c>
      <c r="AW1438">
        <v>10</v>
      </c>
      <c r="AX1438">
        <v>10</v>
      </c>
      <c r="AY1438">
        <v>10</v>
      </c>
      <c r="AZ1438">
        <v>10</v>
      </c>
      <c r="BA1438">
        <v>10</v>
      </c>
      <c r="BB1438">
        <v>10</v>
      </c>
      <c r="BC1438">
        <v>10</v>
      </c>
    </row>
    <row r="1439" spans="2:55" x14ac:dyDescent="0.2">
      <c r="B1439" t="s">
        <v>144</v>
      </c>
      <c r="C1439">
        <v>16</v>
      </c>
      <c r="D1439" t="s">
        <v>61</v>
      </c>
      <c r="E1439">
        <v>30</v>
      </c>
      <c r="F1439">
        <v>119</v>
      </c>
      <c r="G1439">
        <v>10</v>
      </c>
      <c r="H1439">
        <v>10</v>
      </c>
      <c r="I1439">
        <v>10</v>
      </c>
      <c r="J1439">
        <v>11</v>
      </c>
      <c r="K1439">
        <v>11</v>
      </c>
      <c r="L1439">
        <v>10</v>
      </c>
      <c r="M1439">
        <v>11</v>
      </c>
      <c r="N1439">
        <v>10</v>
      </c>
      <c r="O1439">
        <v>11</v>
      </c>
      <c r="P1439">
        <v>11</v>
      </c>
      <c r="Q1439">
        <v>10</v>
      </c>
      <c r="R1439">
        <v>11</v>
      </c>
      <c r="S1439">
        <v>11</v>
      </c>
      <c r="T1439">
        <v>10</v>
      </c>
      <c r="U1439">
        <v>10</v>
      </c>
      <c r="V1439">
        <v>11</v>
      </c>
      <c r="W1439">
        <v>10</v>
      </c>
      <c r="X1439">
        <v>11</v>
      </c>
      <c r="Y1439">
        <v>10</v>
      </c>
      <c r="Z1439">
        <v>11</v>
      </c>
      <c r="AA1439">
        <v>11</v>
      </c>
      <c r="AB1439">
        <v>12</v>
      </c>
      <c r="AC1439">
        <v>10</v>
      </c>
      <c r="AD1439">
        <v>11</v>
      </c>
      <c r="AE1439">
        <v>10</v>
      </c>
      <c r="AF1439">
        <v>11</v>
      </c>
      <c r="AG1439">
        <v>11</v>
      </c>
      <c r="AH1439">
        <v>11</v>
      </c>
      <c r="AI1439">
        <v>12</v>
      </c>
      <c r="AJ1439">
        <v>11</v>
      </c>
      <c r="AK1439">
        <v>11</v>
      </c>
      <c r="AL1439">
        <v>10</v>
      </c>
      <c r="AM1439">
        <v>12</v>
      </c>
      <c r="AN1439">
        <v>10</v>
      </c>
      <c r="AO1439">
        <v>11</v>
      </c>
      <c r="AP1439">
        <v>12</v>
      </c>
      <c r="AQ1439">
        <v>11</v>
      </c>
      <c r="AR1439">
        <v>11</v>
      </c>
      <c r="AS1439">
        <v>10</v>
      </c>
      <c r="AT1439">
        <v>10</v>
      </c>
      <c r="AU1439">
        <v>10</v>
      </c>
      <c r="AV1439">
        <v>10</v>
      </c>
      <c r="AW1439">
        <v>10</v>
      </c>
      <c r="AX1439">
        <v>10</v>
      </c>
      <c r="AY1439">
        <v>10</v>
      </c>
      <c r="AZ1439">
        <v>10</v>
      </c>
      <c r="BA1439">
        <v>10</v>
      </c>
      <c r="BB1439">
        <v>10</v>
      </c>
      <c r="BC1439">
        <v>10</v>
      </c>
    </row>
    <row r="1440" spans="2:55" x14ac:dyDescent="0.2">
      <c r="B1440" t="s">
        <v>144</v>
      </c>
      <c r="C1440">
        <v>16</v>
      </c>
      <c r="D1440" t="s">
        <v>61</v>
      </c>
      <c r="E1440">
        <v>30</v>
      </c>
      <c r="F1440">
        <v>119</v>
      </c>
      <c r="G1440">
        <v>10</v>
      </c>
      <c r="H1440">
        <v>10</v>
      </c>
      <c r="I1440">
        <v>11</v>
      </c>
      <c r="J1440">
        <v>11</v>
      </c>
      <c r="K1440">
        <v>11</v>
      </c>
      <c r="L1440">
        <v>11</v>
      </c>
      <c r="M1440">
        <v>11</v>
      </c>
      <c r="N1440">
        <v>10</v>
      </c>
      <c r="O1440">
        <v>10</v>
      </c>
      <c r="P1440">
        <v>11</v>
      </c>
      <c r="Q1440">
        <v>10</v>
      </c>
      <c r="R1440">
        <v>11</v>
      </c>
      <c r="S1440">
        <v>11</v>
      </c>
      <c r="T1440">
        <v>10</v>
      </c>
      <c r="U1440">
        <v>10</v>
      </c>
      <c r="V1440">
        <v>12</v>
      </c>
      <c r="W1440">
        <v>10</v>
      </c>
      <c r="X1440">
        <v>11</v>
      </c>
      <c r="Y1440">
        <v>10</v>
      </c>
      <c r="Z1440">
        <v>11</v>
      </c>
      <c r="AA1440">
        <v>10</v>
      </c>
      <c r="AB1440">
        <v>12</v>
      </c>
      <c r="AC1440">
        <v>10</v>
      </c>
      <c r="AD1440">
        <v>11</v>
      </c>
      <c r="AE1440">
        <v>11</v>
      </c>
      <c r="AF1440">
        <v>12</v>
      </c>
      <c r="AG1440">
        <v>11</v>
      </c>
      <c r="AH1440">
        <v>11</v>
      </c>
      <c r="AI1440">
        <v>11</v>
      </c>
      <c r="AJ1440">
        <v>11</v>
      </c>
      <c r="AK1440">
        <v>11</v>
      </c>
      <c r="AL1440">
        <v>11</v>
      </c>
      <c r="AM1440">
        <v>11</v>
      </c>
      <c r="AN1440">
        <v>11</v>
      </c>
      <c r="AO1440">
        <v>10</v>
      </c>
      <c r="AP1440">
        <v>11</v>
      </c>
      <c r="AQ1440">
        <v>12</v>
      </c>
      <c r="AR1440">
        <v>12</v>
      </c>
      <c r="AS1440">
        <v>10</v>
      </c>
      <c r="AT1440">
        <v>10</v>
      </c>
      <c r="AU1440">
        <v>10</v>
      </c>
      <c r="AV1440">
        <v>10</v>
      </c>
      <c r="AW1440">
        <v>10</v>
      </c>
      <c r="AX1440">
        <v>10</v>
      </c>
      <c r="AY1440">
        <v>10</v>
      </c>
      <c r="AZ1440">
        <v>10</v>
      </c>
      <c r="BA1440">
        <v>10</v>
      </c>
      <c r="BB1440">
        <v>10</v>
      </c>
      <c r="BC1440">
        <v>10</v>
      </c>
    </row>
    <row r="1441" spans="2:55" x14ac:dyDescent="0.2">
      <c r="B1441" t="s">
        <v>144</v>
      </c>
      <c r="C1441">
        <v>16</v>
      </c>
      <c r="D1441" t="s">
        <v>61</v>
      </c>
      <c r="E1441">
        <v>30</v>
      </c>
      <c r="F1441">
        <v>120</v>
      </c>
      <c r="G1441">
        <v>10</v>
      </c>
      <c r="H1441">
        <v>10</v>
      </c>
      <c r="I1441">
        <v>10</v>
      </c>
      <c r="J1441">
        <v>11</v>
      </c>
      <c r="K1441">
        <v>12</v>
      </c>
      <c r="L1441">
        <v>11</v>
      </c>
      <c r="M1441">
        <v>11</v>
      </c>
      <c r="N1441">
        <v>10</v>
      </c>
      <c r="O1441">
        <v>11</v>
      </c>
      <c r="P1441">
        <v>11</v>
      </c>
      <c r="Q1441">
        <v>10</v>
      </c>
      <c r="R1441">
        <v>11</v>
      </c>
      <c r="S1441">
        <v>11</v>
      </c>
      <c r="T1441">
        <v>10</v>
      </c>
      <c r="U1441">
        <v>10</v>
      </c>
      <c r="V1441">
        <v>12</v>
      </c>
      <c r="W1441">
        <v>10</v>
      </c>
      <c r="X1441">
        <v>12</v>
      </c>
      <c r="Y1441">
        <v>10</v>
      </c>
      <c r="Z1441">
        <v>12</v>
      </c>
      <c r="AA1441">
        <v>11</v>
      </c>
      <c r="AB1441">
        <v>12</v>
      </c>
      <c r="AC1441">
        <v>10</v>
      </c>
      <c r="AD1441">
        <v>11</v>
      </c>
      <c r="AE1441">
        <v>11</v>
      </c>
      <c r="AF1441">
        <v>12</v>
      </c>
      <c r="AG1441">
        <v>11</v>
      </c>
      <c r="AH1441">
        <v>10</v>
      </c>
      <c r="AI1441">
        <v>11</v>
      </c>
      <c r="AJ1441">
        <v>11</v>
      </c>
      <c r="AK1441">
        <v>11</v>
      </c>
      <c r="AL1441">
        <v>10</v>
      </c>
      <c r="AM1441">
        <v>10</v>
      </c>
      <c r="AN1441">
        <v>10</v>
      </c>
      <c r="AO1441">
        <v>10</v>
      </c>
      <c r="AP1441">
        <v>11</v>
      </c>
      <c r="AQ1441">
        <v>11</v>
      </c>
      <c r="AR1441">
        <v>12</v>
      </c>
      <c r="AS1441">
        <v>10</v>
      </c>
      <c r="AT1441">
        <v>10</v>
      </c>
      <c r="AU1441">
        <v>10</v>
      </c>
      <c r="AV1441">
        <v>10</v>
      </c>
      <c r="AW1441">
        <v>10</v>
      </c>
      <c r="AX1441">
        <v>10</v>
      </c>
      <c r="AY1441">
        <v>10</v>
      </c>
      <c r="AZ1441">
        <v>10</v>
      </c>
      <c r="BA1441">
        <v>10</v>
      </c>
      <c r="BB1441">
        <v>10</v>
      </c>
      <c r="BC1441">
        <v>10</v>
      </c>
    </row>
    <row r="1442" spans="2:55" x14ac:dyDescent="0.2">
      <c r="B1442" t="s">
        <v>144</v>
      </c>
      <c r="C1442">
        <v>16</v>
      </c>
      <c r="D1442" t="s">
        <v>61</v>
      </c>
      <c r="E1442">
        <v>30</v>
      </c>
      <c r="F1442">
        <v>120</v>
      </c>
      <c r="G1442">
        <v>10</v>
      </c>
      <c r="H1442">
        <v>10</v>
      </c>
      <c r="I1442">
        <v>10</v>
      </c>
      <c r="J1442">
        <v>11</v>
      </c>
      <c r="K1442">
        <v>11</v>
      </c>
      <c r="L1442">
        <v>10</v>
      </c>
      <c r="M1442">
        <v>11</v>
      </c>
      <c r="N1442">
        <v>10</v>
      </c>
      <c r="O1442">
        <v>11</v>
      </c>
      <c r="P1442">
        <v>11</v>
      </c>
      <c r="Q1442">
        <v>10</v>
      </c>
      <c r="R1442">
        <v>11</v>
      </c>
      <c r="S1442">
        <v>11</v>
      </c>
      <c r="T1442">
        <v>10</v>
      </c>
      <c r="U1442">
        <v>10</v>
      </c>
      <c r="V1442">
        <v>11</v>
      </c>
      <c r="W1442">
        <v>10</v>
      </c>
      <c r="X1442">
        <v>11</v>
      </c>
      <c r="Y1442">
        <v>10</v>
      </c>
      <c r="Z1442">
        <v>11</v>
      </c>
      <c r="AA1442">
        <v>11</v>
      </c>
      <c r="AB1442">
        <v>11</v>
      </c>
      <c r="AC1442">
        <v>10</v>
      </c>
      <c r="AD1442">
        <v>11</v>
      </c>
      <c r="AE1442">
        <v>11</v>
      </c>
      <c r="AF1442">
        <v>11</v>
      </c>
      <c r="AG1442">
        <v>11</v>
      </c>
      <c r="AH1442">
        <v>11</v>
      </c>
      <c r="AI1442">
        <v>12</v>
      </c>
      <c r="AJ1442">
        <v>10</v>
      </c>
      <c r="AK1442">
        <v>11</v>
      </c>
      <c r="AL1442">
        <v>11</v>
      </c>
      <c r="AM1442">
        <v>11</v>
      </c>
      <c r="AN1442">
        <v>10</v>
      </c>
      <c r="AO1442">
        <v>10</v>
      </c>
      <c r="AP1442">
        <v>11</v>
      </c>
      <c r="AQ1442">
        <v>12</v>
      </c>
      <c r="AR1442">
        <v>11</v>
      </c>
      <c r="AS1442">
        <v>10</v>
      </c>
      <c r="AT1442">
        <v>10</v>
      </c>
      <c r="AU1442">
        <v>10</v>
      </c>
      <c r="AV1442">
        <v>10</v>
      </c>
      <c r="AW1442">
        <v>10</v>
      </c>
      <c r="AX1442">
        <v>10</v>
      </c>
      <c r="AY1442">
        <v>10</v>
      </c>
      <c r="AZ1442">
        <v>10</v>
      </c>
      <c r="BA1442">
        <v>10</v>
      </c>
      <c r="BB1442">
        <v>10</v>
      </c>
      <c r="BC1442">
        <v>10</v>
      </c>
    </row>
    <row r="1443" spans="2:55" x14ac:dyDescent="0.2">
      <c r="B1443" t="s">
        <v>144</v>
      </c>
      <c r="C1443">
        <v>16</v>
      </c>
      <c r="D1443" t="s">
        <v>61</v>
      </c>
      <c r="E1443">
        <v>30</v>
      </c>
      <c r="F1443">
        <v>121</v>
      </c>
      <c r="G1443">
        <v>10</v>
      </c>
      <c r="H1443">
        <v>10</v>
      </c>
      <c r="I1443">
        <v>10</v>
      </c>
      <c r="J1443">
        <v>10</v>
      </c>
      <c r="K1443">
        <v>12</v>
      </c>
      <c r="L1443">
        <v>10</v>
      </c>
      <c r="M1443">
        <v>11</v>
      </c>
      <c r="N1443">
        <v>10</v>
      </c>
      <c r="O1443">
        <v>11</v>
      </c>
      <c r="P1443">
        <v>11</v>
      </c>
      <c r="Q1443">
        <v>10</v>
      </c>
      <c r="R1443">
        <v>11</v>
      </c>
      <c r="S1443">
        <v>11</v>
      </c>
      <c r="T1443">
        <v>11</v>
      </c>
      <c r="U1443">
        <v>10</v>
      </c>
      <c r="V1443">
        <v>11</v>
      </c>
      <c r="W1443">
        <v>10</v>
      </c>
      <c r="X1443">
        <v>11</v>
      </c>
      <c r="Y1443">
        <v>10</v>
      </c>
      <c r="Z1443">
        <v>11</v>
      </c>
      <c r="AA1443">
        <v>11</v>
      </c>
      <c r="AB1443">
        <v>12</v>
      </c>
      <c r="AC1443">
        <v>10</v>
      </c>
      <c r="AD1443">
        <v>11</v>
      </c>
      <c r="AE1443">
        <v>11</v>
      </c>
      <c r="AF1443">
        <v>12</v>
      </c>
      <c r="AG1443">
        <v>11</v>
      </c>
      <c r="AH1443">
        <v>11</v>
      </c>
      <c r="AI1443">
        <v>12</v>
      </c>
      <c r="AJ1443">
        <v>11</v>
      </c>
      <c r="AK1443">
        <v>11</v>
      </c>
      <c r="AL1443">
        <v>12</v>
      </c>
      <c r="AM1443">
        <v>11</v>
      </c>
      <c r="AN1443">
        <v>10</v>
      </c>
      <c r="AO1443">
        <v>11</v>
      </c>
      <c r="AP1443">
        <v>11</v>
      </c>
      <c r="AQ1443">
        <v>12</v>
      </c>
      <c r="AR1443">
        <v>11</v>
      </c>
      <c r="AS1443">
        <v>10</v>
      </c>
      <c r="AT1443">
        <v>10</v>
      </c>
      <c r="AU1443">
        <v>10</v>
      </c>
      <c r="AV1443">
        <v>10</v>
      </c>
      <c r="AW1443">
        <v>10</v>
      </c>
      <c r="AX1443">
        <v>10</v>
      </c>
      <c r="AY1443">
        <v>10</v>
      </c>
      <c r="AZ1443">
        <v>10</v>
      </c>
      <c r="BA1443">
        <v>10</v>
      </c>
      <c r="BB1443">
        <v>10</v>
      </c>
      <c r="BC1443">
        <v>10</v>
      </c>
    </row>
    <row r="1444" spans="2:55" x14ac:dyDescent="0.2">
      <c r="B1444" t="s">
        <v>144</v>
      </c>
      <c r="C1444">
        <v>16</v>
      </c>
      <c r="D1444" t="s">
        <v>61</v>
      </c>
      <c r="E1444">
        <v>30</v>
      </c>
      <c r="F1444">
        <v>122</v>
      </c>
      <c r="G1444">
        <v>10</v>
      </c>
      <c r="H1444">
        <v>10</v>
      </c>
      <c r="I1444">
        <v>10</v>
      </c>
      <c r="J1444">
        <v>11</v>
      </c>
      <c r="K1444">
        <v>12</v>
      </c>
      <c r="L1444">
        <v>11</v>
      </c>
      <c r="M1444">
        <v>11</v>
      </c>
      <c r="N1444">
        <v>10</v>
      </c>
      <c r="O1444">
        <v>11</v>
      </c>
      <c r="P1444">
        <v>11</v>
      </c>
      <c r="Q1444">
        <v>10</v>
      </c>
      <c r="R1444">
        <v>11</v>
      </c>
      <c r="S1444">
        <v>11</v>
      </c>
      <c r="T1444">
        <v>10</v>
      </c>
      <c r="U1444">
        <v>10</v>
      </c>
      <c r="V1444">
        <v>11</v>
      </c>
      <c r="W1444">
        <v>10</v>
      </c>
      <c r="X1444">
        <v>12</v>
      </c>
      <c r="Y1444">
        <v>10</v>
      </c>
      <c r="Z1444">
        <v>11</v>
      </c>
      <c r="AA1444">
        <v>11</v>
      </c>
      <c r="AB1444">
        <v>11</v>
      </c>
      <c r="AC1444">
        <v>10</v>
      </c>
      <c r="AD1444">
        <v>11</v>
      </c>
      <c r="AE1444">
        <v>11</v>
      </c>
      <c r="AF1444">
        <v>12</v>
      </c>
      <c r="AG1444">
        <v>11</v>
      </c>
      <c r="AH1444">
        <v>10</v>
      </c>
      <c r="AI1444">
        <v>12</v>
      </c>
      <c r="AJ1444">
        <v>11</v>
      </c>
      <c r="AK1444">
        <v>11</v>
      </c>
      <c r="AL1444">
        <v>11</v>
      </c>
      <c r="AM1444">
        <v>11</v>
      </c>
      <c r="AN1444">
        <v>10</v>
      </c>
      <c r="AO1444">
        <v>11</v>
      </c>
      <c r="AP1444">
        <v>12</v>
      </c>
      <c r="AQ1444">
        <v>12</v>
      </c>
      <c r="AR1444">
        <v>11</v>
      </c>
      <c r="AS1444">
        <v>10</v>
      </c>
      <c r="AT1444">
        <v>10</v>
      </c>
      <c r="AU1444">
        <v>10</v>
      </c>
      <c r="AV1444">
        <v>10</v>
      </c>
      <c r="AW1444">
        <v>10</v>
      </c>
      <c r="AX1444">
        <v>10</v>
      </c>
      <c r="AY1444">
        <v>10</v>
      </c>
      <c r="AZ1444">
        <v>10</v>
      </c>
      <c r="BA1444">
        <v>10</v>
      </c>
      <c r="BB1444">
        <v>10</v>
      </c>
      <c r="BC1444">
        <v>10</v>
      </c>
    </row>
    <row r="1445" spans="2:55" x14ac:dyDescent="0.2">
      <c r="B1445" t="s">
        <v>144</v>
      </c>
      <c r="C1445">
        <v>16</v>
      </c>
      <c r="D1445" t="s">
        <v>61</v>
      </c>
      <c r="E1445">
        <v>30</v>
      </c>
      <c r="F1445">
        <v>124</v>
      </c>
      <c r="G1445">
        <v>10</v>
      </c>
      <c r="H1445">
        <v>10</v>
      </c>
      <c r="I1445">
        <v>11</v>
      </c>
      <c r="J1445">
        <v>11</v>
      </c>
      <c r="K1445">
        <v>11</v>
      </c>
      <c r="L1445">
        <v>11</v>
      </c>
      <c r="M1445">
        <v>11</v>
      </c>
      <c r="N1445">
        <v>10</v>
      </c>
      <c r="O1445">
        <v>11</v>
      </c>
      <c r="P1445">
        <v>12</v>
      </c>
      <c r="Q1445">
        <v>10</v>
      </c>
      <c r="R1445">
        <v>11</v>
      </c>
      <c r="S1445">
        <v>12</v>
      </c>
      <c r="T1445">
        <v>11</v>
      </c>
      <c r="U1445">
        <v>11</v>
      </c>
      <c r="V1445">
        <v>11</v>
      </c>
      <c r="W1445">
        <v>10</v>
      </c>
      <c r="X1445">
        <v>12</v>
      </c>
      <c r="Y1445">
        <v>10</v>
      </c>
      <c r="Z1445">
        <v>12</v>
      </c>
      <c r="AA1445">
        <v>11</v>
      </c>
      <c r="AB1445">
        <v>12</v>
      </c>
      <c r="AC1445">
        <v>10</v>
      </c>
      <c r="AD1445">
        <v>11</v>
      </c>
      <c r="AE1445">
        <v>10</v>
      </c>
      <c r="AF1445">
        <v>12</v>
      </c>
      <c r="AG1445">
        <v>12</v>
      </c>
      <c r="AH1445">
        <v>11</v>
      </c>
      <c r="AI1445">
        <v>12</v>
      </c>
      <c r="AJ1445">
        <v>11</v>
      </c>
      <c r="AK1445">
        <v>11</v>
      </c>
      <c r="AL1445">
        <v>12</v>
      </c>
      <c r="AM1445">
        <v>11</v>
      </c>
      <c r="AN1445">
        <v>11</v>
      </c>
      <c r="AO1445">
        <v>10</v>
      </c>
      <c r="AP1445">
        <v>12</v>
      </c>
      <c r="AQ1445">
        <v>11</v>
      </c>
      <c r="AR1445">
        <v>12</v>
      </c>
      <c r="AS1445">
        <v>10</v>
      </c>
      <c r="AT1445">
        <v>10</v>
      </c>
      <c r="AU1445">
        <v>10</v>
      </c>
      <c r="AV1445">
        <v>10</v>
      </c>
      <c r="AW1445">
        <v>10</v>
      </c>
      <c r="AX1445">
        <v>10</v>
      </c>
      <c r="AY1445">
        <v>10</v>
      </c>
      <c r="AZ1445">
        <v>10</v>
      </c>
      <c r="BA1445">
        <v>10</v>
      </c>
      <c r="BB1445">
        <v>10</v>
      </c>
      <c r="BC1445">
        <v>10</v>
      </c>
    </row>
    <row r="1446" spans="2:55" x14ac:dyDescent="0.2">
      <c r="B1446" t="s">
        <v>145</v>
      </c>
      <c r="C1446">
        <v>16</v>
      </c>
      <c r="D1446" t="s">
        <v>87</v>
      </c>
      <c r="E1446">
        <v>29</v>
      </c>
      <c r="F1446">
        <v>113</v>
      </c>
      <c r="G1446">
        <v>10</v>
      </c>
      <c r="H1446">
        <v>10</v>
      </c>
      <c r="I1446">
        <v>10</v>
      </c>
      <c r="J1446">
        <v>11</v>
      </c>
      <c r="K1446">
        <v>11</v>
      </c>
      <c r="L1446">
        <v>10</v>
      </c>
      <c r="M1446">
        <v>11</v>
      </c>
      <c r="N1446">
        <v>10</v>
      </c>
      <c r="O1446">
        <v>10</v>
      </c>
      <c r="P1446">
        <v>11</v>
      </c>
      <c r="Q1446">
        <v>10</v>
      </c>
      <c r="R1446">
        <v>11</v>
      </c>
      <c r="S1446">
        <v>10</v>
      </c>
      <c r="T1446">
        <v>10</v>
      </c>
      <c r="U1446">
        <v>10</v>
      </c>
      <c r="V1446">
        <v>11</v>
      </c>
      <c r="W1446">
        <v>10</v>
      </c>
      <c r="X1446">
        <v>12</v>
      </c>
      <c r="Y1446">
        <v>10</v>
      </c>
      <c r="Z1446">
        <v>12</v>
      </c>
      <c r="AA1446">
        <v>11</v>
      </c>
      <c r="AB1446">
        <v>11</v>
      </c>
      <c r="AC1446">
        <v>10</v>
      </c>
      <c r="AD1446">
        <v>10</v>
      </c>
      <c r="AE1446">
        <v>10</v>
      </c>
      <c r="AF1446">
        <v>11</v>
      </c>
      <c r="AG1446">
        <v>11</v>
      </c>
      <c r="AH1446">
        <v>11</v>
      </c>
      <c r="AI1446">
        <v>12</v>
      </c>
      <c r="AJ1446">
        <v>11</v>
      </c>
      <c r="AK1446">
        <v>11</v>
      </c>
      <c r="AL1446">
        <v>11</v>
      </c>
      <c r="AM1446">
        <v>11</v>
      </c>
      <c r="AN1446">
        <v>11</v>
      </c>
      <c r="AO1446">
        <v>10</v>
      </c>
      <c r="AP1446">
        <v>11</v>
      </c>
      <c r="AQ1446">
        <v>11</v>
      </c>
      <c r="AR1446">
        <v>11</v>
      </c>
      <c r="AS1446">
        <v>10</v>
      </c>
      <c r="AT1446">
        <v>10</v>
      </c>
      <c r="AU1446">
        <v>10</v>
      </c>
      <c r="AV1446">
        <v>10</v>
      </c>
      <c r="AW1446">
        <v>10</v>
      </c>
      <c r="AX1446">
        <v>10</v>
      </c>
      <c r="AY1446">
        <v>10</v>
      </c>
      <c r="AZ1446">
        <v>10</v>
      </c>
      <c r="BA1446">
        <v>10</v>
      </c>
      <c r="BB1446">
        <v>10</v>
      </c>
      <c r="BC1446">
        <v>10</v>
      </c>
    </row>
    <row r="1447" spans="2:55" x14ac:dyDescent="0.2">
      <c r="B1447" t="s">
        <v>145</v>
      </c>
      <c r="C1447">
        <v>16</v>
      </c>
      <c r="D1447" t="s">
        <v>87</v>
      </c>
      <c r="E1447">
        <v>30</v>
      </c>
      <c r="F1447">
        <v>116</v>
      </c>
      <c r="G1447">
        <v>10</v>
      </c>
      <c r="H1447">
        <v>10</v>
      </c>
      <c r="I1447">
        <v>10</v>
      </c>
      <c r="J1447">
        <v>12</v>
      </c>
      <c r="K1447">
        <v>11</v>
      </c>
      <c r="L1447">
        <v>11</v>
      </c>
      <c r="M1447">
        <v>11</v>
      </c>
      <c r="N1447">
        <v>10</v>
      </c>
      <c r="O1447">
        <v>11</v>
      </c>
      <c r="P1447">
        <v>12</v>
      </c>
      <c r="Q1447">
        <v>11</v>
      </c>
      <c r="R1447">
        <v>11</v>
      </c>
      <c r="S1447">
        <v>11</v>
      </c>
      <c r="T1447">
        <v>10</v>
      </c>
      <c r="U1447">
        <v>10</v>
      </c>
      <c r="V1447">
        <v>11</v>
      </c>
      <c r="W1447">
        <v>10</v>
      </c>
      <c r="X1447">
        <v>11</v>
      </c>
      <c r="Y1447">
        <v>10</v>
      </c>
      <c r="Z1447">
        <v>11</v>
      </c>
      <c r="AA1447">
        <v>11</v>
      </c>
      <c r="AB1447">
        <v>12</v>
      </c>
      <c r="AC1447">
        <v>10</v>
      </c>
      <c r="AD1447">
        <v>11</v>
      </c>
      <c r="AE1447">
        <v>10</v>
      </c>
      <c r="AF1447">
        <v>11</v>
      </c>
      <c r="AG1447">
        <v>11</v>
      </c>
      <c r="AH1447">
        <v>11</v>
      </c>
      <c r="AI1447">
        <v>11</v>
      </c>
      <c r="AJ1447">
        <v>11</v>
      </c>
      <c r="AK1447">
        <v>11</v>
      </c>
      <c r="AL1447">
        <v>11</v>
      </c>
      <c r="AM1447">
        <v>12</v>
      </c>
      <c r="AN1447">
        <v>11</v>
      </c>
      <c r="AO1447">
        <v>11</v>
      </c>
      <c r="AP1447">
        <v>11</v>
      </c>
      <c r="AQ1447">
        <v>11</v>
      </c>
      <c r="AR1447">
        <v>11</v>
      </c>
      <c r="AS1447">
        <v>10</v>
      </c>
      <c r="AT1447">
        <v>10</v>
      </c>
      <c r="AU1447">
        <v>10</v>
      </c>
      <c r="AV1447">
        <v>10</v>
      </c>
      <c r="AW1447">
        <v>10</v>
      </c>
      <c r="AX1447">
        <v>10</v>
      </c>
      <c r="AY1447">
        <v>10</v>
      </c>
      <c r="AZ1447">
        <v>10</v>
      </c>
      <c r="BA1447">
        <v>10</v>
      </c>
      <c r="BB1447">
        <v>10</v>
      </c>
      <c r="BC1447">
        <v>10</v>
      </c>
    </row>
    <row r="1448" spans="2:55" x14ac:dyDescent="0.2">
      <c r="B1448" t="s">
        <v>145</v>
      </c>
      <c r="C1448">
        <v>16</v>
      </c>
      <c r="D1448" t="s">
        <v>87</v>
      </c>
      <c r="E1448">
        <v>29</v>
      </c>
      <c r="F1448">
        <v>116</v>
      </c>
      <c r="G1448">
        <v>10</v>
      </c>
      <c r="H1448">
        <v>10</v>
      </c>
      <c r="I1448">
        <v>10</v>
      </c>
      <c r="J1448">
        <v>11</v>
      </c>
      <c r="K1448">
        <v>11</v>
      </c>
      <c r="L1448">
        <v>10</v>
      </c>
      <c r="M1448">
        <v>11</v>
      </c>
      <c r="N1448">
        <v>10</v>
      </c>
      <c r="O1448">
        <v>10</v>
      </c>
      <c r="P1448">
        <v>11</v>
      </c>
      <c r="Q1448">
        <v>10</v>
      </c>
      <c r="R1448">
        <v>10</v>
      </c>
      <c r="S1448">
        <v>11</v>
      </c>
      <c r="T1448">
        <v>10</v>
      </c>
      <c r="U1448">
        <v>10</v>
      </c>
      <c r="V1448">
        <v>11</v>
      </c>
      <c r="W1448">
        <v>10</v>
      </c>
      <c r="X1448">
        <v>11</v>
      </c>
      <c r="Y1448">
        <v>10</v>
      </c>
      <c r="Z1448">
        <v>11</v>
      </c>
      <c r="AA1448">
        <v>11</v>
      </c>
      <c r="AB1448">
        <v>11</v>
      </c>
      <c r="AC1448">
        <v>10</v>
      </c>
      <c r="AD1448">
        <v>11</v>
      </c>
      <c r="AE1448">
        <v>11</v>
      </c>
      <c r="AF1448">
        <v>11</v>
      </c>
      <c r="AG1448">
        <v>11</v>
      </c>
      <c r="AH1448">
        <v>11</v>
      </c>
      <c r="AI1448">
        <v>12</v>
      </c>
      <c r="AJ1448">
        <v>11</v>
      </c>
      <c r="AK1448">
        <v>11</v>
      </c>
      <c r="AL1448">
        <v>11</v>
      </c>
      <c r="AM1448">
        <v>11</v>
      </c>
      <c r="AN1448">
        <v>10</v>
      </c>
      <c r="AO1448">
        <v>11</v>
      </c>
      <c r="AP1448">
        <v>11</v>
      </c>
      <c r="AQ1448">
        <v>11</v>
      </c>
      <c r="AR1448">
        <v>12</v>
      </c>
      <c r="AS1448">
        <v>10</v>
      </c>
      <c r="AT1448">
        <v>10</v>
      </c>
      <c r="AU1448">
        <v>10</v>
      </c>
      <c r="AV1448">
        <v>10</v>
      </c>
      <c r="AW1448">
        <v>10</v>
      </c>
      <c r="AX1448">
        <v>10</v>
      </c>
      <c r="AY1448">
        <v>10</v>
      </c>
      <c r="AZ1448">
        <v>10</v>
      </c>
      <c r="BA1448">
        <v>10</v>
      </c>
      <c r="BB1448">
        <v>10</v>
      </c>
      <c r="BC1448">
        <v>10</v>
      </c>
    </row>
    <row r="1449" spans="2:55" x14ac:dyDescent="0.2">
      <c r="B1449" t="s">
        <v>145</v>
      </c>
      <c r="C1449">
        <v>16</v>
      </c>
      <c r="D1449" t="s">
        <v>87</v>
      </c>
      <c r="E1449">
        <v>30</v>
      </c>
      <c r="F1449">
        <v>117</v>
      </c>
      <c r="G1449">
        <v>10</v>
      </c>
      <c r="H1449">
        <v>10</v>
      </c>
      <c r="I1449">
        <v>10</v>
      </c>
      <c r="J1449">
        <v>12</v>
      </c>
      <c r="K1449">
        <v>11</v>
      </c>
      <c r="L1449">
        <v>10</v>
      </c>
      <c r="M1449">
        <v>11</v>
      </c>
      <c r="N1449">
        <v>10</v>
      </c>
      <c r="O1449">
        <v>11</v>
      </c>
      <c r="P1449">
        <v>11</v>
      </c>
      <c r="Q1449">
        <v>11</v>
      </c>
      <c r="R1449">
        <v>11</v>
      </c>
      <c r="S1449">
        <v>11</v>
      </c>
      <c r="T1449">
        <v>10</v>
      </c>
      <c r="U1449">
        <v>10</v>
      </c>
      <c r="V1449">
        <v>12</v>
      </c>
      <c r="W1449">
        <v>10</v>
      </c>
      <c r="X1449">
        <v>11</v>
      </c>
      <c r="Y1449">
        <v>10</v>
      </c>
      <c r="Z1449">
        <v>11</v>
      </c>
      <c r="AA1449">
        <v>11</v>
      </c>
      <c r="AB1449">
        <v>11</v>
      </c>
      <c r="AC1449">
        <v>10</v>
      </c>
      <c r="AD1449">
        <v>10</v>
      </c>
      <c r="AE1449">
        <v>11</v>
      </c>
      <c r="AF1449">
        <v>11</v>
      </c>
      <c r="AG1449">
        <v>11</v>
      </c>
      <c r="AH1449">
        <v>11</v>
      </c>
      <c r="AI1449">
        <v>11</v>
      </c>
      <c r="AJ1449">
        <v>11</v>
      </c>
      <c r="AK1449">
        <v>11</v>
      </c>
      <c r="AL1449">
        <v>12</v>
      </c>
      <c r="AM1449">
        <v>11</v>
      </c>
      <c r="AN1449">
        <v>10</v>
      </c>
      <c r="AO1449">
        <v>11</v>
      </c>
      <c r="AP1449">
        <v>11</v>
      </c>
      <c r="AQ1449">
        <v>12</v>
      </c>
      <c r="AR1449">
        <v>11</v>
      </c>
      <c r="AS1449">
        <v>10</v>
      </c>
      <c r="AT1449">
        <v>10</v>
      </c>
      <c r="AU1449">
        <v>10</v>
      </c>
      <c r="AV1449">
        <v>10</v>
      </c>
      <c r="AW1449">
        <v>10</v>
      </c>
      <c r="AX1449">
        <v>10</v>
      </c>
      <c r="AY1449">
        <v>10</v>
      </c>
      <c r="AZ1449">
        <v>10</v>
      </c>
      <c r="BA1449">
        <v>10</v>
      </c>
      <c r="BB1449">
        <v>10</v>
      </c>
      <c r="BC1449">
        <v>10</v>
      </c>
    </row>
    <row r="1450" spans="2:55" x14ac:dyDescent="0.2">
      <c r="B1450" t="s">
        <v>145</v>
      </c>
      <c r="C1450">
        <v>16</v>
      </c>
      <c r="D1450" t="s">
        <v>87</v>
      </c>
      <c r="E1450">
        <v>30</v>
      </c>
      <c r="F1450">
        <v>118</v>
      </c>
      <c r="G1450">
        <v>10</v>
      </c>
      <c r="H1450">
        <v>10</v>
      </c>
      <c r="I1450">
        <v>10</v>
      </c>
      <c r="J1450">
        <v>12</v>
      </c>
      <c r="K1450">
        <v>11</v>
      </c>
      <c r="L1450">
        <v>11</v>
      </c>
      <c r="M1450">
        <v>11</v>
      </c>
      <c r="N1450">
        <v>10</v>
      </c>
      <c r="O1450">
        <v>11</v>
      </c>
      <c r="P1450">
        <v>12</v>
      </c>
      <c r="Q1450">
        <v>10</v>
      </c>
      <c r="R1450">
        <v>11</v>
      </c>
      <c r="S1450">
        <v>11</v>
      </c>
      <c r="T1450">
        <v>10</v>
      </c>
      <c r="U1450">
        <v>10</v>
      </c>
      <c r="V1450">
        <v>11</v>
      </c>
      <c r="W1450">
        <v>10</v>
      </c>
      <c r="X1450">
        <v>11</v>
      </c>
      <c r="Y1450">
        <v>10</v>
      </c>
      <c r="Z1450">
        <v>11</v>
      </c>
      <c r="AA1450">
        <v>11</v>
      </c>
      <c r="AB1450">
        <v>12</v>
      </c>
      <c r="AC1450">
        <v>10</v>
      </c>
      <c r="AD1450">
        <v>11</v>
      </c>
      <c r="AE1450">
        <v>11</v>
      </c>
      <c r="AF1450">
        <v>11</v>
      </c>
      <c r="AG1450">
        <v>11</v>
      </c>
      <c r="AH1450">
        <v>11</v>
      </c>
      <c r="AI1450">
        <v>11</v>
      </c>
      <c r="AJ1450">
        <v>11</v>
      </c>
      <c r="AK1450">
        <v>11</v>
      </c>
      <c r="AL1450">
        <v>11</v>
      </c>
      <c r="AM1450">
        <v>11</v>
      </c>
      <c r="AN1450">
        <v>10</v>
      </c>
      <c r="AO1450">
        <v>11</v>
      </c>
      <c r="AP1450">
        <v>11</v>
      </c>
      <c r="AQ1450">
        <v>12</v>
      </c>
      <c r="AR1450">
        <v>11</v>
      </c>
      <c r="AS1450">
        <v>10</v>
      </c>
      <c r="AT1450">
        <v>10</v>
      </c>
      <c r="AU1450">
        <v>10</v>
      </c>
      <c r="AV1450">
        <v>10</v>
      </c>
      <c r="AW1450">
        <v>10</v>
      </c>
      <c r="AX1450">
        <v>10</v>
      </c>
      <c r="AY1450">
        <v>10</v>
      </c>
      <c r="AZ1450">
        <v>10</v>
      </c>
      <c r="BA1450">
        <v>10</v>
      </c>
      <c r="BB1450">
        <v>10</v>
      </c>
      <c r="BC1450">
        <v>10</v>
      </c>
    </row>
    <row r="1451" spans="2:55" x14ac:dyDescent="0.2">
      <c r="B1451" t="s">
        <v>145</v>
      </c>
      <c r="C1451">
        <v>16</v>
      </c>
      <c r="D1451" t="s">
        <v>87</v>
      </c>
      <c r="E1451">
        <v>30</v>
      </c>
      <c r="F1451">
        <v>118</v>
      </c>
      <c r="G1451">
        <v>10</v>
      </c>
      <c r="H1451">
        <v>10</v>
      </c>
      <c r="I1451">
        <v>10</v>
      </c>
      <c r="J1451">
        <v>12</v>
      </c>
      <c r="K1451">
        <v>11</v>
      </c>
      <c r="L1451">
        <v>11</v>
      </c>
      <c r="M1451">
        <v>11</v>
      </c>
      <c r="N1451">
        <v>10</v>
      </c>
      <c r="O1451">
        <v>10</v>
      </c>
      <c r="P1451">
        <v>12</v>
      </c>
      <c r="Q1451">
        <v>10</v>
      </c>
      <c r="R1451">
        <v>11</v>
      </c>
      <c r="S1451">
        <v>11</v>
      </c>
      <c r="T1451">
        <v>10</v>
      </c>
      <c r="U1451">
        <v>10</v>
      </c>
      <c r="V1451">
        <v>11</v>
      </c>
      <c r="W1451">
        <v>10</v>
      </c>
      <c r="X1451">
        <v>12</v>
      </c>
      <c r="Y1451">
        <v>10</v>
      </c>
      <c r="Z1451">
        <v>11</v>
      </c>
      <c r="AA1451">
        <v>11</v>
      </c>
      <c r="AB1451">
        <v>12</v>
      </c>
      <c r="AC1451">
        <v>10</v>
      </c>
      <c r="AD1451">
        <v>11</v>
      </c>
      <c r="AE1451">
        <v>10</v>
      </c>
      <c r="AF1451">
        <v>11</v>
      </c>
      <c r="AG1451">
        <v>11</v>
      </c>
      <c r="AH1451">
        <v>11</v>
      </c>
      <c r="AI1451">
        <v>11</v>
      </c>
      <c r="AJ1451">
        <v>11</v>
      </c>
      <c r="AK1451">
        <v>11</v>
      </c>
      <c r="AL1451">
        <v>11</v>
      </c>
      <c r="AM1451">
        <v>12</v>
      </c>
      <c r="AN1451">
        <v>11</v>
      </c>
      <c r="AO1451">
        <v>11</v>
      </c>
      <c r="AP1451">
        <v>12</v>
      </c>
      <c r="AQ1451">
        <v>11</v>
      </c>
      <c r="AR1451">
        <v>12</v>
      </c>
      <c r="AS1451">
        <v>10</v>
      </c>
      <c r="AT1451">
        <v>10</v>
      </c>
      <c r="AU1451">
        <v>10</v>
      </c>
      <c r="AV1451">
        <v>10</v>
      </c>
      <c r="AW1451">
        <v>10</v>
      </c>
      <c r="AX1451">
        <v>10</v>
      </c>
      <c r="AY1451">
        <v>10</v>
      </c>
      <c r="AZ1451">
        <v>10</v>
      </c>
      <c r="BA1451">
        <v>10</v>
      </c>
      <c r="BB1451">
        <v>10</v>
      </c>
      <c r="BC1451">
        <v>10</v>
      </c>
    </row>
    <row r="1452" spans="2:55" x14ac:dyDescent="0.2">
      <c r="B1452" t="s">
        <v>145</v>
      </c>
      <c r="C1452">
        <v>16</v>
      </c>
      <c r="D1452" t="s">
        <v>87</v>
      </c>
      <c r="E1452">
        <v>30</v>
      </c>
      <c r="F1452">
        <v>119</v>
      </c>
      <c r="G1452">
        <v>10</v>
      </c>
      <c r="H1452">
        <v>10</v>
      </c>
      <c r="I1452">
        <v>10</v>
      </c>
      <c r="J1452">
        <v>12</v>
      </c>
      <c r="K1452">
        <v>11</v>
      </c>
      <c r="L1452">
        <v>10</v>
      </c>
      <c r="M1452">
        <v>11</v>
      </c>
      <c r="N1452">
        <v>10</v>
      </c>
      <c r="O1452">
        <v>10</v>
      </c>
      <c r="P1452">
        <v>11</v>
      </c>
      <c r="Q1452">
        <v>10</v>
      </c>
      <c r="R1452">
        <v>11</v>
      </c>
      <c r="S1452">
        <v>11</v>
      </c>
      <c r="T1452">
        <v>10</v>
      </c>
      <c r="U1452">
        <v>10</v>
      </c>
      <c r="V1452">
        <v>12</v>
      </c>
      <c r="W1452">
        <v>10</v>
      </c>
      <c r="X1452">
        <v>11</v>
      </c>
      <c r="Y1452">
        <v>10</v>
      </c>
      <c r="Z1452">
        <v>11</v>
      </c>
      <c r="AA1452">
        <v>11</v>
      </c>
      <c r="AB1452">
        <v>12</v>
      </c>
      <c r="AC1452">
        <v>10</v>
      </c>
      <c r="AD1452">
        <v>10</v>
      </c>
      <c r="AE1452">
        <v>10</v>
      </c>
      <c r="AF1452">
        <v>11</v>
      </c>
      <c r="AG1452">
        <v>11</v>
      </c>
      <c r="AH1452">
        <v>11</v>
      </c>
      <c r="AI1452">
        <v>11</v>
      </c>
      <c r="AJ1452">
        <v>11</v>
      </c>
      <c r="AK1452">
        <v>11</v>
      </c>
      <c r="AL1452">
        <v>12</v>
      </c>
      <c r="AM1452">
        <v>11</v>
      </c>
      <c r="AN1452">
        <v>12</v>
      </c>
      <c r="AO1452">
        <v>11</v>
      </c>
      <c r="AP1452">
        <v>11</v>
      </c>
      <c r="AQ1452">
        <v>12</v>
      </c>
      <c r="AR1452">
        <v>12</v>
      </c>
      <c r="AS1452">
        <v>10</v>
      </c>
      <c r="AT1452">
        <v>10</v>
      </c>
      <c r="AU1452">
        <v>10</v>
      </c>
      <c r="AV1452">
        <v>10</v>
      </c>
      <c r="AW1452">
        <v>10</v>
      </c>
      <c r="AX1452">
        <v>10</v>
      </c>
      <c r="AY1452">
        <v>10</v>
      </c>
      <c r="AZ1452">
        <v>10</v>
      </c>
      <c r="BA1452">
        <v>10</v>
      </c>
      <c r="BB1452">
        <v>10</v>
      </c>
      <c r="BC1452">
        <v>10</v>
      </c>
    </row>
    <row r="1453" spans="2:55" x14ac:dyDescent="0.2">
      <c r="B1453" t="s">
        <v>145</v>
      </c>
      <c r="C1453">
        <v>16</v>
      </c>
      <c r="D1453" t="s">
        <v>87</v>
      </c>
      <c r="E1453">
        <v>30</v>
      </c>
      <c r="F1453">
        <v>119</v>
      </c>
      <c r="G1453">
        <v>10</v>
      </c>
      <c r="H1453">
        <v>10</v>
      </c>
      <c r="I1453">
        <v>10</v>
      </c>
      <c r="J1453">
        <v>12</v>
      </c>
      <c r="K1453">
        <v>11</v>
      </c>
      <c r="L1453">
        <v>10</v>
      </c>
      <c r="M1453">
        <v>11</v>
      </c>
      <c r="N1453">
        <v>10</v>
      </c>
      <c r="O1453">
        <v>11</v>
      </c>
      <c r="P1453">
        <v>12</v>
      </c>
      <c r="Q1453">
        <v>10</v>
      </c>
      <c r="R1453">
        <v>11</v>
      </c>
      <c r="S1453">
        <v>11</v>
      </c>
      <c r="T1453">
        <v>10</v>
      </c>
      <c r="U1453">
        <v>11</v>
      </c>
      <c r="V1453">
        <v>11</v>
      </c>
      <c r="W1453">
        <v>10</v>
      </c>
      <c r="X1453">
        <v>11</v>
      </c>
      <c r="Y1453">
        <v>10</v>
      </c>
      <c r="Z1453">
        <v>12</v>
      </c>
      <c r="AA1453">
        <v>11</v>
      </c>
      <c r="AB1453">
        <v>12</v>
      </c>
      <c r="AC1453">
        <v>10</v>
      </c>
      <c r="AD1453">
        <v>11</v>
      </c>
      <c r="AE1453">
        <v>11</v>
      </c>
      <c r="AF1453">
        <v>12</v>
      </c>
      <c r="AG1453">
        <v>11</v>
      </c>
      <c r="AH1453">
        <v>11</v>
      </c>
      <c r="AI1453">
        <v>12</v>
      </c>
      <c r="AJ1453">
        <v>11</v>
      </c>
      <c r="AK1453">
        <v>11</v>
      </c>
      <c r="AL1453">
        <v>11</v>
      </c>
      <c r="AM1453">
        <v>12</v>
      </c>
      <c r="AN1453">
        <v>11</v>
      </c>
      <c r="AO1453">
        <v>11</v>
      </c>
      <c r="AP1453">
        <v>11</v>
      </c>
      <c r="AQ1453">
        <v>12</v>
      </c>
      <c r="AR1453">
        <v>12</v>
      </c>
      <c r="AS1453">
        <v>10</v>
      </c>
      <c r="AT1453">
        <v>10</v>
      </c>
      <c r="AU1453">
        <v>10</v>
      </c>
      <c r="AV1453">
        <v>10</v>
      </c>
      <c r="AW1453">
        <v>10</v>
      </c>
      <c r="AX1453">
        <v>10</v>
      </c>
      <c r="AY1453">
        <v>10</v>
      </c>
      <c r="AZ1453">
        <v>10</v>
      </c>
      <c r="BA1453">
        <v>10</v>
      </c>
      <c r="BB1453">
        <v>10</v>
      </c>
      <c r="BC1453">
        <v>10</v>
      </c>
    </row>
    <row r="1454" spans="2:55" x14ac:dyDescent="0.2">
      <c r="B1454" t="s">
        <v>145</v>
      </c>
      <c r="C1454">
        <v>16</v>
      </c>
      <c r="D1454" t="s">
        <v>87</v>
      </c>
      <c r="E1454">
        <v>30</v>
      </c>
      <c r="F1454">
        <v>119</v>
      </c>
      <c r="G1454">
        <v>10</v>
      </c>
      <c r="H1454">
        <v>10</v>
      </c>
      <c r="I1454">
        <v>10</v>
      </c>
      <c r="J1454">
        <v>12</v>
      </c>
      <c r="K1454">
        <v>11</v>
      </c>
      <c r="L1454">
        <v>11</v>
      </c>
      <c r="M1454">
        <v>11</v>
      </c>
      <c r="N1454">
        <v>10</v>
      </c>
      <c r="O1454">
        <v>11</v>
      </c>
      <c r="P1454">
        <v>11</v>
      </c>
      <c r="Q1454">
        <v>10</v>
      </c>
      <c r="R1454">
        <v>11</v>
      </c>
      <c r="S1454">
        <v>11</v>
      </c>
      <c r="T1454">
        <v>11</v>
      </c>
      <c r="U1454">
        <v>11</v>
      </c>
      <c r="V1454">
        <v>12</v>
      </c>
      <c r="W1454">
        <v>10</v>
      </c>
      <c r="X1454">
        <v>12</v>
      </c>
      <c r="Y1454">
        <v>10</v>
      </c>
      <c r="Z1454">
        <v>11</v>
      </c>
      <c r="AA1454">
        <v>11</v>
      </c>
      <c r="AB1454">
        <v>11</v>
      </c>
      <c r="AC1454">
        <v>10</v>
      </c>
      <c r="AD1454">
        <v>11</v>
      </c>
      <c r="AE1454">
        <v>11</v>
      </c>
      <c r="AF1454">
        <v>11</v>
      </c>
      <c r="AG1454">
        <v>12</v>
      </c>
      <c r="AH1454">
        <v>11</v>
      </c>
      <c r="AI1454">
        <v>12</v>
      </c>
      <c r="AJ1454">
        <v>11</v>
      </c>
      <c r="AK1454">
        <v>12</v>
      </c>
      <c r="AL1454">
        <v>11</v>
      </c>
      <c r="AM1454">
        <v>11</v>
      </c>
      <c r="AN1454">
        <v>10</v>
      </c>
      <c r="AO1454">
        <v>12</v>
      </c>
      <c r="AP1454">
        <v>11</v>
      </c>
      <c r="AQ1454">
        <v>12</v>
      </c>
      <c r="AR1454">
        <v>11</v>
      </c>
      <c r="AS1454">
        <v>10</v>
      </c>
      <c r="AT1454">
        <v>10</v>
      </c>
      <c r="AU1454">
        <v>10</v>
      </c>
      <c r="AV1454">
        <v>10</v>
      </c>
      <c r="AW1454">
        <v>10</v>
      </c>
      <c r="AX1454">
        <v>10</v>
      </c>
      <c r="AY1454">
        <v>10</v>
      </c>
      <c r="AZ1454">
        <v>10</v>
      </c>
      <c r="BA1454">
        <v>10</v>
      </c>
      <c r="BB1454">
        <v>10</v>
      </c>
      <c r="BC1454">
        <v>10</v>
      </c>
    </row>
    <row r="1455" spans="2:55" x14ac:dyDescent="0.2">
      <c r="B1455" t="s">
        <v>145</v>
      </c>
      <c r="C1455">
        <v>16</v>
      </c>
      <c r="D1455" t="s">
        <v>87</v>
      </c>
      <c r="E1455">
        <v>30</v>
      </c>
      <c r="F1455">
        <v>121</v>
      </c>
      <c r="G1455">
        <v>10</v>
      </c>
      <c r="H1455">
        <v>10</v>
      </c>
      <c r="I1455">
        <v>11</v>
      </c>
      <c r="J1455">
        <v>12</v>
      </c>
      <c r="K1455">
        <v>12</v>
      </c>
      <c r="L1455">
        <v>11</v>
      </c>
      <c r="M1455">
        <v>12</v>
      </c>
      <c r="N1455">
        <v>10</v>
      </c>
      <c r="O1455">
        <v>11</v>
      </c>
      <c r="P1455">
        <v>11</v>
      </c>
      <c r="Q1455">
        <v>10</v>
      </c>
      <c r="R1455">
        <v>11</v>
      </c>
      <c r="S1455">
        <v>11</v>
      </c>
      <c r="T1455">
        <v>10</v>
      </c>
      <c r="U1455">
        <v>10</v>
      </c>
      <c r="V1455">
        <v>11</v>
      </c>
      <c r="W1455">
        <v>10</v>
      </c>
      <c r="X1455">
        <v>12</v>
      </c>
      <c r="Y1455">
        <v>11</v>
      </c>
      <c r="Z1455">
        <v>12</v>
      </c>
      <c r="AA1455">
        <v>11</v>
      </c>
      <c r="AB1455">
        <v>12</v>
      </c>
      <c r="AC1455">
        <v>10</v>
      </c>
      <c r="AD1455">
        <v>11</v>
      </c>
      <c r="AE1455">
        <v>10</v>
      </c>
      <c r="AF1455">
        <v>11</v>
      </c>
      <c r="AG1455">
        <v>11</v>
      </c>
      <c r="AH1455">
        <v>11</v>
      </c>
      <c r="AI1455">
        <v>12</v>
      </c>
      <c r="AJ1455">
        <v>11</v>
      </c>
      <c r="AK1455">
        <v>12</v>
      </c>
      <c r="AL1455">
        <v>11</v>
      </c>
      <c r="AM1455">
        <v>12</v>
      </c>
      <c r="AN1455">
        <v>10</v>
      </c>
      <c r="AO1455">
        <v>11</v>
      </c>
      <c r="AP1455">
        <v>11</v>
      </c>
      <c r="AQ1455">
        <v>11</v>
      </c>
      <c r="AR1455">
        <v>11</v>
      </c>
      <c r="AS1455">
        <v>10</v>
      </c>
      <c r="AT1455">
        <v>10</v>
      </c>
      <c r="AU1455">
        <v>10</v>
      </c>
      <c r="AV1455">
        <v>10</v>
      </c>
      <c r="AW1455">
        <v>10</v>
      </c>
      <c r="AX1455">
        <v>10</v>
      </c>
      <c r="AY1455">
        <v>10</v>
      </c>
      <c r="AZ1455">
        <v>10</v>
      </c>
      <c r="BA1455">
        <v>10</v>
      </c>
      <c r="BB1455">
        <v>10</v>
      </c>
      <c r="BC1455">
        <v>10</v>
      </c>
    </row>
    <row r="1456" spans="2:55" x14ac:dyDescent="0.2">
      <c r="B1456" t="s">
        <v>146</v>
      </c>
      <c r="C1456">
        <v>16</v>
      </c>
      <c r="D1456" t="s">
        <v>102</v>
      </c>
      <c r="E1456">
        <v>24</v>
      </c>
      <c r="F1456">
        <v>111</v>
      </c>
      <c r="G1456">
        <v>10</v>
      </c>
      <c r="H1456">
        <v>10</v>
      </c>
      <c r="I1456">
        <v>10</v>
      </c>
      <c r="J1456">
        <v>12</v>
      </c>
      <c r="K1456">
        <v>10</v>
      </c>
      <c r="L1456">
        <v>10</v>
      </c>
      <c r="M1456">
        <v>11</v>
      </c>
      <c r="N1456">
        <v>10</v>
      </c>
      <c r="O1456">
        <v>11</v>
      </c>
      <c r="P1456">
        <v>11</v>
      </c>
      <c r="Q1456">
        <v>10</v>
      </c>
      <c r="R1456">
        <v>10</v>
      </c>
      <c r="S1456">
        <v>11</v>
      </c>
      <c r="T1456">
        <v>10</v>
      </c>
      <c r="U1456">
        <v>10</v>
      </c>
      <c r="V1456">
        <v>11</v>
      </c>
      <c r="W1456">
        <v>10</v>
      </c>
      <c r="X1456">
        <v>11</v>
      </c>
      <c r="Y1456">
        <v>8</v>
      </c>
      <c r="Z1456">
        <v>11</v>
      </c>
      <c r="AA1456">
        <v>11</v>
      </c>
      <c r="AB1456">
        <v>11</v>
      </c>
      <c r="AC1456">
        <v>10</v>
      </c>
      <c r="AD1456">
        <v>11</v>
      </c>
      <c r="AE1456">
        <v>11</v>
      </c>
      <c r="AF1456">
        <v>11</v>
      </c>
      <c r="AG1456">
        <v>10</v>
      </c>
      <c r="AH1456">
        <v>10</v>
      </c>
      <c r="AI1456">
        <v>11</v>
      </c>
      <c r="AJ1456">
        <v>11</v>
      </c>
      <c r="AK1456">
        <v>11</v>
      </c>
      <c r="AL1456">
        <v>11</v>
      </c>
      <c r="AM1456">
        <v>11</v>
      </c>
      <c r="AN1456">
        <v>10</v>
      </c>
      <c r="AO1456">
        <v>11</v>
      </c>
      <c r="AP1456">
        <v>11</v>
      </c>
      <c r="AQ1456">
        <v>11</v>
      </c>
      <c r="AR1456">
        <v>11</v>
      </c>
      <c r="AS1456">
        <v>10</v>
      </c>
      <c r="AT1456">
        <v>10</v>
      </c>
      <c r="AU1456">
        <v>10</v>
      </c>
      <c r="AV1456">
        <v>10</v>
      </c>
      <c r="AW1456">
        <v>10</v>
      </c>
      <c r="AX1456">
        <v>10</v>
      </c>
      <c r="AY1456">
        <v>10</v>
      </c>
      <c r="AZ1456">
        <v>10</v>
      </c>
      <c r="BA1456">
        <v>10</v>
      </c>
      <c r="BB1456">
        <v>10</v>
      </c>
      <c r="BC1456">
        <v>10</v>
      </c>
    </row>
    <row r="1457" spans="2:55" x14ac:dyDescent="0.2">
      <c r="B1457" t="s">
        <v>146</v>
      </c>
      <c r="C1457">
        <v>16</v>
      </c>
      <c r="D1457" t="s">
        <v>102</v>
      </c>
      <c r="E1457">
        <v>30</v>
      </c>
      <c r="F1457">
        <v>113</v>
      </c>
      <c r="G1457">
        <v>10</v>
      </c>
      <c r="H1457">
        <v>10</v>
      </c>
      <c r="I1457">
        <v>10</v>
      </c>
      <c r="J1457">
        <v>11</v>
      </c>
      <c r="K1457">
        <v>11</v>
      </c>
      <c r="L1457">
        <v>10</v>
      </c>
      <c r="M1457">
        <v>11</v>
      </c>
      <c r="N1457">
        <v>10</v>
      </c>
      <c r="O1457">
        <v>10</v>
      </c>
      <c r="P1457">
        <v>11</v>
      </c>
      <c r="Q1457">
        <v>10</v>
      </c>
      <c r="R1457">
        <v>11</v>
      </c>
      <c r="S1457">
        <v>11</v>
      </c>
      <c r="T1457">
        <v>10</v>
      </c>
      <c r="U1457">
        <v>10</v>
      </c>
      <c r="V1457">
        <v>11</v>
      </c>
      <c r="W1457">
        <v>10</v>
      </c>
      <c r="X1457">
        <v>11</v>
      </c>
      <c r="Y1457">
        <v>10</v>
      </c>
      <c r="Z1457">
        <v>11</v>
      </c>
      <c r="AA1457">
        <v>10</v>
      </c>
      <c r="AB1457">
        <v>11</v>
      </c>
      <c r="AC1457">
        <v>10</v>
      </c>
      <c r="AD1457">
        <v>11</v>
      </c>
      <c r="AE1457">
        <v>10</v>
      </c>
      <c r="AF1457">
        <v>11</v>
      </c>
      <c r="AG1457">
        <v>11</v>
      </c>
      <c r="AH1457">
        <v>11</v>
      </c>
      <c r="AI1457">
        <v>11</v>
      </c>
      <c r="AJ1457">
        <v>11</v>
      </c>
      <c r="AK1457">
        <v>11</v>
      </c>
      <c r="AL1457">
        <v>11</v>
      </c>
      <c r="AM1457">
        <v>11</v>
      </c>
      <c r="AN1457">
        <v>10</v>
      </c>
      <c r="AO1457">
        <v>11</v>
      </c>
      <c r="AP1457">
        <v>11</v>
      </c>
      <c r="AQ1457">
        <v>11</v>
      </c>
      <c r="AR1457">
        <v>11</v>
      </c>
      <c r="AS1457">
        <v>10</v>
      </c>
      <c r="AT1457">
        <v>10</v>
      </c>
      <c r="AU1457">
        <v>10</v>
      </c>
      <c r="AV1457">
        <v>10</v>
      </c>
      <c r="AW1457">
        <v>10</v>
      </c>
      <c r="AX1457">
        <v>10</v>
      </c>
      <c r="AY1457">
        <v>10</v>
      </c>
      <c r="AZ1457">
        <v>10</v>
      </c>
      <c r="BA1457">
        <v>10</v>
      </c>
      <c r="BB1457">
        <v>10</v>
      </c>
      <c r="BC1457">
        <v>10</v>
      </c>
    </row>
    <row r="1458" spans="2:55" x14ac:dyDescent="0.2">
      <c r="B1458" t="s">
        <v>146</v>
      </c>
      <c r="C1458">
        <v>16</v>
      </c>
      <c r="D1458" t="s">
        <v>102</v>
      </c>
      <c r="E1458">
        <v>29</v>
      </c>
      <c r="F1458">
        <v>115</v>
      </c>
      <c r="G1458">
        <v>10</v>
      </c>
      <c r="H1458">
        <v>10</v>
      </c>
      <c r="I1458">
        <v>10</v>
      </c>
      <c r="J1458">
        <v>12</v>
      </c>
      <c r="K1458">
        <v>11</v>
      </c>
      <c r="L1458">
        <v>11</v>
      </c>
      <c r="M1458">
        <v>11</v>
      </c>
      <c r="N1458">
        <v>10</v>
      </c>
      <c r="O1458">
        <v>10</v>
      </c>
      <c r="P1458">
        <v>11</v>
      </c>
      <c r="Q1458">
        <v>10</v>
      </c>
      <c r="R1458">
        <v>11</v>
      </c>
      <c r="S1458">
        <v>11</v>
      </c>
      <c r="T1458">
        <v>10</v>
      </c>
      <c r="U1458">
        <v>10</v>
      </c>
      <c r="V1458">
        <v>11</v>
      </c>
      <c r="W1458">
        <v>10</v>
      </c>
      <c r="X1458">
        <v>11</v>
      </c>
      <c r="Y1458">
        <v>10</v>
      </c>
      <c r="Z1458">
        <v>11</v>
      </c>
      <c r="AA1458">
        <v>11</v>
      </c>
      <c r="AB1458">
        <v>11</v>
      </c>
      <c r="AC1458">
        <v>10</v>
      </c>
      <c r="AD1458">
        <v>10</v>
      </c>
      <c r="AE1458">
        <v>10</v>
      </c>
      <c r="AF1458">
        <v>11</v>
      </c>
      <c r="AG1458">
        <v>11</v>
      </c>
      <c r="AH1458">
        <v>11</v>
      </c>
      <c r="AI1458">
        <v>11</v>
      </c>
      <c r="AJ1458">
        <v>11</v>
      </c>
      <c r="AK1458">
        <v>12</v>
      </c>
      <c r="AL1458">
        <v>11</v>
      </c>
      <c r="AM1458">
        <v>11</v>
      </c>
      <c r="AN1458">
        <v>10</v>
      </c>
      <c r="AO1458">
        <v>11</v>
      </c>
      <c r="AP1458">
        <v>11</v>
      </c>
      <c r="AQ1458">
        <v>11</v>
      </c>
      <c r="AR1458">
        <v>11</v>
      </c>
      <c r="AS1458">
        <v>10</v>
      </c>
      <c r="AT1458">
        <v>10</v>
      </c>
      <c r="AU1458">
        <v>10</v>
      </c>
      <c r="AV1458">
        <v>10</v>
      </c>
      <c r="AW1458">
        <v>10</v>
      </c>
      <c r="AX1458">
        <v>10</v>
      </c>
      <c r="AY1458">
        <v>10</v>
      </c>
      <c r="AZ1458">
        <v>10</v>
      </c>
      <c r="BA1458">
        <v>10</v>
      </c>
      <c r="BB1458">
        <v>10</v>
      </c>
      <c r="BC1458">
        <v>10</v>
      </c>
    </row>
    <row r="1459" spans="2:55" x14ac:dyDescent="0.2">
      <c r="B1459" t="s">
        <v>146</v>
      </c>
      <c r="C1459">
        <v>16</v>
      </c>
      <c r="D1459" t="s">
        <v>102</v>
      </c>
      <c r="E1459">
        <v>30</v>
      </c>
      <c r="F1459">
        <v>115</v>
      </c>
      <c r="G1459">
        <v>10</v>
      </c>
      <c r="H1459">
        <v>10</v>
      </c>
      <c r="I1459">
        <v>10</v>
      </c>
      <c r="J1459">
        <v>12</v>
      </c>
      <c r="K1459">
        <v>11</v>
      </c>
      <c r="L1459">
        <v>10</v>
      </c>
      <c r="M1459">
        <v>11</v>
      </c>
      <c r="N1459">
        <v>11</v>
      </c>
      <c r="O1459">
        <v>10</v>
      </c>
      <c r="P1459">
        <v>11</v>
      </c>
      <c r="Q1459">
        <v>10</v>
      </c>
      <c r="R1459">
        <v>11</v>
      </c>
      <c r="S1459">
        <v>10</v>
      </c>
      <c r="T1459">
        <v>10</v>
      </c>
      <c r="U1459">
        <v>10</v>
      </c>
      <c r="V1459">
        <v>12</v>
      </c>
      <c r="W1459">
        <v>10</v>
      </c>
      <c r="X1459">
        <v>11</v>
      </c>
      <c r="Y1459">
        <v>10</v>
      </c>
      <c r="Z1459">
        <v>11</v>
      </c>
      <c r="AA1459">
        <v>11</v>
      </c>
      <c r="AB1459">
        <v>11</v>
      </c>
      <c r="AC1459">
        <v>10</v>
      </c>
      <c r="AD1459">
        <v>11</v>
      </c>
      <c r="AE1459">
        <v>11</v>
      </c>
      <c r="AF1459">
        <v>11</v>
      </c>
      <c r="AG1459">
        <v>11</v>
      </c>
      <c r="AH1459">
        <v>10</v>
      </c>
      <c r="AI1459">
        <v>11</v>
      </c>
      <c r="AJ1459">
        <v>11</v>
      </c>
      <c r="AK1459">
        <v>11</v>
      </c>
      <c r="AL1459">
        <v>11</v>
      </c>
      <c r="AM1459">
        <v>11</v>
      </c>
      <c r="AN1459">
        <v>10</v>
      </c>
      <c r="AO1459">
        <v>11</v>
      </c>
      <c r="AP1459">
        <v>12</v>
      </c>
      <c r="AQ1459">
        <v>12</v>
      </c>
      <c r="AR1459">
        <v>11</v>
      </c>
      <c r="AS1459">
        <v>10</v>
      </c>
      <c r="AT1459">
        <v>10</v>
      </c>
      <c r="AU1459">
        <v>10</v>
      </c>
      <c r="AV1459">
        <v>10</v>
      </c>
      <c r="AW1459">
        <v>10</v>
      </c>
      <c r="AX1459">
        <v>10</v>
      </c>
      <c r="AY1459">
        <v>10</v>
      </c>
      <c r="AZ1459">
        <v>10</v>
      </c>
      <c r="BA1459">
        <v>10</v>
      </c>
      <c r="BB1459">
        <v>10</v>
      </c>
      <c r="BC1459">
        <v>10</v>
      </c>
    </row>
    <row r="1460" spans="2:55" x14ac:dyDescent="0.2">
      <c r="B1460" t="s">
        <v>146</v>
      </c>
      <c r="C1460">
        <v>16</v>
      </c>
      <c r="D1460" t="s">
        <v>102</v>
      </c>
      <c r="E1460">
        <v>30</v>
      </c>
      <c r="F1460">
        <v>115</v>
      </c>
      <c r="G1460">
        <v>10</v>
      </c>
      <c r="H1460">
        <v>10</v>
      </c>
      <c r="I1460">
        <v>10</v>
      </c>
      <c r="J1460">
        <v>12</v>
      </c>
      <c r="K1460">
        <v>11</v>
      </c>
      <c r="L1460">
        <v>10</v>
      </c>
      <c r="M1460">
        <v>11</v>
      </c>
      <c r="N1460">
        <v>10</v>
      </c>
      <c r="O1460">
        <v>11</v>
      </c>
      <c r="P1460">
        <v>12</v>
      </c>
      <c r="Q1460">
        <v>10</v>
      </c>
      <c r="R1460">
        <v>11</v>
      </c>
      <c r="S1460">
        <v>11</v>
      </c>
      <c r="T1460">
        <v>10</v>
      </c>
      <c r="U1460">
        <v>10</v>
      </c>
      <c r="V1460">
        <v>11</v>
      </c>
      <c r="W1460">
        <v>10</v>
      </c>
      <c r="X1460">
        <v>12</v>
      </c>
      <c r="Y1460">
        <v>10</v>
      </c>
      <c r="Z1460">
        <v>11</v>
      </c>
      <c r="AA1460">
        <v>11</v>
      </c>
      <c r="AB1460">
        <v>11</v>
      </c>
      <c r="AC1460">
        <v>10</v>
      </c>
      <c r="AD1460">
        <v>11</v>
      </c>
      <c r="AE1460">
        <v>11</v>
      </c>
      <c r="AF1460">
        <v>11</v>
      </c>
      <c r="AG1460">
        <v>11</v>
      </c>
      <c r="AH1460">
        <v>11</v>
      </c>
      <c r="AI1460">
        <v>12</v>
      </c>
      <c r="AJ1460">
        <v>11</v>
      </c>
      <c r="AK1460">
        <v>11</v>
      </c>
      <c r="AL1460">
        <v>11</v>
      </c>
      <c r="AM1460">
        <v>11</v>
      </c>
      <c r="AN1460">
        <v>11</v>
      </c>
      <c r="AO1460">
        <v>11</v>
      </c>
      <c r="AP1460">
        <v>11</v>
      </c>
      <c r="AQ1460">
        <v>11</v>
      </c>
      <c r="AR1460">
        <v>11</v>
      </c>
      <c r="AS1460">
        <v>10</v>
      </c>
      <c r="AT1460">
        <v>10</v>
      </c>
      <c r="AU1460">
        <v>10</v>
      </c>
      <c r="AV1460">
        <v>10</v>
      </c>
      <c r="AW1460">
        <v>10</v>
      </c>
      <c r="AX1460">
        <v>10</v>
      </c>
      <c r="AY1460">
        <v>10</v>
      </c>
      <c r="AZ1460">
        <v>10</v>
      </c>
      <c r="BA1460">
        <v>10</v>
      </c>
      <c r="BB1460">
        <v>10</v>
      </c>
      <c r="BC1460">
        <v>10</v>
      </c>
    </row>
    <row r="1461" spans="2:55" x14ac:dyDescent="0.2">
      <c r="B1461" t="s">
        <v>146</v>
      </c>
      <c r="C1461">
        <v>16</v>
      </c>
      <c r="D1461" t="s">
        <v>102</v>
      </c>
      <c r="E1461">
        <v>30</v>
      </c>
      <c r="F1461">
        <v>117</v>
      </c>
      <c r="G1461">
        <v>10</v>
      </c>
      <c r="H1461">
        <v>10</v>
      </c>
      <c r="I1461">
        <v>10</v>
      </c>
      <c r="J1461">
        <v>12</v>
      </c>
      <c r="K1461">
        <v>11</v>
      </c>
      <c r="L1461">
        <v>11</v>
      </c>
      <c r="M1461">
        <v>11</v>
      </c>
      <c r="N1461">
        <v>10</v>
      </c>
      <c r="O1461">
        <v>11</v>
      </c>
      <c r="P1461">
        <v>12</v>
      </c>
      <c r="Q1461">
        <v>10</v>
      </c>
      <c r="R1461">
        <v>11</v>
      </c>
      <c r="S1461">
        <v>11</v>
      </c>
      <c r="T1461">
        <v>10</v>
      </c>
      <c r="U1461">
        <v>10</v>
      </c>
      <c r="V1461">
        <v>11</v>
      </c>
      <c r="W1461">
        <v>10</v>
      </c>
      <c r="X1461">
        <v>11</v>
      </c>
      <c r="Y1461">
        <v>10</v>
      </c>
      <c r="Z1461">
        <v>11</v>
      </c>
      <c r="AA1461">
        <v>11</v>
      </c>
      <c r="AB1461">
        <v>12</v>
      </c>
      <c r="AC1461">
        <v>10</v>
      </c>
      <c r="AD1461">
        <v>11</v>
      </c>
      <c r="AE1461">
        <v>10</v>
      </c>
      <c r="AF1461">
        <v>11</v>
      </c>
      <c r="AG1461">
        <v>11</v>
      </c>
      <c r="AH1461">
        <v>11</v>
      </c>
      <c r="AI1461">
        <v>12</v>
      </c>
      <c r="AJ1461">
        <v>11</v>
      </c>
      <c r="AK1461">
        <v>11</v>
      </c>
      <c r="AL1461">
        <v>12</v>
      </c>
      <c r="AM1461">
        <v>11</v>
      </c>
      <c r="AN1461">
        <v>12</v>
      </c>
      <c r="AO1461">
        <v>11</v>
      </c>
      <c r="AP1461">
        <v>11</v>
      </c>
      <c r="AQ1461">
        <v>11</v>
      </c>
      <c r="AR1461">
        <v>11</v>
      </c>
      <c r="AS1461">
        <v>10</v>
      </c>
      <c r="AT1461">
        <v>10</v>
      </c>
      <c r="AU1461">
        <v>10</v>
      </c>
      <c r="AV1461">
        <v>10</v>
      </c>
      <c r="AW1461">
        <v>10</v>
      </c>
      <c r="AX1461">
        <v>10</v>
      </c>
      <c r="AY1461">
        <v>10</v>
      </c>
      <c r="AZ1461">
        <v>10</v>
      </c>
      <c r="BA1461">
        <v>10</v>
      </c>
      <c r="BB1461">
        <v>10</v>
      </c>
      <c r="BC1461">
        <v>10</v>
      </c>
    </row>
    <row r="1462" spans="2:55" x14ac:dyDescent="0.2">
      <c r="B1462" t="s">
        <v>146</v>
      </c>
      <c r="C1462">
        <v>16</v>
      </c>
      <c r="D1462" t="s">
        <v>102</v>
      </c>
      <c r="E1462">
        <v>30</v>
      </c>
      <c r="F1462">
        <v>117</v>
      </c>
      <c r="G1462">
        <v>10</v>
      </c>
      <c r="H1462">
        <v>10</v>
      </c>
      <c r="I1462">
        <v>10</v>
      </c>
      <c r="J1462">
        <v>12</v>
      </c>
      <c r="K1462">
        <v>11</v>
      </c>
      <c r="L1462">
        <v>10</v>
      </c>
      <c r="M1462">
        <v>12</v>
      </c>
      <c r="N1462">
        <v>10</v>
      </c>
      <c r="O1462">
        <v>10</v>
      </c>
      <c r="P1462">
        <v>11</v>
      </c>
      <c r="Q1462">
        <v>10</v>
      </c>
      <c r="R1462">
        <v>11</v>
      </c>
      <c r="S1462">
        <v>11</v>
      </c>
      <c r="T1462">
        <v>10</v>
      </c>
      <c r="U1462">
        <v>10</v>
      </c>
      <c r="V1462">
        <v>11</v>
      </c>
      <c r="W1462">
        <v>10</v>
      </c>
      <c r="X1462">
        <v>12</v>
      </c>
      <c r="Y1462">
        <v>10</v>
      </c>
      <c r="Z1462">
        <v>12</v>
      </c>
      <c r="AA1462">
        <v>11</v>
      </c>
      <c r="AB1462">
        <v>12</v>
      </c>
      <c r="AC1462">
        <v>10</v>
      </c>
      <c r="AD1462">
        <v>11</v>
      </c>
      <c r="AE1462">
        <v>10</v>
      </c>
      <c r="AF1462">
        <v>11</v>
      </c>
      <c r="AG1462">
        <v>10</v>
      </c>
      <c r="AH1462">
        <v>11</v>
      </c>
      <c r="AI1462">
        <v>11</v>
      </c>
      <c r="AJ1462">
        <v>11</v>
      </c>
      <c r="AK1462">
        <v>11</v>
      </c>
      <c r="AL1462">
        <v>12</v>
      </c>
      <c r="AM1462">
        <v>11</v>
      </c>
      <c r="AN1462">
        <v>10</v>
      </c>
      <c r="AO1462">
        <v>11</v>
      </c>
      <c r="AP1462">
        <v>11</v>
      </c>
      <c r="AQ1462">
        <v>11</v>
      </c>
      <c r="AR1462">
        <v>11</v>
      </c>
      <c r="AS1462">
        <v>10</v>
      </c>
      <c r="AT1462">
        <v>10</v>
      </c>
      <c r="AU1462">
        <v>10</v>
      </c>
      <c r="AV1462">
        <v>10</v>
      </c>
      <c r="AW1462">
        <v>10</v>
      </c>
      <c r="AX1462">
        <v>10</v>
      </c>
      <c r="AY1462">
        <v>10</v>
      </c>
      <c r="AZ1462">
        <v>10</v>
      </c>
      <c r="BA1462">
        <v>10</v>
      </c>
      <c r="BB1462">
        <v>10</v>
      </c>
      <c r="BC1462">
        <v>10</v>
      </c>
    </row>
    <row r="1463" spans="2:55" x14ac:dyDescent="0.2">
      <c r="B1463" t="s">
        <v>146</v>
      </c>
      <c r="C1463">
        <v>16</v>
      </c>
      <c r="D1463" t="s">
        <v>102</v>
      </c>
      <c r="E1463">
        <v>30</v>
      </c>
      <c r="F1463">
        <v>118</v>
      </c>
      <c r="G1463">
        <v>10</v>
      </c>
      <c r="H1463">
        <v>10</v>
      </c>
      <c r="I1463">
        <v>10</v>
      </c>
      <c r="J1463">
        <v>12</v>
      </c>
      <c r="K1463">
        <v>11</v>
      </c>
      <c r="L1463">
        <v>11</v>
      </c>
      <c r="M1463">
        <v>11</v>
      </c>
      <c r="N1463">
        <v>10</v>
      </c>
      <c r="O1463">
        <v>10</v>
      </c>
      <c r="P1463">
        <v>11</v>
      </c>
      <c r="Q1463">
        <v>10</v>
      </c>
      <c r="R1463">
        <v>11</v>
      </c>
      <c r="S1463">
        <v>11</v>
      </c>
      <c r="T1463">
        <v>10</v>
      </c>
      <c r="U1463">
        <v>10</v>
      </c>
      <c r="V1463">
        <v>11</v>
      </c>
      <c r="W1463">
        <v>10</v>
      </c>
      <c r="X1463">
        <v>12</v>
      </c>
      <c r="Y1463">
        <v>11</v>
      </c>
      <c r="Z1463">
        <v>11</v>
      </c>
      <c r="AA1463">
        <v>11</v>
      </c>
      <c r="AB1463">
        <v>12</v>
      </c>
      <c r="AC1463">
        <v>10</v>
      </c>
      <c r="AD1463">
        <v>11</v>
      </c>
      <c r="AE1463">
        <v>10</v>
      </c>
      <c r="AF1463">
        <v>11</v>
      </c>
      <c r="AG1463">
        <v>11</v>
      </c>
      <c r="AH1463">
        <v>11</v>
      </c>
      <c r="AI1463">
        <v>12</v>
      </c>
      <c r="AJ1463">
        <v>11</v>
      </c>
      <c r="AK1463">
        <v>12</v>
      </c>
      <c r="AL1463">
        <v>11</v>
      </c>
      <c r="AM1463">
        <v>12</v>
      </c>
      <c r="AN1463">
        <v>11</v>
      </c>
      <c r="AO1463">
        <v>11</v>
      </c>
      <c r="AP1463">
        <v>11</v>
      </c>
      <c r="AQ1463">
        <v>12</v>
      </c>
      <c r="AR1463">
        <v>12</v>
      </c>
      <c r="AS1463">
        <v>10</v>
      </c>
      <c r="AT1463">
        <v>10</v>
      </c>
      <c r="AU1463">
        <v>10</v>
      </c>
      <c r="AV1463">
        <v>10</v>
      </c>
      <c r="AW1463">
        <v>10</v>
      </c>
      <c r="AX1463">
        <v>10</v>
      </c>
      <c r="AY1463">
        <v>10</v>
      </c>
      <c r="AZ1463">
        <v>10</v>
      </c>
      <c r="BA1463">
        <v>10</v>
      </c>
      <c r="BB1463">
        <v>10</v>
      </c>
      <c r="BC1463">
        <v>10</v>
      </c>
    </row>
    <row r="1464" spans="2:55" x14ac:dyDescent="0.2">
      <c r="B1464" t="s">
        <v>146</v>
      </c>
      <c r="C1464">
        <v>16</v>
      </c>
      <c r="D1464" t="s">
        <v>102</v>
      </c>
      <c r="E1464">
        <v>30</v>
      </c>
      <c r="F1464">
        <v>120</v>
      </c>
      <c r="G1464">
        <v>10</v>
      </c>
      <c r="H1464">
        <v>10</v>
      </c>
      <c r="I1464">
        <v>11</v>
      </c>
      <c r="J1464">
        <v>12</v>
      </c>
      <c r="K1464">
        <v>12</v>
      </c>
      <c r="L1464">
        <v>11</v>
      </c>
      <c r="M1464">
        <v>11</v>
      </c>
      <c r="N1464">
        <v>10</v>
      </c>
      <c r="O1464">
        <v>11</v>
      </c>
      <c r="P1464">
        <v>12</v>
      </c>
      <c r="Q1464">
        <v>10</v>
      </c>
      <c r="R1464">
        <v>11</v>
      </c>
      <c r="S1464">
        <v>10</v>
      </c>
      <c r="T1464">
        <v>11</v>
      </c>
      <c r="U1464">
        <v>11</v>
      </c>
      <c r="V1464">
        <v>12</v>
      </c>
      <c r="W1464">
        <v>10</v>
      </c>
      <c r="X1464">
        <v>12</v>
      </c>
      <c r="Y1464">
        <v>10</v>
      </c>
      <c r="Z1464">
        <v>11</v>
      </c>
      <c r="AA1464">
        <v>11</v>
      </c>
      <c r="AB1464">
        <v>12</v>
      </c>
      <c r="AC1464">
        <v>10</v>
      </c>
      <c r="AD1464">
        <v>11</v>
      </c>
      <c r="AE1464">
        <v>10</v>
      </c>
      <c r="AF1464">
        <v>11</v>
      </c>
      <c r="AG1464">
        <v>11</v>
      </c>
      <c r="AH1464">
        <v>11</v>
      </c>
      <c r="AI1464">
        <v>12</v>
      </c>
      <c r="AJ1464">
        <v>11</v>
      </c>
      <c r="AK1464">
        <v>11</v>
      </c>
      <c r="AL1464">
        <v>12</v>
      </c>
      <c r="AM1464">
        <v>12</v>
      </c>
      <c r="AN1464">
        <v>10</v>
      </c>
      <c r="AO1464">
        <v>11</v>
      </c>
      <c r="AP1464">
        <v>11</v>
      </c>
      <c r="AQ1464">
        <v>11</v>
      </c>
      <c r="AR1464">
        <v>11</v>
      </c>
      <c r="AS1464">
        <v>10</v>
      </c>
      <c r="AT1464">
        <v>10</v>
      </c>
      <c r="AU1464">
        <v>10</v>
      </c>
      <c r="AV1464">
        <v>10</v>
      </c>
      <c r="AW1464">
        <v>10</v>
      </c>
      <c r="AX1464">
        <v>10</v>
      </c>
      <c r="AY1464">
        <v>10</v>
      </c>
      <c r="AZ1464">
        <v>10</v>
      </c>
      <c r="BA1464">
        <v>10</v>
      </c>
      <c r="BB1464">
        <v>10</v>
      </c>
      <c r="BC1464">
        <v>10</v>
      </c>
    </row>
    <row r="1465" spans="2:55" x14ac:dyDescent="0.2">
      <c r="B1465" t="s">
        <v>146</v>
      </c>
      <c r="C1465">
        <v>16</v>
      </c>
      <c r="D1465" t="s">
        <v>102</v>
      </c>
      <c r="E1465">
        <v>30</v>
      </c>
      <c r="F1465">
        <v>120</v>
      </c>
      <c r="G1465">
        <v>10</v>
      </c>
      <c r="H1465">
        <v>10</v>
      </c>
      <c r="I1465">
        <v>11</v>
      </c>
      <c r="J1465">
        <v>12</v>
      </c>
      <c r="K1465">
        <v>12</v>
      </c>
      <c r="L1465">
        <v>11</v>
      </c>
      <c r="M1465">
        <v>12</v>
      </c>
      <c r="N1465">
        <v>10</v>
      </c>
      <c r="O1465">
        <v>11</v>
      </c>
      <c r="P1465">
        <v>11</v>
      </c>
      <c r="Q1465">
        <v>11</v>
      </c>
      <c r="R1465">
        <v>11</v>
      </c>
      <c r="S1465">
        <v>11</v>
      </c>
      <c r="T1465">
        <v>11</v>
      </c>
      <c r="U1465">
        <v>10</v>
      </c>
      <c r="V1465">
        <v>12</v>
      </c>
      <c r="W1465">
        <v>10</v>
      </c>
      <c r="X1465">
        <v>12</v>
      </c>
      <c r="Y1465">
        <v>10</v>
      </c>
      <c r="Z1465">
        <v>12</v>
      </c>
      <c r="AA1465">
        <v>11</v>
      </c>
      <c r="AB1465">
        <v>12</v>
      </c>
      <c r="AC1465">
        <v>10</v>
      </c>
      <c r="AD1465">
        <v>10</v>
      </c>
      <c r="AE1465">
        <v>11</v>
      </c>
      <c r="AF1465">
        <v>12</v>
      </c>
      <c r="AG1465">
        <v>11</v>
      </c>
      <c r="AH1465">
        <v>11</v>
      </c>
      <c r="AI1465">
        <v>11</v>
      </c>
      <c r="AJ1465">
        <v>11</v>
      </c>
      <c r="AK1465">
        <v>12</v>
      </c>
      <c r="AL1465">
        <v>12</v>
      </c>
      <c r="AM1465">
        <v>12</v>
      </c>
      <c r="AN1465">
        <v>10</v>
      </c>
      <c r="AO1465">
        <v>11</v>
      </c>
      <c r="AP1465">
        <v>11</v>
      </c>
      <c r="AQ1465">
        <v>12</v>
      </c>
      <c r="AR1465">
        <v>12</v>
      </c>
      <c r="AS1465">
        <v>10</v>
      </c>
      <c r="AT1465">
        <v>10</v>
      </c>
      <c r="AU1465">
        <v>10</v>
      </c>
      <c r="AV1465">
        <v>10</v>
      </c>
      <c r="AW1465">
        <v>10</v>
      </c>
      <c r="AX1465">
        <v>10</v>
      </c>
      <c r="AY1465">
        <v>10</v>
      </c>
      <c r="AZ1465">
        <v>10</v>
      </c>
      <c r="BA1465">
        <v>10</v>
      </c>
      <c r="BB1465">
        <v>10</v>
      </c>
      <c r="BC1465">
        <v>10</v>
      </c>
    </row>
    <row r="1466" spans="2:55" x14ac:dyDescent="0.2">
      <c r="B1466" t="s">
        <v>147</v>
      </c>
      <c r="C1466">
        <v>16</v>
      </c>
      <c r="D1466" t="s">
        <v>107</v>
      </c>
      <c r="E1466">
        <v>30</v>
      </c>
      <c r="F1466">
        <v>110</v>
      </c>
      <c r="G1466">
        <v>10</v>
      </c>
      <c r="H1466">
        <v>10</v>
      </c>
      <c r="I1466">
        <v>10</v>
      </c>
      <c r="J1466">
        <v>11</v>
      </c>
      <c r="K1466">
        <v>11</v>
      </c>
      <c r="L1466">
        <v>10</v>
      </c>
      <c r="M1466">
        <v>11</v>
      </c>
      <c r="N1466">
        <v>10</v>
      </c>
      <c r="O1466">
        <v>11</v>
      </c>
      <c r="P1466">
        <v>11</v>
      </c>
      <c r="Q1466">
        <v>10</v>
      </c>
      <c r="R1466">
        <v>11</v>
      </c>
      <c r="S1466">
        <v>11</v>
      </c>
      <c r="T1466">
        <v>10</v>
      </c>
      <c r="U1466">
        <v>10</v>
      </c>
      <c r="V1466">
        <v>11</v>
      </c>
      <c r="W1466">
        <v>10</v>
      </c>
      <c r="X1466">
        <v>11</v>
      </c>
      <c r="Y1466">
        <v>10</v>
      </c>
      <c r="Z1466">
        <v>11</v>
      </c>
      <c r="AA1466">
        <v>11</v>
      </c>
      <c r="AB1466">
        <v>11</v>
      </c>
      <c r="AC1466">
        <v>10</v>
      </c>
      <c r="AD1466">
        <v>10</v>
      </c>
      <c r="AE1466">
        <v>11</v>
      </c>
      <c r="AF1466">
        <v>10</v>
      </c>
      <c r="AG1466">
        <v>12</v>
      </c>
      <c r="AH1466">
        <v>11</v>
      </c>
      <c r="AI1466">
        <v>11</v>
      </c>
      <c r="AJ1466">
        <v>10</v>
      </c>
      <c r="AK1466">
        <v>11</v>
      </c>
      <c r="AL1466">
        <v>11</v>
      </c>
      <c r="AM1466">
        <v>11</v>
      </c>
      <c r="AN1466">
        <v>10</v>
      </c>
      <c r="AO1466">
        <v>11</v>
      </c>
      <c r="AP1466">
        <v>11</v>
      </c>
      <c r="AQ1466">
        <v>12</v>
      </c>
      <c r="AR1466">
        <v>11</v>
      </c>
      <c r="AS1466">
        <v>10</v>
      </c>
      <c r="AT1466">
        <v>10</v>
      </c>
      <c r="AU1466">
        <v>10</v>
      </c>
      <c r="AV1466">
        <v>10</v>
      </c>
      <c r="AW1466">
        <v>10</v>
      </c>
      <c r="AX1466">
        <v>10</v>
      </c>
      <c r="AY1466">
        <v>10</v>
      </c>
      <c r="AZ1466">
        <v>10</v>
      </c>
      <c r="BA1466">
        <v>10</v>
      </c>
      <c r="BB1466">
        <v>10</v>
      </c>
      <c r="BC1466">
        <v>10</v>
      </c>
    </row>
    <row r="1467" spans="2:55" x14ac:dyDescent="0.2">
      <c r="B1467" t="s">
        <v>147</v>
      </c>
      <c r="C1467">
        <v>16</v>
      </c>
      <c r="D1467" t="s">
        <v>107</v>
      </c>
      <c r="E1467">
        <v>30</v>
      </c>
      <c r="F1467">
        <v>110</v>
      </c>
      <c r="G1467">
        <v>10</v>
      </c>
      <c r="H1467">
        <v>10</v>
      </c>
      <c r="I1467">
        <v>10</v>
      </c>
      <c r="J1467">
        <v>11</v>
      </c>
      <c r="K1467">
        <v>11</v>
      </c>
      <c r="L1467">
        <v>11</v>
      </c>
      <c r="M1467">
        <v>11</v>
      </c>
      <c r="N1467">
        <v>10</v>
      </c>
      <c r="O1467">
        <v>11</v>
      </c>
      <c r="P1467">
        <v>10</v>
      </c>
      <c r="Q1467">
        <v>10</v>
      </c>
      <c r="R1467">
        <v>11</v>
      </c>
      <c r="S1467">
        <v>10</v>
      </c>
      <c r="T1467">
        <v>10</v>
      </c>
      <c r="U1467">
        <v>11</v>
      </c>
      <c r="V1467">
        <v>11</v>
      </c>
      <c r="W1467">
        <v>10</v>
      </c>
      <c r="X1467">
        <v>11</v>
      </c>
      <c r="Y1467">
        <v>10</v>
      </c>
      <c r="Z1467">
        <v>11</v>
      </c>
      <c r="AA1467">
        <v>11</v>
      </c>
      <c r="AB1467">
        <v>11</v>
      </c>
      <c r="AC1467">
        <v>10</v>
      </c>
      <c r="AD1467">
        <v>10</v>
      </c>
      <c r="AE1467">
        <v>11</v>
      </c>
      <c r="AF1467">
        <v>11</v>
      </c>
      <c r="AG1467">
        <v>11</v>
      </c>
      <c r="AH1467">
        <v>11</v>
      </c>
      <c r="AI1467">
        <v>12</v>
      </c>
      <c r="AJ1467">
        <v>10</v>
      </c>
      <c r="AK1467">
        <v>11</v>
      </c>
      <c r="AL1467">
        <v>11</v>
      </c>
      <c r="AM1467">
        <v>11</v>
      </c>
      <c r="AN1467">
        <v>10</v>
      </c>
      <c r="AO1467">
        <v>10</v>
      </c>
      <c r="AP1467">
        <v>11</v>
      </c>
      <c r="AQ1467">
        <v>11</v>
      </c>
      <c r="AR1467">
        <v>11</v>
      </c>
      <c r="AS1467">
        <v>10</v>
      </c>
      <c r="AT1467">
        <v>10</v>
      </c>
      <c r="AU1467">
        <v>10</v>
      </c>
      <c r="AV1467">
        <v>10</v>
      </c>
      <c r="AW1467">
        <v>10</v>
      </c>
      <c r="AX1467">
        <v>10</v>
      </c>
      <c r="AY1467">
        <v>10</v>
      </c>
      <c r="AZ1467">
        <v>10</v>
      </c>
      <c r="BA1467">
        <v>10</v>
      </c>
      <c r="BB1467">
        <v>10</v>
      </c>
      <c r="BC1467">
        <v>10</v>
      </c>
    </row>
    <row r="1468" spans="2:55" x14ac:dyDescent="0.2">
      <c r="B1468" t="s">
        <v>147</v>
      </c>
      <c r="C1468">
        <v>16</v>
      </c>
      <c r="D1468" t="s">
        <v>107</v>
      </c>
      <c r="E1468">
        <v>27</v>
      </c>
      <c r="F1468">
        <v>113</v>
      </c>
      <c r="G1468">
        <v>10</v>
      </c>
      <c r="H1468">
        <v>10</v>
      </c>
      <c r="I1468">
        <v>10</v>
      </c>
      <c r="J1468">
        <v>11</v>
      </c>
      <c r="K1468">
        <v>10</v>
      </c>
      <c r="L1468">
        <v>10</v>
      </c>
      <c r="M1468">
        <v>11</v>
      </c>
      <c r="N1468">
        <v>10</v>
      </c>
      <c r="O1468">
        <v>11</v>
      </c>
      <c r="P1468">
        <v>11</v>
      </c>
      <c r="Q1468">
        <v>10</v>
      </c>
      <c r="R1468">
        <v>12</v>
      </c>
      <c r="S1468">
        <v>11</v>
      </c>
      <c r="T1468">
        <v>10</v>
      </c>
      <c r="U1468">
        <v>11</v>
      </c>
      <c r="V1468">
        <v>11</v>
      </c>
      <c r="W1468">
        <v>10</v>
      </c>
      <c r="X1468">
        <v>12</v>
      </c>
      <c r="Y1468">
        <v>10</v>
      </c>
      <c r="Z1468">
        <v>11</v>
      </c>
      <c r="AA1468">
        <v>11</v>
      </c>
      <c r="AB1468">
        <v>12</v>
      </c>
      <c r="AC1468">
        <v>10</v>
      </c>
      <c r="AD1468">
        <v>11</v>
      </c>
      <c r="AE1468">
        <v>11</v>
      </c>
      <c r="AF1468">
        <v>11</v>
      </c>
      <c r="AG1468">
        <v>11</v>
      </c>
      <c r="AH1468">
        <v>10</v>
      </c>
      <c r="AI1468">
        <v>11</v>
      </c>
      <c r="AJ1468">
        <v>11</v>
      </c>
      <c r="AK1468">
        <v>11</v>
      </c>
      <c r="AL1468">
        <v>11</v>
      </c>
      <c r="AM1468">
        <v>11</v>
      </c>
      <c r="AN1468">
        <v>10</v>
      </c>
      <c r="AO1468">
        <v>11</v>
      </c>
      <c r="AP1468">
        <v>11</v>
      </c>
      <c r="AQ1468">
        <v>11</v>
      </c>
      <c r="AR1468">
        <v>11</v>
      </c>
      <c r="AS1468">
        <v>10</v>
      </c>
      <c r="AT1468">
        <v>10</v>
      </c>
      <c r="AU1468">
        <v>10</v>
      </c>
      <c r="AV1468">
        <v>10</v>
      </c>
      <c r="AW1468">
        <v>10</v>
      </c>
      <c r="AX1468">
        <v>10</v>
      </c>
      <c r="AY1468">
        <v>10</v>
      </c>
      <c r="AZ1468">
        <v>10</v>
      </c>
      <c r="BA1468">
        <v>10</v>
      </c>
      <c r="BB1468">
        <v>10</v>
      </c>
      <c r="BC1468">
        <v>10</v>
      </c>
    </row>
    <row r="1469" spans="2:55" x14ac:dyDescent="0.2">
      <c r="B1469" t="s">
        <v>147</v>
      </c>
      <c r="C1469">
        <v>16</v>
      </c>
      <c r="D1469" t="s">
        <v>107</v>
      </c>
      <c r="E1469">
        <v>30</v>
      </c>
      <c r="F1469">
        <v>113</v>
      </c>
      <c r="G1469">
        <v>10</v>
      </c>
      <c r="H1469">
        <v>10</v>
      </c>
      <c r="I1469">
        <v>10</v>
      </c>
      <c r="J1469">
        <v>11</v>
      </c>
      <c r="K1469">
        <v>11</v>
      </c>
      <c r="L1469">
        <v>10</v>
      </c>
      <c r="M1469">
        <v>10</v>
      </c>
      <c r="N1469">
        <v>10</v>
      </c>
      <c r="O1469">
        <v>11</v>
      </c>
      <c r="P1469">
        <v>11</v>
      </c>
      <c r="Q1469">
        <v>10</v>
      </c>
      <c r="R1469">
        <v>12</v>
      </c>
      <c r="S1469">
        <v>11</v>
      </c>
      <c r="T1469">
        <v>11</v>
      </c>
      <c r="U1469">
        <v>11</v>
      </c>
      <c r="V1469">
        <v>11</v>
      </c>
      <c r="W1469">
        <v>10</v>
      </c>
      <c r="X1469">
        <v>12</v>
      </c>
      <c r="Y1469">
        <v>10</v>
      </c>
      <c r="Z1469">
        <v>10</v>
      </c>
      <c r="AA1469">
        <v>12</v>
      </c>
      <c r="AB1469">
        <v>11</v>
      </c>
      <c r="AC1469">
        <v>10</v>
      </c>
      <c r="AD1469">
        <v>11</v>
      </c>
      <c r="AE1469">
        <v>10</v>
      </c>
      <c r="AF1469">
        <v>11</v>
      </c>
      <c r="AG1469">
        <v>11</v>
      </c>
      <c r="AH1469">
        <v>11</v>
      </c>
      <c r="AI1469">
        <v>11</v>
      </c>
      <c r="AJ1469">
        <v>11</v>
      </c>
      <c r="AK1469">
        <v>11</v>
      </c>
      <c r="AL1469">
        <v>11</v>
      </c>
      <c r="AM1469">
        <v>11</v>
      </c>
      <c r="AN1469">
        <v>10</v>
      </c>
      <c r="AO1469">
        <v>10</v>
      </c>
      <c r="AP1469">
        <v>11</v>
      </c>
      <c r="AQ1469">
        <v>11</v>
      </c>
      <c r="AR1469">
        <v>11</v>
      </c>
      <c r="AS1469">
        <v>10</v>
      </c>
      <c r="AT1469">
        <v>10</v>
      </c>
      <c r="AU1469">
        <v>10</v>
      </c>
      <c r="AV1469">
        <v>10</v>
      </c>
      <c r="AW1469">
        <v>10</v>
      </c>
      <c r="AX1469">
        <v>10</v>
      </c>
      <c r="AY1469">
        <v>10</v>
      </c>
      <c r="AZ1469">
        <v>10</v>
      </c>
      <c r="BA1469">
        <v>10</v>
      </c>
      <c r="BB1469">
        <v>10</v>
      </c>
      <c r="BC1469">
        <v>10</v>
      </c>
    </row>
    <row r="1470" spans="2:55" x14ac:dyDescent="0.2">
      <c r="B1470" t="s">
        <v>147</v>
      </c>
      <c r="C1470">
        <v>16</v>
      </c>
      <c r="D1470" t="s">
        <v>107</v>
      </c>
      <c r="E1470">
        <v>30</v>
      </c>
      <c r="F1470">
        <v>114</v>
      </c>
      <c r="G1470">
        <v>10</v>
      </c>
      <c r="H1470">
        <v>10</v>
      </c>
      <c r="I1470">
        <v>10</v>
      </c>
      <c r="J1470">
        <v>11</v>
      </c>
      <c r="K1470">
        <v>11</v>
      </c>
      <c r="L1470">
        <v>11</v>
      </c>
      <c r="M1470">
        <v>11</v>
      </c>
      <c r="N1470">
        <v>10</v>
      </c>
      <c r="O1470">
        <v>11</v>
      </c>
      <c r="P1470">
        <v>10</v>
      </c>
      <c r="Q1470">
        <v>11</v>
      </c>
      <c r="R1470">
        <v>11</v>
      </c>
      <c r="S1470">
        <v>11</v>
      </c>
      <c r="T1470">
        <v>10</v>
      </c>
      <c r="U1470">
        <v>11</v>
      </c>
      <c r="V1470">
        <v>11</v>
      </c>
      <c r="W1470">
        <v>10</v>
      </c>
      <c r="X1470">
        <v>12</v>
      </c>
      <c r="Y1470">
        <v>10</v>
      </c>
      <c r="Z1470">
        <v>11</v>
      </c>
      <c r="AA1470">
        <v>11</v>
      </c>
      <c r="AB1470">
        <v>12</v>
      </c>
      <c r="AC1470">
        <v>10</v>
      </c>
      <c r="AD1470">
        <v>10</v>
      </c>
      <c r="AE1470">
        <v>11</v>
      </c>
      <c r="AF1470">
        <v>11</v>
      </c>
      <c r="AG1470">
        <v>12</v>
      </c>
      <c r="AH1470">
        <v>11</v>
      </c>
      <c r="AI1470">
        <v>11</v>
      </c>
      <c r="AJ1470">
        <v>10</v>
      </c>
      <c r="AK1470">
        <v>11</v>
      </c>
      <c r="AL1470">
        <v>11</v>
      </c>
      <c r="AM1470">
        <v>12</v>
      </c>
      <c r="AN1470">
        <v>10</v>
      </c>
      <c r="AO1470">
        <v>11</v>
      </c>
      <c r="AP1470">
        <v>11</v>
      </c>
      <c r="AQ1470">
        <v>11</v>
      </c>
      <c r="AR1470">
        <v>11</v>
      </c>
      <c r="AS1470">
        <v>10</v>
      </c>
      <c r="AT1470">
        <v>10</v>
      </c>
      <c r="AU1470">
        <v>10</v>
      </c>
      <c r="AV1470">
        <v>10</v>
      </c>
      <c r="AW1470">
        <v>10</v>
      </c>
      <c r="AX1470">
        <v>10</v>
      </c>
      <c r="AY1470">
        <v>10</v>
      </c>
      <c r="AZ1470">
        <v>10</v>
      </c>
      <c r="BA1470">
        <v>10</v>
      </c>
      <c r="BB1470">
        <v>10</v>
      </c>
      <c r="BC1470">
        <v>10</v>
      </c>
    </row>
    <row r="1471" spans="2:55" x14ac:dyDescent="0.2">
      <c r="B1471" t="s">
        <v>147</v>
      </c>
      <c r="C1471">
        <v>16</v>
      </c>
      <c r="D1471" t="s">
        <v>107</v>
      </c>
      <c r="E1471">
        <v>30</v>
      </c>
      <c r="F1471">
        <v>114</v>
      </c>
      <c r="G1471">
        <v>10</v>
      </c>
      <c r="H1471">
        <v>10</v>
      </c>
      <c r="I1471">
        <v>10</v>
      </c>
      <c r="J1471">
        <v>10</v>
      </c>
      <c r="K1471">
        <v>11</v>
      </c>
      <c r="L1471">
        <v>10</v>
      </c>
      <c r="M1471">
        <v>11</v>
      </c>
      <c r="N1471">
        <v>10</v>
      </c>
      <c r="O1471">
        <v>11</v>
      </c>
      <c r="P1471">
        <v>10</v>
      </c>
      <c r="Q1471">
        <v>10</v>
      </c>
      <c r="R1471">
        <v>11</v>
      </c>
      <c r="S1471">
        <v>11</v>
      </c>
      <c r="T1471">
        <v>10</v>
      </c>
      <c r="U1471">
        <v>11</v>
      </c>
      <c r="V1471">
        <v>11</v>
      </c>
      <c r="W1471">
        <v>10</v>
      </c>
      <c r="X1471">
        <v>12</v>
      </c>
      <c r="Y1471">
        <v>10</v>
      </c>
      <c r="Z1471">
        <v>10</v>
      </c>
      <c r="AA1471">
        <v>12</v>
      </c>
      <c r="AB1471">
        <v>12</v>
      </c>
      <c r="AC1471">
        <v>10</v>
      </c>
      <c r="AD1471">
        <v>10</v>
      </c>
      <c r="AE1471">
        <v>10</v>
      </c>
      <c r="AF1471">
        <v>11</v>
      </c>
      <c r="AG1471">
        <v>12</v>
      </c>
      <c r="AH1471">
        <v>10</v>
      </c>
      <c r="AI1471">
        <v>12</v>
      </c>
      <c r="AJ1471">
        <v>10</v>
      </c>
      <c r="AK1471">
        <v>11</v>
      </c>
      <c r="AL1471">
        <v>11</v>
      </c>
      <c r="AM1471">
        <v>11</v>
      </c>
      <c r="AN1471">
        <v>11</v>
      </c>
      <c r="AO1471">
        <v>11</v>
      </c>
      <c r="AP1471">
        <v>11</v>
      </c>
      <c r="AQ1471">
        <v>11</v>
      </c>
      <c r="AR1471">
        <v>11</v>
      </c>
      <c r="AS1471">
        <v>10</v>
      </c>
      <c r="AT1471">
        <v>10</v>
      </c>
      <c r="AU1471">
        <v>10</v>
      </c>
      <c r="AV1471">
        <v>10</v>
      </c>
      <c r="AW1471">
        <v>10</v>
      </c>
      <c r="AX1471">
        <v>10</v>
      </c>
      <c r="AY1471">
        <v>10</v>
      </c>
      <c r="AZ1471">
        <v>10</v>
      </c>
      <c r="BA1471">
        <v>10</v>
      </c>
      <c r="BB1471">
        <v>10</v>
      </c>
      <c r="BC1471">
        <v>10</v>
      </c>
    </row>
    <row r="1472" spans="2:55" x14ac:dyDescent="0.2">
      <c r="B1472" t="s">
        <v>147</v>
      </c>
      <c r="C1472">
        <v>16</v>
      </c>
      <c r="D1472" t="s">
        <v>107</v>
      </c>
      <c r="E1472">
        <v>29</v>
      </c>
      <c r="F1472">
        <v>114</v>
      </c>
      <c r="G1472">
        <v>10</v>
      </c>
      <c r="H1472">
        <v>10</v>
      </c>
      <c r="I1472">
        <v>10</v>
      </c>
      <c r="J1472">
        <v>11</v>
      </c>
      <c r="K1472">
        <v>11</v>
      </c>
      <c r="L1472">
        <v>10</v>
      </c>
      <c r="M1472">
        <v>10</v>
      </c>
      <c r="N1472">
        <v>10</v>
      </c>
      <c r="O1472">
        <v>11</v>
      </c>
      <c r="P1472">
        <v>10</v>
      </c>
      <c r="Q1472">
        <v>10</v>
      </c>
      <c r="R1472">
        <v>11</v>
      </c>
      <c r="S1472">
        <v>10</v>
      </c>
      <c r="T1472">
        <v>10</v>
      </c>
      <c r="U1472">
        <v>11</v>
      </c>
      <c r="V1472">
        <v>11</v>
      </c>
      <c r="W1472">
        <v>10</v>
      </c>
      <c r="X1472">
        <v>12</v>
      </c>
      <c r="Y1472">
        <v>10</v>
      </c>
      <c r="Z1472">
        <v>11</v>
      </c>
      <c r="AA1472">
        <v>12</v>
      </c>
      <c r="AB1472">
        <v>11</v>
      </c>
      <c r="AC1472">
        <v>10</v>
      </c>
      <c r="AD1472">
        <v>10</v>
      </c>
      <c r="AE1472">
        <v>11</v>
      </c>
      <c r="AF1472">
        <v>11</v>
      </c>
      <c r="AG1472">
        <v>11</v>
      </c>
      <c r="AH1472">
        <v>11</v>
      </c>
      <c r="AI1472">
        <v>11</v>
      </c>
      <c r="AJ1472">
        <v>11</v>
      </c>
      <c r="AK1472">
        <v>11</v>
      </c>
      <c r="AL1472">
        <v>12</v>
      </c>
      <c r="AM1472">
        <v>11</v>
      </c>
      <c r="AN1472">
        <v>11</v>
      </c>
      <c r="AO1472">
        <v>11</v>
      </c>
      <c r="AP1472">
        <v>11</v>
      </c>
      <c r="AQ1472">
        <v>12</v>
      </c>
      <c r="AR1472">
        <v>11</v>
      </c>
      <c r="AS1472">
        <v>10</v>
      </c>
      <c r="AT1472">
        <v>10</v>
      </c>
      <c r="AU1472">
        <v>10</v>
      </c>
      <c r="AV1472">
        <v>10</v>
      </c>
      <c r="AW1472">
        <v>10</v>
      </c>
      <c r="AX1472">
        <v>10</v>
      </c>
      <c r="AY1472">
        <v>10</v>
      </c>
      <c r="AZ1472">
        <v>10</v>
      </c>
      <c r="BA1472">
        <v>10</v>
      </c>
      <c r="BB1472">
        <v>10</v>
      </c>
      <c r="BC1472">
        <v>10</v>
      </c>
    </row>
    <row r="1473" spans="2:55" x14ac:dyDescent="0.2">
      <c r="B1473" t="s">
        <v>147</v>
      </c>
      <c r="C1473">
        <v>16</v>
      </c>
      <c r="D1473" t="s">
        <v>107</v>
      </c>
      <c r="E1473">
        <v>30</v>
      </c>
      <c r="F1473">
        <v>115</v>
      </c>
      <c r="G1473">
        <v>10</v>
      </c>
      <c r="H1473">
        <v>10</v>
      </c>
      <c r="I1473">
        <v>10</v>
      </c>
      <c r="J1473">
        <v>11</v>
      </c>
      <c r="K1473">
        <v>11</v>
      </c>
      <c r="L1473">
        <v>10</v>
      </c>
      <c r="M1473">
        <v>11</v>
      </c>
      <c r="N1473">
        <v>10</v>
      </c>
      <c r="O1473">
        <v>11</v>
      </c>
      <c r="P1473">
        <v>10</v>
      </c>
      <c r="Q1473">
        <v>10</v>
      </c>
      <c r="R1473">
        <v>12</v>
      </c>
      <c r="S1473">
        <v>11</v>
      </c>
      <c r="T1473">
        <v>10</v>
      </c>
      <c r="U1473">
        <v>10</v>
      </c>
      <c r="V1473">
        <v>11</v>
      </c>
      <c r="W1473">
        <v>10</v>
      </c>
      <c r="X1473">
        <v>12</v>
      </c>
      <c r="Y1473">
        <v>10</v>
      </c>
      <c r="Z1473">
        <v>11</v>
      </c>
      <c r="AA1473">
        <v>11</v>
      </c>
      <c r="AB1473">
        <v>11</v>
      </c>
      <c r="AC1473">
        <v>10</v>
      </c>
      <c r="AD1473">
        <v>10</v>
      </c>
      <c r="AE1473">
        <v>11</v>
      </c>
      <c r="AF1473">
        <v>11</v>
      </c>
      <c r="AG1473">
        <v>11</v>
      </c>
      <c r="AH1473">
        <v>10</v>
      </c>
      <c r="AI1473">
        <v>11</v>
      </c>
      <c r="AJ1473">
        <v>10</v>
      </c>
      <c r="AK1473">
        <v>11</v>
      </c>
      <c r="AL1473">
        <v>11</v>
      </c>
      <c r="AM1473">
        <v>12</v>
      </c>
      <c r="AN1473">
        <v>11</v>
      </c>
      <c r="AO1473">
        <v>11</v>
      </c>
      <c r="AP1473">
        <v>11</v>
      </c>
      <c r="AQ1473">
        <v>11</v>
      </c>
      <c r="AR1473">
        <v>11</v>
      </c>
      <c r="AS1473">
        <v>10</v>
      </c>
      <c r="AT1473">
        <v>10</v>
      </c>
      <c r="AU1473">
        <v>10</v>
      </c>
      <c r="AV1473">
        <v>10</v>
      </c>
      <c r="AW1473">
        <v>10</v>
      </c>
      <c r="AX1473">
        <v>10</v>
      </c>
      <c r="AY1473">
        <v>10</v>
      </c>
      <c r="AZ1473">
        <v>10</v>
      </c>
      <c r="BA1473">
        <v>10</v>
      </c>
      <c r="BB1473">
        <v>10</v>
      </c>
      <c r="BC1473">
        <v>10</v>
      </c>
    </row>
    <row r="1474" spans="2:55" x14ac:dyDescent="0.2">
      <c r="B1474" t="s">
        <v>147</v>
      </c>
      <c r="C1474">
        <v>16</v>
      </c>
      <c r="D1474" t="s">
        <v>107</v>
      </c>
      <c r="E1474">
        <v>29</v>
      </c>
      <c r="F1474">
        <v>117</v>
      </c>
      <c r="G1474">
        <v>10</v>
      </c>
      <c r="H1474">
        <v>10</v>
      </c>
      <c r="I1474">
        <v>10</v>
      </c>
      <c r="J1474">
        <v>11</v>
      </c>
      <c r="K1474">
        <v>11</v>
      </c>
      <c r="L1474">
        <v>10</v>
      </c>
      <c r="M1474">
        <v>10</v>
      </c>
      <c r="N1474">
        <v>11</v>
      </c>
      <c r="O1474">
        <v>11</v>
      </c>
      <c r="P1474">
        <v>10</v>
      </c>
      <c r="Q1474">
        <v>10</v>
      </c>
      <c r="R1474">
        <v>11</v>
      </c>
      <c r="S1474">
        <v>11</v>
      </c>
      <c r="T1474">
        <v>10</v>
      </c>
      <c r="U1474">
        <v>11</v>
      </c>
      <c r="V1474">
        <v>12</v>
      </c>
      <c r="W1474">
        <v>10</v>
      </c>
      <c r="X1474">
        <v>12</v>
      </c>
      <c r="Y1474">
        <v>10</v>
      </c>
      <c r="Z1474">
        <v>10</v>
      </c>
      <c r="AA1474">
        <v>12</v>
      </c>
      <c r="AB1474">
        <v>12</v>
      </c>
      <c r="AC1474">
        <v>10</v>
      </c>
      <c r="AD1474">
        <v>10</v>
      </c>
      <c r="AE1474">
        <v>11</v>
      </c>
      <c r="AF1474">
        <v>11</v>
      </c>
      <c r="AG1474">
        <v>12</v>
      </c>
      <c r="AH1474">
        <v>11</v>
      </c>
      <c r="AI1474">
        <v>11</v>
      </c>
      <c r="AJ1474">
        <v>10</v>
      </c>
      <c r="AK1474">
        <v>11</v>
      </c>
      <c r="AL1474">
        <v>12</v>
      </c>
      <c r="AM1474">
        <v>11</v>
      </c>
      <c r="AN1474">
        <v>12</v>
      </c>
      <c r="AO1474">
        <v>11</v>
      </c>
      <c r="AP1474">
        <v>11</v>
      </c>
      <c r="AQ1474">
        <v>11</v>
      </c>
      <c r="AR1474">
        <v>11</v>
      </c>
      <c r="AS1474">
        <v>10</v>
      </c>
      <c r="AT1474">
        <v>10</v>
      </c>
      <c r="AU1474">
        <v>10</v>
      </c>
      <c r="AV1474">
        <v>10</v>
      </c>
      <c r="AW1474">
        <v>10</v>
      </c>
      <c r="AX1474">
        <v>10</v>
      </c>
      <c r="AY1474">
        <v>10</v>
      </c>
      <c r="AZ1474">
        <v>10</v>
      </c>
      <c r="BA1474">
        <v>10</v>
      </c>
      <c r="BB1474">
        <v>10</v>
      </c>
      <c r="BC1474">
        <v>10</v>
      </c>
    </row>
    <row r="1475" spans="2:55" x14ac:dyDescent="0.2">
      <c r="B1475" t="s">
        <v>147</v>
      </c>
      <c r="C1475">
        <v>16</v>
      </c>
      <c r="D1475" t="s">
        <v>107</v>
      </c>
      <c r="E1475">
        <v>29</v>
      </c>
      <c r="F1475">
        <v>117</v>
      </c>
      <c r="G1475">
        <v>10</v>
      </c>
      <c r="H1475">
        <v>10</v>
      </c>
      <c r="I1475">
        <v>11</v>
      </c>
      <c r="J1475">
        <v>11</v>
      </c>
      <c r="K1475">
        <v>11</v>
      </c>
      <c r="L1475">
        <v>10</v>
      </c>
      <c r="M1475">
        <v>11</v>
      </c>
      <c r="N1475">
        <v>10</v>
      </c>
      <c r="O1475">
        <v>11</v>
      </c>
      <c r="P1475">
        <v>10</v>
      </c>
      <c r="Q1475">
        <v>10</v>
      </c>
      <c r="R1475">
        <v>12</v>
      </c>
      <c r="S1475">
        <v>11</v>
      </c>
      <c r="T1475">
        <v>10</v>
      </c>
      <c r="U1475">
        <v>11</v>
      </c>
      <c r="V1475">
        <v>11</v>
      </c>
      <c r="W1475">
        <v>10</v>
      </c>
      <c r="X1475">
        <v>12</v>
      </c>
      <c r="Y1475">
        <v>10</v>
      </c>
      <c r="Z1475">
        <v>11</v>
      </c>
      <c r="AA1475">
        <v>12</v>
      </c>
      <c r="AB1475">
        <v>11</v>
      </c>
      <c r="AC1475">
        <v>10</v>
      </c>
      <c r="AD1475">
        <v>10</v>
      </c>
      <c r="AE1475">
        <v>11</v>
      </c>
      <c r="AF1475">
        <v>10</v>
      </c>
      <c r="AG1475">
        <v>12</v>
      </c>
      <c r="AH1475">
        <v>11</v>
      </c>
      <c r="AI1475">
        <v>11</v>
      </c>
      <c r="AJ1475">
        <v>10</v>
      </c>
      <c r="AK1475">
        <v>11</v>
      </c>
      <c r="AL1475">
        <v>12</v>
      </c>
      <c r="AM1475">
        <v>11</v>
      </c>
      <c r="AN1475">
        <v>11</v>
      </c>
      <c r="AO1475">
        <v>10</v>
      </c>
      <c r="AP1475">
        <v>11</v>
      </c>
      <c r="AQ1475">
        <v>12</v>
      </c>
      <c r="AR1475">
        <v>12</v>
      </c>
      <c r="AS1475">
        <v>10</v>
      </c>
      <c r="AT1475">
        <v>10</v>
      </c>
      <c r="AU1475">
        <v>10</v>
      </c>
      <c r="AV1475">
        <v>10</v>
      </c>
      <c r="AW1475">
        <v>10</v>
      </c>
      <c r="AX1475">
        <v>10</v>
      </c>
      <c r="AY1475">
        <v>10</v>
      </c>
      <c r="AZ1475">
        <v>10</v>
      </c>
      <c r="BA1475">
        <v>10</v>
      </c>
      <c r="BB1475">
        <v>10</v>
      </c>
      <c r="BC1475">
        <v>10</v>
      </c>
    </row>
    <row r="1476" spans="2:55" x14ac:dyDescent="0.2">
      <c r="B1476" t="s">
        <v>148</v>
      </c>
      <c r="C1476">
        <v>16</v>
      </c>
      <c r="D1476" t="s">
        <v>107</v>
      </c>
      <c r="E1476">
        <v>30</v>
      </c>
      <c r="F1476">
        <v>110</v>
      </c>
      <c r="G1476">
        <v>10</v>
      </c>
      <c r="H1476">
        <v>10</v>
      </c>
      <c r="I1476">
        <v>10</v>
      </c>
      <c r="J1476">
        <v>11</v>
      </c>
      <c r="K1476">
        <v>11</v>
      </c>
      <c r="L1476">
        <v>10</v>
      </c>
      <c r="M1476">
        <v>11</v>
      </c>
      <c r="N1476">
        <v>11</v>
      </c>
      <c r="O1476">
        <v>11</v>
      </c>
      <c r="P1476">
        <v>10</v>
      </c>
      <c r="Q1476">
        <v>10</v>
      </c>
      <c r="R1476">
        <v>11</v>
      </c>
      <c r="S1476">
        <v>11</v>
      </c>
      <c r="T1476">
        <v>10</v>
      </c>
      <c r="U1476">
        <v>11</v>
      </c>
      <c r="V1476">
        <v>10</v>
      </c>
      <c r="W1476">
        <v>10</v>
      </c>
      <c r="X1476">
        <v>11</v>
      </c>
      <c r="Y1476">
        <v>10</v>
      </c>
      <c r="Z1476">
        <v>10</v>
      </c>
      <c r="AA1476">
        <v>12</v>
      </c>
      <c r="AB1476">
        <v>11</v>
      </c>
      <c r="AC1476">
        <v>10</v>
      </c>
      <c r="AD1476">
        <v>10</v>
      </c>
      <c r="AE1476">
        <v>11</v>
      </c>
      <c r="AF1476">
        <v>11</v>
      </c>
      <c r="AG1476">
        <v>11</v>
      </c>
      <c r="AH1476">
        <v>10</v>
      </c>
      <c r="AI1476">
        <v>11</v>
      </c>
      <c r="AJ1476">
        <v>11</v>
      </c>
      <c r="AK1476">
        <v>12</v>
      </c>
      <c r="AL1476">
        <v>11</v>
      </c>
      <c r="AM1476">
        <v>11</v>
      </c>
      <c r="AN1476">
        <v>10</v>
      </c>
      <c r="AO1476">
        <v>10</v>
      </c>
      <c r="AP1476">
        <v>11</v>
      </c>
      <c r="AQ1476">
        <v>11</v>
      </c>
      <c r="AR1476">
        <v>12</v>
      </c>
      <c r="AS1476">
        <v>10</v>
      </c>
      <c r="AT1476">
        <v>10</v>
      </c>
      <c r="AU1476">
        <v>10</v>
      </c>
      <c r="AV1476">
        <v>10</v>
      </c>
      <c r="AW1476">
        <v>10</v>
      </c>
      <c r="AX1476">
        <v>10</v>
      </c>
      <c r="AY1476">
        <v>10</v>
      </c>
      <c r="AZ1476">
        <v>10</v>
      </c>
      <c r="BA1476">
        <v>10</v>
      </c>
      <c r="BB1476">
        <v>10</v>
      </c>
      <c r="BC1476">
        <v>10</v>
      </c>
    </row>
    <row r="1477" spans="2:55" x14ac:dyDescent="0.2">
      <c r="B1477" t="s">
        <v>148</v>
      </c>
      <c r="C1477">
        <v>16</v>
      </c>
      <c r="D1477" t="s">
        <v>107</v>
      </c>
      <c r="E1477">
        <v>27</v>
      </c>
      <c r="F1477">
        <v>111</v>
      </c>
      <c r="G1477">
        <v>10</v>
      </c>
      <c r="H1477">
        <v>10</v>
      </c>
      <c r="I1477">
        <v>10</v>
      </c>
      <c r="J1477">
        <v>11</v>
      </c>
      <c r="K1477">
        <v>11</v>
      </c>
      <c r="L1477">
        <v>10</v>
      </c>
      <c r="M1477">
        <v>10</v>
      </c>
      <c r="N1477">
        <v>10</v>
      </c>
      <c r="O1477">
        <v>11</v>
      </c>
      <c r="P1477">
        <v>10</v>
      </c>
      <c r="Q1477">
        <v>10</v>
      </c>
      <c r="R1477">
        <v>11</v>
      </c>
      <c r="S1477">
        <v>11</v>
      </c>
      <c r="T1477">
        <v>10</v>
      </c>
      <c r="U1477">
        <v>11</v>
      </c>
      <c r="V1477">
        <v>11</v>
      </c>
      <c r="W1477">
        <v>10</v>
      </c>
      <c r="X1477">
        <v>11</v>
      </c>
      <c r="Y1477">
        <v>10</v>
      </c>
      <c r="Z1477">
        <v>10</v>
      </c>
      <c r="AA1477">
        <v>11</v>
      </c>
      <c r="AB1477">
        <v>11</v>
      </c>
      <c r="AC1477">
        <v>10</v>
      </c>
      <c r="AD1477">
        <v>10</v>
      </c>
      <c r="AE1477">
        <v>10</v>
      </c>
      <c r="AF1477">
        <v>10</v>
      </c>
      <c r="AG1477">
        <v>11</v>
      </c>
      <c r="AH1477">
        <v>10</v>
      </c>
      <c r="AI1477">
        <v>11</v>
      </c>
      <c r="AJ1477">
        <v>11</v>
      </c>
      <c r="AK1477">
        <v>11</v>
      </c>
      <c r="AL1477">
        <v>11</v>
      </c>
      <c r="AM1477">
        <v>11</v>
      </c>
      <c r="AN1477">
        <v>13</v>
      </c>
      <c r="AO1477">
        <v>11</v>
      </c>
      <c r="AP1477">
        <v>11</v>
      </c>
      <c r="AQ1477">
        <v>11</v>
      </c>
      <c r="AR1477">
        <v>11</v>
      </c>
      <c r="AS1477">
        <v>10</v>
      </c>
      <c r="AT1477">
        <v>10</v>
      </c>
      <c r="AU1477">
        <v>10</v>
      </c>
      <c r="AV1477">
        <v>10</v>
      </c>
      <c r="AW1477">
        <v>10</v>
      </c>
      <c r="AX1477">
        <v>10</v>
      </c>
      <c r="AY1477">
        <v>10</v>
      </c>
      <c r="AZ1477">
        <v>10</v>
      </c>
      <c r="BA1477">
        <v>10</v>
      </c>
      <c r="BB1477">
        <v>10</v>
      </c>
      <c r="BC1477">
        <v>10</v>
      </c>
    </row>
    <row r="1478" spans="2:55" x14ac:dyDescent="0.2">
      <c r="B1478" t="s">
        <v>148</v>
      </c>
      <c r="C1478">
        <v>16</v>
      </c>
      <c r="D1478" t="s">
        <v>107</v>
      </c>
      <c r="E1478">
        <v>28</v>
      </c>
      <c r="F1478">
        <v>111</v>
      </c>
      <c r="G1478">
        <v>10</v>
      </c>
      <c r="H1478">
        <v>10</v>
      </c>
      <c r="I1478">
        <v>10</v>
      </c>
      <c r="J1478">
        <v>11</v>
      </c>
      <c r="K1478">
        <v>11</v>
      </c>
      <c r="L1478">
        <v>10</v>
      </c>
      <c r="M1478">
        <v>11</v>
      </c>
      <c r="N1478">
        <v>11</v>
      </c>
      <c r="O1478">
        <v>11</v>
      </c>
      <c r="P1478">
        <v>10</v>
      </c>
      <c r="Q1478">
        <v>10</v>
      </c>
      <c r="R1478">
        <v>12</v>
      </c>
      <c r="S1478">
        <v>11</v>
      </c>
      <c r="T1478">
        <v>10</v>
      </c>
      <c r="U1478">
        <v>11</v>
      </c>
      <c r="V1478">
        <v>11</v>
      </c>
      <c r="W1478">
        <v>10</v>
      </c>
      <c r="X1478">
        <v>11</v>
      </c>
      <c r="Y1478">
        <v>10</v>
      </c>
      <c r="Z1478">
        <v>11</v>
      </c>
      <c r="AA1478">
        <v>12</v>
      </c>
      <c r="AB1478">
        <v>12</v>
      </c>
      <c r="AC1478">
        <v>10</v>
      </c>
      <c r="AD1478">
        <v>11</v>
      </c>
      <c r="AE1478">
        <v>10</v>
      </c>
      <c r="AF1478">
        <v>11</v>
      </c>
      <c r="AG1478">
        <v>11</v>
      </c>
      <c r="AH1478">
        <v>10</v>
      </c>
      <c r="AI1478">
        <v>11</v>
      </c>
      <c r="AJ1478">
        <v>11</v>
      </c>
      <c r="AK1478">
        <v>11</v>
      </c>
      <c r="AL1478">
        <v>11</v>
      </c>
      <c r="AM1478">
        <v>12</v>
      </c>
      <c r="AN1478">
        <v>11</v>
      </c>
      <c r="AO1478">
        <v>11</v>
      </c>
      <c r="AP1478">
        <v>10</v>
      </c>
      <c r="AQ1478">
        <v>11</v>
      </c>
      <c r="AR1478">
        <v>11</v>
      </c>
      <c r="AS1478">
        <v>10</v>
      </c>
      <c r="AT1478">
        <v>10</v>
      </c>
      <c r="AU1478">
        <v>10</v>
      </c>
      <c r="AV1478">
        <v>10</v>
      </c>
      <c r="AW1478">
        <v>10</v>
      </c>
      <c r="AX1478">
        <v>10</v>
      </c>
      <c r="AY1478">
        <v>10</v>
      </c>
      <c r="AZ1478">
        <v>10</v>
      </c>
      <c r="BA1478">
        <v>10</v>
      </c>
      <c r="BB1478">
        <v>10</v>
      </c>
      <c r="BC1478">
        <v>10</v>
      </c>
    </row>
    <row r="1479" spans="2:55" x14ac:dyDescent="0.2">
      <c r="B1479" t="s">
        <v>148</v>
      </c>
      <c r="C1479">
        <v>16</v>
      </c>
      <c r="D1479" t="s">
        <v>107</v>
      </c>
      <c r="E1479">
        <v>30</v>
      </c>
      <c r="F1479">
        <v>112</v>
      </c>
      <c r="G1479">
        <v>10</v>
      </c>
      <c r="H1479">
        <v>10</v>
      </c>
      <c r="I1479">
        <v>10</v>
      </c>
      <c r="J1479">
        <v>11</v>
      </c>
      <c r="K1479">
        <v>10</v>
      </c>
      <c r="L1479">
        <v>10</v>
      </c>
      <c r="M1479">
        <v>11</v>
      </c>
      <c r="N1479">
        <v>10</v>
      </c>
      <c r="O1479">
        <v>11</v>
      </c>
      <c r="P1479">
        <v>10</v>
      </c>
      <c r="Q1479">
        <v>10</v>
      </c>
      <c r="R1479">
        <v>11</v>
      </c>
      <c r="S1479">
        <v>10</v>
      </c>
      <c r="T1479">
        <v>11</v>
      </c>
      <c r="U1479">
        <v>10</v>
      </c>
      <c r="V1479">
        <v>11</v>
      </c>
      <c r="W1479">
        <v>10</v>
      </c>
      <c r="X1479">
        <v>11</v>
      </c>
      <c r="Y1479">
        <v>10</v>
      </c>
      <c r="Z1479">
        <v>11</v>
      </c>
      <c r="AA1479">
        <v>12</v>
      </c>
      <c r="AB1479">
        <v>12</v>
      </c>
      <c r="AC1479">
        <v>10</v>
      </c>
      <c r="AD1479">
        <v>10</v>
      </c>
      <c r="AE1479">
        <v>10</v>
      </c>
      <c r="AF1479">
        <v>11</v>
      </c>
      <c r="AG1479">
        <v>11</v>
      </c>
      <c r="AH1479">
        <v>11</v>
      </c>
      <c r="AI1479">
        <v>11</v>
      </c>
      <c r="AJ1479">
        <v>10</v>
      </c>
      <c r="AK1479">
        <v>12</v>
      </c>
      <c r="AL1479">
        <v>11</v>
      </c>
      <c r="AM1479">
        <v>11</v>
      </c>
      <c r="AN1479">
        <v>10</v>
      </c>
      <c r="AO1479">
        <v>11</v>
      </c>
      <c r="AP1479">
        <v>11</v>
      </c>
      <c r="AQ1479">
        <v>11</v>
      </c>
      <c r="AR1479">
        <v>11</v>
      </c>
      <c r="AS1479">
        <v>10</v>
      </c>
      <c r="AT1479">
        <v>10</v>
      </c>
      <c r="AU1479">
        <v>10</v>
      </c>
      <c r="AV1479">
        <v>10</v>
      </c>
      <c r="AW1479">
        <v>10</v>
      </c>
      <c r="AX1479">
        <v>10</v>
      </c>
      <c r="AY1479">
        <v>10</v>
      </c>
      <c r="AZ1479">
        <v>10</v>
      </c>
      <c r="BA1479">
        <v>10</v>
      </c>
      <c r="BB1479">
        <v>10</v>
      </c>
      <c r="BC1479">
        <v>10</v>
      </c>
    </row>
    <row r="1480" spans="2:55" x14ac:dyDescent="0.2">
      <c r="B1480" t="s">
        <v>148</v>
      </c>
      <c r="C1480">
        <v>16</v>
      </c>
      <c r="D1480" t="s">
        <v>107</v>
      </c>
      <c r="E1480">
        <v>29</v>
      </c>
      <c r="F1480">
        <v>112</v>
      </c>
      <c r="G1480">
        <v>10</v>
      </c>
      <c r="H1480">
        <v>10</v>
      </c>
      <c r="I1480">
        <v>10</v>
      </c>
      <c r="J1480">
        <v>11</v>
      </c>
      <c r="K1480">
        <v>11</v>
      </c>
      <c r="L1480">
        <v>10</v>
      </c>
      <c r="M1480">
        <v>10</v>
      </c>
      <c r="N1480">
        <v>10</v>
      </c>
      <c r="O1480">
        <v>11</v>
      </c>
      <c r="P1480">
        <v>10</v>
      </c>
      <c r="Q1480">
        <v>10</v>
      </c>
      <c r="R1480">
        <v>11</v>
      </c>
      <c r="S1480">
        <v>10</v>
      </c>
      <c r="T1480">
        <v>10</v>
      </c>
      <c r="U1480">
        <v>11</v>
      </c>
      <c r="V1480">
        <v>11</v>
      </c>
      <c r="W1480">
        <v>10</v>
      </c>
      <c r="X1480">
        <v>12</v>
      </c>
      <c r="Y1480">
        <v>10</v>
      </c>
      <c r="Z1480">
        <v>11</v>
      </c>
      <c r="AA1480">
        <v>10</v>
      </c>
      <c r="AB1480">
        <v>11</v>
      </c>
      <c r="AC1480">
        <v>10</v>
      </c>
      <c r="AD1480">
        <v>10</v>
      </c>
      <c r="AE1480">
        <v>11</v>
      </c>
      <c r="AF1480">
        <v>10</v>
      </c>
      <c r="AG1480">
        <v>12</v>
      </c>
      <c r="AH1480">
        <v>10</v>
      </c>
      <c r="AI1480">
        <v>11</v>
      </c>
      <c r="AJ1480">
        <v>10</v>
      </c>
      <c r="AK1480">
        <v>11</v>
      </c>
      <c r="AL1480">
        <v>11</v>
      </c>
      <c r="AM1480">
        <v>11</v>
      </c>
      <c r="AN1480">
        <v>12</v>
      </c>
      <c r="AO1480">
        <v>11</v>
      </c>
      <c r="AP1480">
        <v>11</v>
      </c>
      <c r="AQ1480">
        <v>11</v>
      </c>
      <c r="AR1480">
        <v>11</v>
      </c>
      <c r="AS1480">
        <v>10</v>
      </c>
      <c r="AT1480">
        <v>10</v>
      </c>
      <c r="AU1480">
        <v>10</v>
      </c>
      <c r="AV1480">
        <v>10</v>
      </c>
      <c r="AW1480">
        <v>10</v>
      </c>
      <c r="AX1480">
        <v>10</v>
      </c>
      <c r="AY1480">
        <v>10</v>
      </c>
      <c r="AZ1480">
        <v>10</v>
      </c>
      <c r="BA1480">
        <v>10</v>
      </c>
      <c r="BB1480">
        <v>10</v>
      </c>
      <c r="BC1480">
        <v>10</v>
      </c>
    </row>
    <row r="1481" spans="2:55" x14ac:dyDescent="0.2">
      <c r="B1481" t="s">
        <v>148</v>
      </c>
      <c r="C1481">
        <v>16</v>
      </c>
      <c r="D1481" t="s">
        <v>107</v>
      </c>
      <c r="E1481">
        <v>30</v>
      </c>
      <c r="F1481">
        <v>113</v>
      </c>
      <c r="G1481">
        <v>10</v>
      </c>
      <c r="H1481">
        <v>10</v>
      </c>
      <c r="I1481">
        <v>10</v>
      </c>
      <c r="J1481">
        <v>11</v>
      </c>
      <c r="K1481">
        <v>11</v>
      </c>
      <c r="L1481">
        <v>10</v>
      </c>
      <c r="M1481">
        <v>11</v>
      </c>
      <c r="N1481">
        <v>11</v>
      </c>
      <c r="O1481">
        <v>11</v>
      </c>
      <c r="P1481">
        <v>11</v>
      </c>
      <c r="Q1481">
        <v>11</v>
      </c>
      <c r="R1481">
        <v>11</v>
      </c>
      <c r="S1481">
        <v>11</v>
      </c>
      <c r="T1481">
        <v>11</v>
      </c>
      <c r="U1481">
        <v>11</v>
      </c>
      <c r="V1481">
        <v>11</v>
      </c>
      <c r="W1481">
        <v>10</v>
      </c>
      <c r="X1481">
        <v>12</v>
      </c>
      <c r="Y1481">
        <v>10</v>
      </c>
      <c r="Z1481">
        <v>11</v>
      </c>
      <c r="AA1481">
        <v>11</v>
      </c>
      <c r="AB1481">
        <v>11</v>
      </c>
      <c r="AC1481">
        <v>10</v>
      </c>
      <c r="AD1481">
        <v>10</v>
      </c>
      <c r="AE1481">
        <v>11</v>
      </c>
      <c r="AF1481">
        <v>10</v>
      </c>
      <c r="AG1481">
        <v>11</v>
      </c>
      <c r="AH1481">
        <v>11</v>
      </c>
      <c r="AI1481">
        <v>12</v>
      </c>
      <c r="AJ1481">
        <v>11</v>
      </c>
      <c r="AK1481">
        <v>11</v>
      </c>
      <c r="AL1481">
        <v>11</v>
      </c>
      <c r="AM1481">
        <v>12</v>
      </c>
      <c r="AN1481">
        <v>10</v>
      </c>
      <c r="AO1481">
        <v>11</v>
      </c>
      <c r="AP1481">
        <v>11</v>
      </c>
      <c r="AQ1481">
        <v>12</v>
      </c>
      <c r="AR1481">
        <v>12</v>
      </c>
      <c r="AS1481">
        <v>10</v>
      </c>
      <c r="AT1481">
        <v>10</v>
      </c>
      <c r="AU1481">
        <v>10</v>
      </c>
      <c r="AV1481">
        <v>10</v>
      </c>
      <c r="AW1481">
        <v>10</v>
      </c>
      <c r="AX1481">
        <v>10</v>
      </c>
      <c r="AY1481">
        <v>10</v>
      </c>
      <c r="AZ1481">
        <v>10</v>
      </c>
      <c r="BA1481">
        <v>10</v>
      </c>
      <c r="BB1481">
        <v>10</v>
      </c>
      <c r="BC1481">
        <v>10</v>
      </c>
    </row>
    <row r="1482" spans="2:55" x14ac:dyDescent="0.2">
      <c r="B1482" t="s">
        <v>148</v>
      </c>
      <c r="C1482">
        <v>16</v>
      </c>
      <c r="D1482" t="s">
        <v>107</v>
      </c>
      <c r="E1482">
        <v>28</v>
      </c>
      <c r="F1482">
        <v>113</v>
      </c>
      <c r="G1482">
        <v>10</v>
      </c>
      <c r="H1482">
        <v>10</v>
      </c>
      <c r="I1482">
        <v>10</v>
      </c>
      <c r="J1482">
        <v>11</v>
      </c>
      <c r="K1482">
        <v>10</v>
      </c>
      <c r="L1482">
        <v>10</v>
      </c>
      <c r="M1482">
        <v>11</v>
      </c>
      <c r="N1482">
        <v>10</v>
      </c>
      <c r="O1482">
        <v>11</v>
      </c>
      <c r="P1482">
        <v>10</v>
      </c>
      <c r="Q1482">
        <v>10</v>
      </c>
      <c r="R1482">
        <v>11</v>
      </c>
      <c r="S1482">
        <v>11</v>
      </c>
      <c r="T1482">
        <v>11</v>
      </c>
      <c r="U1482">
        <v>10</v>
      </c>
      <c r="V1482">
        <v>11</v>
      </c>
      <c r="W1482">
        <v>10</v>
      </c>
      <c r="X1482">
        <v>11</v>
      </c>
      <c r="Y1482">
        <v>10</v>
      </c>
      <c r="Z1482">
        <v>11</v>
      </c>
      <c r="AA1482">
        <v>12</v>
      </c>
      <c r="AB1482">
        <v>11</v>
      </c>
      <c r="AC1482">
        <v>10</v>
      </c>
      <c r="AD1482">
        <v>11</v>
      </c>
      <c r="AE1482">
        <v>11</v>
      </c>
      <c r="AF1482">
        <v>11</v>
      </c>
      <c r="AG1482">
        <v>12</v>
      </c>
      <c r="AH1482">
        <v>10</v>
      </c>
      <c r="AI1482">
        <v>11</v>
      </c>
      <c r="AJ1482">
        <v>11</v>
      </c>
      <c r="AK1482">
        <v>11</v>
      </c>
      <c r="AL1482">
        <v>11</v>
      </c>
      <c r="AM1482">
        <v>12</v>
      </c>
      <c r="AN1482">
        <v>10</v>
      </c>
      <c r="AO1482">
        <v>10</v>
      </c>
      <c r="AP1482">
        <v>11</v>
      </c>
      <c r="AQ1482">
        <v>11</v>
      </c>
      <c r="AR1482">
        <v>11</v>
      </c>
      <c r="AS1482">
        <v>10</v>
      </c>
      <c r="AT1482">
        <v>10</v>
      </c>
      <c r="AU1482">
        <v>10</v>
      </c>
      <c r="AV1482">
        <v>10</v>
      </c>
      <c r="AW1482">
        <v>10</v>
      </c>
      <c r="AX1482">
        <v>10</v>
      </c>
      <c r="AY1482">
        <v>10</v>
      </c>
      <c r="AZ1482">
        <v>10</v>
      </c>
      <c r="BA1482">
        <v>10</v>
      </c>
      <c r="BB1482">
        <v>10</v>
      </c>
      <c r="BC1482">
        <v>10</v>
      </c>
    </row>
    <row r="1483" spans="2:55" x14ac:dyDescent="0.2">
      <c r="B1483" t="s">
        <v>148</v>
      </c>
      <c r="C1483">
        <v>16</v>
      </c>
      <c r="D1483" t="s">
        <v>107</v>
      </c>
      <c r="E1483">
        <v>29</v>
      </c>
      <c r="F1483">
        <v>113</v>
      </c>
      <c r="G1483">
        <v>10</v>
      </c>
      <c r="H1483">
        <v>10</v>
      </c>
      <c r="I1483">
        <v>10</v>
      </c>
      <c r="J1483">
        <v>11</v>
      </c>
      <c r="K1483">
        <v>10</v>
      </c>
      <c r="L1483">
        <v>10</v>
      </c>
      <c r="M1483">
        <v>10</v>
      </c>
      <c r="N1483">
        <v>10</v>
      </c>
      <c r="O1483">
        <v>11</v>
      </c>
      <c r="P1483">
        <v>10</v>
      </c>
      <c r="Q1483">
        <v>10</v>
      </c>
      <c r="R1483">
        <v>11</v>
      </c>
      <c r="S1483">
        <v>11</v>
      </c>
      <c r="T1483">
        <v>10</v>
      </c>
      <c r="U1483">
        <v>11</v>
      </c>
      <c r="V1483">
        <v>10</v>
      </c>
      <c r="W1483">
        <v>10</v>
      </c>
      <c r="X1483">
        <v>12</v>
      </c>
      <c r="Y1483">
        <v>10</v>
      </c>
      <c r="Z1483">
        <v>11</v>
      </c>
      <c r="AA1483">
        <v>11</v>
      </c>
      <c r="AB1483">
        <v>12</v>
      </c>
      <c r="AC1483">
        <v>10</v>
      </c>
      <c r="AD1483">
        <v>10</v>
      </c>
      <c r="AE1483">
        <v>11</v>
      </c>
      <c r="AF1483">
        <v>11</v>
      </c>
      <c r="AG1483">
        <v>11</v>
      </c>
      <c r="AH1483">
        <v>11</v>
      </c>
      <c r="AI1483">
        <v>12</v>
      </c>
      <c r="AJ1483">
        <v>10</v>
      </c>
      <c r="AK1483">
        <v>11</v>
      </c>
      <c r="AL1483">
        <v>11</v>
      </c>
      <c r="AM1483">
        <v>11</v>
      </c>
      <c r="AN1483">
        <v>10</v>
      </c>
      <c r="AO1483">
        <v>11</v>
      </c>
      <c r="AP1483">
        <v>11</v>
      </c>
      <c r="AQ1483">
        <v>11</v>
      </c>
      <c r="AR1483">
        <v>12</v>
      </c>
      <c r="AS1483">
        <v>10</v>
      </c>
      <c r="AT1483">
        <v>10</v>
      </c>
      <c r="AU1483">
        <v>10</v>
      </c>
      <c r="AV1483">
        <v>10</v>
      </c>
      <c r="AW1483">
        <v>10</v>
      </c>
      <c r="AX1483">
        <v>10</v>
      </c>
      <c r="AY1483">
        <v>10</v>
      </c>
      <c r="AZ1483">
        <v>10</v>
      </c>
      <c r="BA1483">
        <v>10</v>
      </c>
      <c r="BB1483">
        <v>10</v>
      </c>
      <c r="BC1483">
        <v>10</v>
      </c>
    </row>
    <row r="1484" spans="2:55" x14ac:dyDescent="0.2">
      <c r="B1484" t="s">
        <v>148</v>
      </c>
      <c r="C1484">
        <v>16</v>
      </c>
      <c r="D1484" t="s">
        <v>107</v>
      </c>
      <c r="E1484">
        <v>28</v>
      </c>
      <c r="F1484">
        <v>115</v>
      </c>
      <c r="G1484">
        <v>10</v>
      </c>
      <c r="H1484">
        <v>10</v>
      </c>
      <c r="I1484">
        <v>11</v>
      </c>
      <c r="J1484">
        <v>11</v>
      </c>
      <c r="K1484">
        <v>11</v>
      </c>
      <c r="L1484">
        <v>10</v>
      </c>
      <c r="M1484">
        <v>10</v>
      </c>
      <c r="N1484">
        <v>10</v>
      </c>
      <c r="O1484">
        <v>11</v>
      </c>
      <c r="P1484">
        <v>10</v>
      </c>
      <c r="Q1484">
        <v>10</v>
      </c>
      <c r="R1484">
        <v>11</v>
      </c>
      <c r="S1484">
        <v>11</v>
      </c>
      <c r="T1484">
        <v>10</v>
      </c>
      <c r="U1484">
        <v>11</v>
      </c>
      <c r="V1484">
        <v>11</v>
      </c>
      <c r="W1484">
        <v>10</v>
      </c>
      <c r="X1484">
        <v>12</v>
      </c>
      <c r="Y1484">
        <v>10</v>
      </c>
      <c r="Z1484">
        <v>11</v>
      </c>
      <c r="AA1484">
        <v>12</v>
      </c>
      <c r="AB1484">
        <v>12</v>
      </c>
      <c r="AC1484">
        <v>10</v>
      </c>
      <c r="AD1484">
        <v>10</v>
      </c>
      <c r="AE1484">
        <v>11</v>
      </c>
      <c r="AF1484">
        <v>11</v>
      </c>
      <c r="AG1484">
        <v>12</v>
      </c>
      <c r="AH1484">
        <v>11</v>
      </c>
      <c r="AI1484">
        <v>11</v>
      </c>
      <c r="AJ1484">
        <v>11</v>
      </c>
      <c r="AK1484">
        <v>11</v>
      </c>
      <c r="AL1484">
        <v>11</v>
      </c>
      <c r="AM1484">
        <v>11</v>
      </c>
      <c r="AN1484">
        <v>11</v>
      </c>
      <c r="AO1484">
        <v>11</v>
      </c>
      <c r="AP1484">
        <v>11</v>
      </c>
      <c r="AQ1484">
        <v>11</v>
      </c>
      <c r="AR1484">
        <v>12</v>
      </c>
      <c r="AS1484">
        <v>10</v>
      </c>
      <c r="AT1484">
        <v>10</v>
      </c>
      <c r="AU1484">
        <v>10</v>
      </c>
      <c r="AV1484">
        <v>10</v>
      </c>
      <c r="AW1484">
        <v>10</v>
      </c>
      <c r="AX1484">
        <v>10</v>
      </c>
      <c r="AY1484">
        <v>10</v>
      </c>
      <c r="AZ1484">
        <v>10</v>
      </c>
      <c r="BA1484">
        <v>10</v>
      </c>
      <c r="BB1484">
        <v>10</v>
      </c>
      <c r="BC1484">
        <v>10</v>
      </c>
    </row>
    <row r="1485" spans="2:55" x14ac:dyDescent="0.2">
      <c r="B1485" t="s">
        <v>148</v>
      </c>
      <c r="C1485">
        <v>16</v>
      </c>
      <c r="D1485" t="s">
        <v>107</v>
      </c>
      <c r="E1485">
        <v>30</v>
      </c>
      <c r="F1485">
        <v>118</v>
      </c>
      <c r="G1485">
        <v>10</v>
      </c>
      <c r="H1485">
        <v>10</v>
      </c>
      <c r="I1485">
        <v>10</v>
      </c>
      <c r="J1485">
        <v>11</v>
      </c>
      <c r="K1485">
        <v>11</v>
      </c>
      <c r="L1485">
        <v>10</v>
      </c>
      <c r="M1485">
        <v>11</v>
      </c>
      <c r="N1485">
        <v>11</v>
      </c>
      <c r="O1485">
        <v>12</v>
      </c>
      <c r="P1485">
        <v>10</v>
      </c>
      <c r="Q1485">
        <v>10</v>
      </c>
      <c r="R1485">
        <v>12</v>
      </c>
      <c r="S1485">
        <v>11</v>
      </c>
      <c r="T1485">
        <v>10</v>
      </c>
      <c r="U1485">
        <v>11</v>
      </c>
      <c r="V1485">
        <v>11</v>
      </c>
      <c r="W1485">
        <v>10</v>
      </c>
      <c r="X1485">
        <v>12</v>
      </c>
      <c r="Y1485">
        <v>10</v>
      </c>
      <c r="Z1485">
        <v>11</v>
      </c>
      <c r="AA1485">
        <v>12</v>
      </c>
      <c r="AB1485">
        <v>12</v>
      </c>
      <c r="AC1485">
        <v>10</v>
      </c>
      <c r="AD1485">
        <v>10</v>
      </c>
      <c r="AE1485">
        <v>10</v>
      </c>
      <c r="AF1485">
        <v>11</v>
      </c>
      <c r="AG1485">
        <v>12</v>
      </c>
      <c r="AH1485">
        <v>11</v>
      </c>
      <c r="AI1485">
        <v>11</v>
      </c>
      <c r="AJ1485">
        <v>11</v>
      </c>
      <c r="AK1485">
        <v>12</v>
      </c>
      <c r="AL1485">
        <v>11</v>
      </c>
      <c r="AM1485">
        <v>11</v>
      </c>
      <c r="AN1485">
        <v>10</v>
      </c>
      <c r="AO1485">
        <v>11</v>
      </c>
      <c r="AP1485">
        <v>11</v>
      </c>
      <c r="AQ1485">
        <v>12</v>
      </c>
      <c r="AR1485">
        <v>12</v>
      </c>
      <c r="AS1485">
        <v>10</v>
      </c>
      <c r="AT1485">
        <v>10</v>
      </c>
      <c r="AU1485">
        <v>10</v>
      </c>
      <c r="AV1485">
        <v>10</v>
      </c>
      <c r="AW1485">
        <v>10</v>
      </c>
      <c r="AX1485">
        <v>10</v>
      </c>
      <c r="AY1485">
        <v>10</v>
      </c>
      <c r="AZ1485">
        <v>10</v>
      </c>
      <c r="BA1485">
        <v>10</v>
      </c>
      <c r="BB1485">
        <v>10</v>
      </c>
      <c r="BC1485">
        <v>10</v>
      </c>
    </row>
    <row r="1486" spans="2:55" x14ac:dyDescent="0.2">
      <c r="B1486" t="s">
        <v>149</v>
      </c>
      <c r="C1486">
        <v>16</v>
      </c>
      <c r="D1486" t="s">
        <v>116</v>
      </c>
      <c r="E1486">
        <v>30</v>
      </c>
      <c r="F1486">
        <v>110</v>
      </c>
      <c r="G1486">
        <v>10</v>
      </c>
      <c r="H1486">
        <v>10</v>
      </c>
      <c r="I1486">
        <v>10</v>
      </c>
      <c r="J1486">
        <v>11</v>
      </c>
      <c r="K1486">
        <v>10</v>
      </c>
      <c r="L1486">
        <v>11</v>
      </c>
      <c r="M1486">
        <v>10</v>
      </c>
      <c r="N1486">
        <v>10</v>
      </c>
      <c r="O1486">
        <v>11</v>
      </c>
      <c r="P1486">
        <v>11</v>
      </c>
      <c r="Q1486">
        <v>11</v>
      </c>
      <c r="R1486">
        <v>11</v>
      </c>
      <c r="S1486">
        <v>10</v>
      </c>
      <c r="T1486">
        <v>10</v>
      </c>
      <c r="U1486">
        <v>10</v>
      </c>
      <c r="V1486">
        <v>11</v>
      </c>
      <c r="W1486">
        <v>10</v>
      </c>
      <c r="X1486">
        <v>11</v>
      </c>
      <c r="Y1486">
        <v>10</v>
      </c>
      <c r="Z1486">
        <v>11</v>
      </c>
      <c r="AA1486">
        <v>12</v>
      </c>
      <c r="AB1486">
        <v>12</v>
      </c>
      <c r="AC1486">
        <v>10</v>
      </c>
      <c r="AD1486">
        <v>10</v>
      </c>
      <c r="AE1486">
        <v>11</v>
      </c>
      <c r="AF1486">
        <v>10</v>
      </c>
      <c r="AG1486">
        <v>10</v>
      </c>
      <c r="AH1486">
        <v>11</v>
      </c>
      <c r="AI1486">
        <v>12</v>
      </c>
      <c r="AJ1486">
        <v>10</v>
      </c>
      <c r="AK1486">
        <v>11</v>
      </c>
      <c r="AL1486">
        <v>11</v>
      </c>
      <c r="AM1486">
        <v>11</v>
      </c>
      <c r="AN1486">
        <v>10</v>
      </c>
      <c r="AO1486">
        <v>10</v>
      </c>
      <c r="AP1486">
        <v>11</v>
      </c>
      <c r="AQ1486">
        <v>11</v>
      </c>
      <c r="AR1486">
        <v>11</v>
      </c>
      <c r="AS1486">
        <v>10</v>
      </c>
      <c r="AT1486">
        <v>10</v>
      </c>
      <c r="AU1486">
        <v>10</v>
      </c>
      <c r="AV1486">
        <v>10</v>
      </c>
      <c r="AW1486">
        <v>10</v>
      </c>
      <c r="AX1486">
        <v>10</v>
      </c>
      <c r="AY1486">
        <v>10</v>
      </c>
      <c r="AZ1486">
        <v>10</v>
      </c>
      <c r="BA1486">
        <v>10</v>
      </c>
      <c r="BB1486">
        <v>10</v>
      </c>
      <c r="BC1486">
        <v>10</v>
      </c>
    </row>
    <row r="1487" spans="2:55" x14ac:dyDescent="0.2">
      <c r="B1487" t="s">
        <v>149</v>
      </c>
      <c r="C1487">
        <v>16</v>
      </c>
      <c r="D1487" t="s">
        <v>116</v>
      </c>
      <c r="E1487">
        <v>30</v>
      </c>
      <c r="F1487">
        <v>111</v>
      </c>
      <c r="G1487">
        <v>10</v>
      </c>
      <c r="H1487">
        <v>10</v>
      </c>
      <c r="I1487">
        <v>10</v>
      </c>
      <c r="J1487">
        <v>11</v>
      </c>
      <c r="K1487">
        <v>11</v>
      </c>
      <c r="L1487">
        <v>10</v>
      </c>
      <c r="M1487">
        <v>11</v>
      </c>
      <c r="N1487">
        <v>10</v>
      </c>
      <c r="O1487">
        <v>10</v>
      </c>
      <c r="P1487">
        <v>11</v>
      </c>
      <c r="Q1487">
        <v>10</v>
      </c>
      <c r="R1487">
        <v>11</v>
      </c>
      <c r="S1487">
        <v>11</v>
      </c>
      <c r="T1487">
        <v>10</v>
      </c>
      <c r="U1487">
        <v>11</v>
      </c>
      <c r="V1487">
        <v>11</v>
      </c>
      <c r="W1487">
        <v>10</v>
      </c>
      <c r="X1487">
        <v>11</v>
      </c>
      <c r="Y1487">
        <v>10</v>
      </c>
      <c r="Z1487">
        <v>11</v>
      </c>
      <c r="AA1487">
        <v>11</v>
      </c>
      <c r="AB1487">
        <v>11</v>
      </c>
      <c r="AC1487">
        <v>10</v>
      </c>
      <c r="AD1487">
        <v>10</v>
      </c>
      <c r="AE1487">
        <v>10</v>
      </c>
      <c r="AF1487">
        <v>11</v>
      </c>
      <c r="AG1487">
        <v>12</v>
      </c>
      <c r="AH1487">
        <v>11</v>
      </c>
      <c r="AI1487">
        <v>11</v>
      </c>
      <c r="AJ1487">
        <v>11</v>
      </c>
      <c r="AK1487">
        <v>11</v>
      </c>
      <c r="AL1487">
        <v>12</v>
      </c>
      <c r="AM1487">
        <v>11</v>
      </c>
      <c r="AN1487">
        <v>11</v>
      </c>
      <c r="AO1487">
        <v>10</v>
      </c>
      <c r="AP1487">
        <v>11</v>
      </c>
      <c r="AQ1487">
        <v>11</v>
      </c>
      <c r="AR1487">
        <v>11</v>
      </c>
      <c r="AS1487">
        <v>10</v>
      </c>
      <c r="AT1487">
        <v>10</v>
      </c>
      <c r="AU1487">
        <v>10</v>
      </c>
      <c r="AV1487">
        <v>10</v>
      </c>
      <c r="AW1487">
        <v>10</v>
      </c>
      <c r="AX1487">
        <v>10</v>
      </c>
      <c r="AY1487">
        <v>10</v>
      </c>
      <c r="AZ1487">
        <v>10</v>
      </c>
      <c r="BA1487">
        <v>10</v>
      </c>
      <c r="BB1487">
        <v>10</v>
      </c>
      <c r="BC1487">
        <v>10</v>
      </c>
    </row>
    <row r="1488" spans="2:55" x14ac:dyDescent="0.2">
      <c r="B1488" t="s">
        <v>149</v>
      </c>
      <c r="C1488">
        <v>16</v>
      </c>
      <c r="D1488" t="s">
        <v>116</v>
      </c>
      <c r="E1488">
        <v>28</v>
      </c>
      <c r="F1488">
        <v>111</v>
      </c>
      <c r="G1488">
        <v>10</v>
      </c>
      <c r="H1488">
        <v>10</v>
      </c>
      <c r="I1488">
        <v>10</v>
      </c>
      <c r="J1488">
        <v>11</v>
      </c>
      <c r="K1488">
        <v>11</v>
      </c>
      <c r="L1488">
        <v>10</v>
      </c>
      <c r="M1488">
        <v>11</v>
      </c>
      <c r="N1488">
        <v>10</v>
      </c>
      <c r="O1488">
        <v>11</v>
      </c>
      <c r="P1488">
        <v>11</v>
      </c>
      <c r="Q1488">
        <v>10</v>
      </c>
      <c r="R1488">
        <v>11</v>
      </c>
      <c r="S1488">
        <v>11</v>
      </c>
      <c r="T1488">
        <v>10</v>
      </c>
      <c r="U1488">
        <v>10</v>
      </c>
      <c r="V1488">
        <v>11</v>
      </c>
      <c r="W1488">
        <v>10</v>
      </c>
      <c r="X1488">
        <v>11</v>
      </c>
      <c r="Y1488">
        <v>10</v>
      </c>
      <c r="Z1488">
        <v>11</v>
      </c>
      <c r="AA1488">
        <v>12</v>
      </c>
      <c r="AB1488">
        <v>11</v>
      </c>
      <c r="AC1488">
        <v>10</v>
      </c>
      <c r="AD1488">
        <v>10</v>
      </c>
      <c r="AE1488">
        <v>10</v>
      </c>
      <c r="AF1488">
        <v>11</v>
      </c>
      <c r="AG1488">
        <v>12</v>
      </c>
      <c r="AH1488">
        <v>10</v>
      </c>
      <c r="AI1488">
        <v>11</v>
      </c>
      <c r="AJ1488">
        <v>10</v>
      </c>
      <c r="AK1488">
        <v>11</v>
      </c>
      <c r="AL1488">
        <v>11</v>
      </c>
      <c r="AM1488">
        <v>11</v>
      </c>
      <c r="AN1488">
        <v>11</v>
      </c>
      <c r="AO1488">
        <v>11</v>
      </c>
      <c r="AP1488">
        <v>12</v>
      </c>
      <c r="AQ1488">
        <v>11</v>
      </c>
      <c r="AR1488">
        <v>11</v>
      </c>
      <c r="AS1488">
        <v>10</v>
      </c>
      <c r="AT1488">
        <v>10</v>
      </c>
      <c r="AU1488">
        <v>10</v>
      </c>
      <c r="AV1488">
        <v>10</v>
      </c>
      <c r="AW1488">
        <v>10</v>
      </c>
      <c r="AX1488">
        <v>10</v>
      </c>
      <c r="AY1488">
        <v>10</v>
      </c>
      <c r="AZ1488">
        <v>10</v>
      </c>
      <c r="BA1488">
        <v>10</v>
      </c>
      <c r="BB1488">
        <v>10</v>
      </c>
      <c r="BC1488">
        <v>10</v>
      </c>
    </row>
    <row r="1489" spans="2:55" x14ac:dyDescent="0.2">
      <c r="B1489" t="s">
        <v>149</v>
      </c>
      <c r="C1489">
        <v>16</v>
      </c>
      <c r="D1489" t="s">
        <v>116</v>
      </c>
      <c r="E1489">
        <v>30</v>
      </c>
      <c r="F1489">
        <v>112</v>
      </c>
      <c r="G1489">
        <v>10</v>
      </c>
      <c r="H1489">
        <v>10</v>
      </c>
      <c r="I1489">
        <v>10</v>
      </c>
      <c r="J1489">
        <v>11</v>
      </c>
      <c r="K1489">
        <v>11</v>
      </c>
      <c r="L1489">
        <v>10</v>
      </c>
      <c r="M1489">
        <v>10</v>
      </c>
      <c r="N1489">
        <v>11</v>
      </c>
      <c r="O1489">
        <v>11</v>
      </c>
      <c r="P1489">
        <v>12</v>
      </c>
      <c r="Q1489">
        <v>10</v>
      </c>
      <c r="R1489">
        <v>11</v>
      </c>
      <c r="S1489">
        <v>10</v>
      </c>
      <c r="T1489">
        <v>11</v>
      </c>
      <c r="U1489">
        <v>10</v>
      </c>
      <c r="V1489">
        <v>11</v>
      </c>
      <c r="W1489">
        <v>10</v>
      </c>
      <c r="X1489">
        <v>11</v>
      </c>
      <c r="Y1489">
        <v>10</v>
      </c>
      <c r="Z1489">
        <v>11</v>
      </c>
      <c r="AA1489">
        <v>12</v>
      </c>
      <c r="AB1489">
        <v>12</v>
      </c>
      <c r="AC1489">
        <v>10</v>
      </c>
      <c r="AD1489">
        <v>10</v>
      </c>
      <c r="AE1489">
        <v>11</v>
      </c>
      <c r="AF1489">
        <v>11</v>
      </c>
      <c r="AG1489">
        <v>11</v>
      </c>
      <c r="AH1489">
        <v>11</v>
      </c>
      <c r="AI1489">
        <v>11</v>
      </c>
      <c r="AJ1489">
        <v>10</v>
      </c>
      <c r="AK1489">
        <v>11</v>
      </c>
      <c r="AL1489">
        <v>11</v>
      </c>
      <c r="AM1489">
        <v>11</v>
      </c>
      <c r="AN1489">
        <v>10</v>
      </c>
      <c r="AO1489">
        <v>11</v>
      </c>
      <c r="AP1489">
        <v>11</v>
      </c>
      <c r="AQ1489">
        <v>11</v>
      </c>
      <c r="AR1489">
        <v>12</v>
      </c>
      <c r="AS1489">
        <v>10</v>
      </c>
      <c r="AT1489">
        <v>10</v>
      </c>
      <c r="AU1489">
        <v>10</v>
      </c>
      <c r="AV1489">
        <v>10</v>
      </c>
      <c r="AW1489">
        <v>10</v>
      </c>
      <c r="AX1489">
        <v>10</v>
      </c>
      <c r="AY1489">
        <v>10</v>
      </c>
      <c r="AZ1489">
        <v>10</v>
      </c>
      <c r="BA1489">
        <v>10</v>
      </c>
      <c r="BB1489">
        <v>10</v>
      </c>
      <c r="BC1489">
        <v>10</v>
      </c>
    </row>
    <row r="1490" spans="2:55" x14ac:dyDescent="0.2">
      <c r="B1490" t="s">
        <v>149</v>
      </c>
      <c r="C1490">
        <v>16</v>
      </c>
      <c r="D1490" t="s">
        <v>116</v>
      </c>
      <c r="E1490">
        <v>30</v>
      </c>
      <c r="F1490">
        <v>112</v>
      </c>
      <c r="G1490">
        <v>10</v>
      </c>
      <c r="H1490">
        <v>10</v>
      </c>
      <c r="I1490">
        <v>10</v>
      </c>
      <c r="J1490">
        <v>11</v>
      </c>
      <c r="K1490">
        <v>10</v>
      </c>
      <c r="L1490">
        <v>10</v>
      </c>
      <c r="M1490">
        <v>11</v>
      </c>
      <c r="N1490">
        <v>10</v>
      </c>
      <c r="O1490">
        <v>10</v>
      </c>
      <c r="P1490">
        <v>11</v>
      </c>
      <c r="Q1490">
        <v>10</v>
      </c>
      <c r="R1490">
        <v>11</v>
      </c>
      <c r="S1490">
        <v>11</v>
      </c>
      <c r="T1490">
        <v>10</v>
      </c>
      <c r="U1490">
        <v>11</v>
      </c>
      <c r="V1490">
        <v>11</v>
      </c>
      <c r="W1490">
        <v>10</v>
      </c>
      <c r="X1490">
        <v>12</v>
      </c>
      <c r="Y1490">
        <v>10</v>
      </c>
      <c r="Z1490">
        <v>11</v>
      </c>
      <c r="AA1490">
        <v>12</v>
      </c>
      <c r="AB1490">
        <v>12</v>
      </c>
      <c r="AC1490">
        <v>10</v>
      </c>
      <c r="AD1490">
        <v>10</v>
      </c>
      <c r="AE1490">
        <v>11</v>
      </c>
      <c r="AF1490">
        <v>11</v>
      </c>
      <c r="AG1490">
        <v>11</v>
      </c>
      <c r="AH1490">
        <v>11</v>
      </c>
      <c r="AI1490">
        <v>11</v>
      </c>
      <c r="AJ1490">
        <v>10</v>
      </c>
      <c r="AK1490">
        <v>11</v>
      </c>
      <c r="AL1490">
        <v>11</v>
      </c>
      <c r="AM1490">
        <v>11</v>
      </c>
      <c r="AN1490">
        <v>10</v>
      </c>
      <c r="AO1490">
        <v>11</v>
      </c>
      <c r="AP1490">
        <v>12</v>
      </c>
      <c r="AQ1490">
        <v>11</v>
      </c>
      <c r="AR1490">
        <v>11</v>
      </c>
      <c r="AS1490">
        <v>10</v>
      </c>
      <c r="AT1490">
        <v>10</v>
      </c>
      <c r="AU1490">
        <v>10</v>
      </c>
      <c r="AV1490">
        <v>10</v>
      </c>
      <c r="AW1490">
        <v>10</v>
      </c>
      <c r="AX1490">
        <v>10</v>
      </c>
      <c r="AY1490">
        <v>10</v>
      </c>
      <c r="AZ1490">
        <v>10</v>
      </c>
      <c r="BA1490">
        <v>10</v>
      </c>
      <c r="BB1490">
        <v>10</v>
      </c>
      <c r="BC1490">
        <v>10</v>
      </c>
    </row>
    <row r="1491" spans="2:55" x14ac:dyDescent="0.2">
      <c r="B1491" t="s">
        <v>149</v>
      </c>
      <c r="C1491">
        <v>16</v>
      </c>
      <c r="D1491" t="s">
        <v>116</v>
      </c>
      <c r="E1491">
        <v>30</v>
      </c>
      <c r="F1491">
        <v>113</v>
      </c>
      <c r="G1491">
        <v>10</v>
      </c>
      <c r="H1491">
        <v>10</v>
      </c>
      <c r="I1491">
        <v>10</v>
      </c>
      <c r="J1491">
        <v>11</v>
      </c>
      <c r="K1491">
        <v>11</v>
      </c>
      <c r="L1491">
        <v>10</v>
      </c>
      <c r="M1491">
        <v>11</v>
      </c>
      <c r="N1491">
        <v>10</v>
      </c>
      <c r="O1491">
        <v>11</v>
      </c>
      <c r="P1491">
        <v>11</v>
      </c>
      <c r="Q1491">
        <v>10</v>
      </c>
      <c r="R1491">
        <v>11</v>
      </c>
      <c r="S1491">
        <v>11</v>
      </c>
      <c r="T1491">
        <v>10</v>
      </c>
      <c r="U1491">
        <v>11</v>
      </c>
      <c r="V1491">
        <v>10</v>
      </c>
      <c r="W1491">
        <v>10</v>
      </c>
      <c r="X1491">
        <v>11</v>
      </c>
      <c r="Y1491">
        <v>10</v>
      </c>
      <c r="Z1491">
        <v>11</v>
      </c>
      <c r="AA1491">
        <v>12</v>
      </c>
      <c r="AB1491">
        <v>12</v>
      </c>
      <c r="AC1491">
        <v>10</v>
      </c>
      <c r="AD1491">
        <v>10</v>
      </c>
      <c r="AE1491">
        <v>11</v>
      </c>
      <c r="AF1491">
        <v>11</v>
      </c>
      <c r="AG1491">
        <v>11</v>
      </c>
      <c r="AH1491">
        <v>11</v>
      </c>
      <c r="AI1491">
        <v>11</v>
      </c>
      <c r="AJ1491">
        <v>10</v>
      </c>
      <c r="AK1491">
        <v>11</v>
      </c>
      <c r="AL1491">
        <v>11</v>
      </c>
      <c r="AM1491">
        <v>11</v>
      </c>
      <c r="AN1491">
        <v>12</v>
      </c>
      <c r="AO1491">
        <v>11</v>
      </c>
      <c r="AP1491">
        <v>11</v>
      </c>
      <c r="AQ1491">
        <v>11</v>
      </c>
      <c r="AR1491">
        <v>11</v>
      </c>
      <c r="AS1491">
        <v>10</v>
      </c>
      <c r="AT1491">
        <v>10</v>
      </c>
      <c r="AU1491">
        <v>10</v>
      </c>
      <c r="AV1491">
        <v>10</v>
      </c>
      <c r="AW1491">
        <v>10</v>
      </c>
      <c r="AX1491">
        <v>10</v>
      </c>
      <c r="AY1491">
        <v>10</v>
      </c>
      <c r="AZ1491">
        <v>10</v>
      </c>
      <c r="BA1491">
        <v>10</v>
      </c>
      <c r="BB1491">
        <v>10</v>
      </c>
      <c r="BC1491">
        <v>10</v>
      </c>
    </row>
    <row r="1492" spans="2:55" x14ac:dyDescent="0.2">
      <c r="B1492" t="s">
        <v>149</v>
      </c>
      <c r="C1492">
        <v>16</v>
      </c>
      <c r="D1492" t="s">
        <v>116</v>
      </c>
      <c r="E1492">
        <v>30</v>
      </c>
      <c r="F1492">
        <v>115</v>
      </c>
      <c r="G1492">
        <v>10</v>
      </c>
      <c r="H1492">
        <v>10</v>
      </c>
      <c r="I1492">
        <v>10</v>
      </c>
      <c r="J1492">
        <v>11</v>
      </c>
      <c r="K1492">
        <v>11</v>
      </c>
      <c r="L1492">
        <v>10</v>
      </c>
      <c r="M1492">
        <v>11</v>
      </c>
      <c r="N1492">
        <v>10</v>
      </c>
      <c r="O1492">
        <v>10</v>
      </c>
      <c r="P1492">
        <v>11</v>
      </c>
      <c r="Q1492">
        <v>10</v>
      </c>
      <c r="R1492">
        <v>12</v>
      </c>
      <c r="S1492">
        <v>11</v>
      </c>
      <c r="T1492">
        <v>10</v>
      </c>
      <c r="U1492">
        <v>11</v>
      </c>
      <c r="V1492">
        <v>11</v>
      </c>
      <c r="W1492">
        <v>10</v>
      </c>
      <c r="X1492">
        <v>11</v>
      </c>
      <c r="Y1492">
        <v>10</v>
      </c>
      <c r="Z1492">
        <v>11</v>
      </c>
      <c r="AA1492">
        <v>12</v>
      </c>
      <c r="AB1492">
        <v>11</v>
      </c>
      <c r="AC1492">
        <v>10</v>
      </c>
      <c r="AD1492">
        <v>11</v>
      </c>
      <c r="AE1492">
        <v>10</v>
      </c>
      <c r="AF1492">
        <v>12</v>
      </c>
      <c r="AG1492">
        <v>12</v>
      </c>
      <c r="AH1492">
        <v>11</v>
      </c>
      <c r="AI1492">
        <v>11</v>
      </c>
      <c r="AJ1492">
        <v>11</v>
      </c>
      <c r="AK1492">
        <v>11</v>
      </c>
      <c r="AL1492">
        <v>11</v>
      </c>
      <c r="AM1492">
        <v>11</v>
      </c>
      <c r="AN1492">
        <v>11</v>
      </c>
      <c r="AO1492">
        <v>11</v>
      </c>
      <c r="AP1492">
        <v>11</v>
      </c>
      <c r="AQ1492">
        <v>11</v>
      </c>
      <c r="AR1492">
        <v>12</v>
      </c>
      <c r="AS1492">
        <v>10</v>
      </c>
      <c r="AT1492">
        <v>10</v>
      </c>
      <c r="AU1492">
        <v>10</v>
      </c>
      <c r="AV1492">
        <v>10</v>
      </c>
      <c r="AW1492">
        <v>10</v>
      </c>
      <c r="AX1492">
        <v>10</v>
      </c>
      <c r="AY1492">
        <v>10</v>
      </c>
      <c r="AZ1492">
        <v>10</v>
      </c>
      <c r="BA1492">
        <v>10</v>
      </c>
      <c r="BB1492">
        <v>10</v>
      </c>
      <c r="BC1492">
        <v>10</v>
      </c>
    </row>
    <row r="1493" spans="2:55" x14ac:dyDescent="0.2">
      <c r="B1493" t="s">
        <v>149</v>
      </c>
      <c r="C1493">
        <v>16</v>
      </c>
      <c r="D1493" t="s">
        <v>116</v>
      </c>
      <c r="E1493">
        <v>29</v>
      </c>
      <c r="F1493">
        <v>116</v>
      </c>
      <c r="G1493">
        <v>10</v>
      </c>
      <c r="H1493">
        <v>10</v>
      </c>
      <c r="I1493">
        <v>10</v>
      </c>
      <c r="J1493">
        <v>11</v>
      </c>
      <c r="K1493">
        <v>11</v>
      </c>
      <c r="L1493">
        <v>11</v>
      </c>
      <c r="M1493">
        <v>11</v>
      </c>
      <c r="N1493">
        <v>11</v>
      </c>
      <c r="O1493">
        <v>11</v>
      </c>
      <c r="P1493">
        <v>11</v>
      </c>
      <c r="Q1493">
        <v>10</v>
      </c>
      <c r="R1493">
        <v>11</v>
      </c>
      <c r="S1493">
        <v>11</v>
      </c>
      <c r="T1493">
        <v>10</v>
      </c>
      <c r="U1493">
        <v>11</v>
      </c>
      <c r="V1493">
        <v>12</v>
      </c>
      <c r="W1493">
        <v>10</v>
      </c>
      <c r="X1493">
        <v>12</v>
      </c>
      <c r="Y1493">
        <v>10</v>
      </c>
      <c r="Z1493">
        <v>11</v>
      </c>
      <c r="AA1493">
        <v>12</v>
      </c>
      <c r="AB1493">
        <v>11</v>
      </c>
      <c r="AC1493">
        <v>10</v>
      </c>
      <c r="AD1493">
        <v>10</v>
      </c>
      <c r="AE1493">
        <v>10</v>
      </c>
      <c r="AF1493">
        <v>11</v>
      </c>
      <c r="AG1493">
        <v>12</v>
      </c>
      <c r="AH1493">
        <v>11</v>
      </c>
      <c r="AI1493">
        <v>11</v>
      </c>
      <c r="AJ1493">
        <v>11</v>
      </c>
      <c r="AK1493">
        <v>12</v>
      </c>
      <c r="AL1493">
        <v>11</v>
      </c>
      <c r="AM1493">
        <v>11</v>
      </c>
      <c r="AN1493">
        <v>11</v>
      </c>
      <c r="AO1493">
        <v>11</v>
      </c>
      <c r="AP1493">
        <v>11</v>
      </c>
      <c r="AQ1493">
        <v>12</v>
      </c>
      <c r="AR1493">
        <v>12</v>
      </c>
      <c r="AS1493">
        <v>10</v>
      </c>
      <c r="AT1493">
        <v>10</v>
      </c>
      <c r="AU1493">
        <v>10</v>
      </c>
      <c r="AV1493">
        <v>10</v>
      </c>
      <c r="AW1493">
        <v>10</v>
      </c>
      <c r="AX1493">
        <v>10</v>
      </c>
      <c r="AY1493">
        <v>10</v>
      </c>
      <c r="AZ1493">
        <v>10</v>
      </c>
      <c r="BA1493">
        <v>10</v>
      </c>
      <c r="BB1493">
        <v>10</v>
      </c>
      <c r="BC1493">
        <v>10</v>
      </c>
    </row>
    <row r="1494" spans="2:55" x14ac:dyDescent="0.2">
      <c r="B1494" t="s">
        <v>149</v>
      </c>
      <c r="C1494">
        <v>16</v>
      </c>
      <c r="D1494" t="s">
        <v>116</v>
      </c>
      <c r="E1494">
        <v>30</v>
      </c>
      <c r="F1494">
        <v>116</v>
      </c>
      <c r="G1494">
        <v>10</v>
      </c>
      <c r="H1494">
        <v>10</v>
      </c>
      <c r="I1494">
        <v>10</v>
      </c>
      <c r="J1494">
        <v>11</v>
      </c>
      <c r="K1494">
        <v>10</v>
      </c>
      <c r="L1494">
        <v>11</v>
      </c>
      <c r="M1494">
        <v>11</v>
      </c>
      <c r="N1494">
        <v>10</v>
      </c>
      <c r="O1494">
        <v>11</v>
      </c>
      <c r="P1494">
        <v>11</v>
      </c>
      <c r="Q1494">
        <v>10</v>
      </c>
      <c r="R1494">
        <v>12</v>
      </c>
      <c r="S1494">
        <v>10</v>
      </c>
      <c r="T1494">
        <v>10</v>
      </c>
      <c r="U1494">
        <v>10</v>
      </c>
      <c r="V1494">
        <v>11</v>
      </c>
      <c r="W1494">
        <v>10</v>
      </c>
      <c r="X1494">
        <v>12</v>
      </c>
      <c r="Y1494">
        <v>10</v>
      </c>
      <c r="Z1494">
        <v>11</v>
      </c>
      <c r="AA1494">
        <v>12</v>
      </c>
      <c r="AB1494">
        <v>12</v>
      </c>
      <c r="AC1494">
        <v>10</v>
      </c>
      <c r="AD1494">
        <v>11</v>
      </c>
      <c r="AE1494">
        <v>11</v>
      </c>
      <c r="AF1494">
        <v>11</v>
      </c>
      <c r="AG1494">
        <v>11</v>
      </c>
      <c r="AH1494">
        <v>11</v>
      </c>
      <c r="AI1494">
        <v>11</v>
      </c>
      <c r="AJ1494">
        <v>11</v>
      </c>
      <c r="AK1494">
        <v>11</v>
      </c>
      <c r="AL1494">
        <v>12</v>
      </c>
      <c r="AM1494">
        <v>11</v>
      </c>
      <c r="AN1494">
        <v>12</v>
      </c>
      <c r="AO1494">
        <v>11</v>
      </c>
      <c r="AP1494">
        <v>11</v>
      </c>
      <c r="AQ1494">
        <v>12</v>
      </c>
      <c r="AR1494">
        <v>12</v>
      </c>
      <c r="AS1494">
        <v>10</v>
      </c>
      <c r="AT1494">
        <v>10</v>
      </c>
      <c r="AU1494">
        <v>10</v>
      </c>
      <c r="AV1494">
        <v>10</v>
      </c>
      <c r="AW1494">
        <v>10</v>
      </c>
      <c r="AX1494">
        <v>10</v>
      </c>
      <c r="AY1494">
        <v>10</v>
      </c>
      <c r="AZ1494">
        <v>10</v>
      </c>
      <c r="BA1494">
        <v>10</v>
      </c>
      <c r="BB1494">
        <v>10</v>
      </c>
      <c r="BC1494">
        <v>10</v>
      </c>
    </row>
    <row r="1495" spans="2:55" x14ac:dyDescent="0.2">
      <c r="B1495" t="s">
        <v>149</v>
      </c>
      <c r="C1495">
        <v>16</v>
      </c>
      <c r="D1495" t="s">
        <v>116</v>
      </c>
      <c r="E1495">
        <v>30</v>
      </c>
      <c r="F1495">
        <v>117</v>
      </c>
      <c r="G1495">
        <v>10</v>
      </c>
      <c r="H1495">
        <v>10</v>
      </c>
      <c r="I1495">
        <v>10</v>
      </c>
      <c r="J1495">
        <v>11</v>
      </c>
      <c r="K1495">
        <v>11</v>
      </c>
      <c r="L1495">
        <v>10</v>
      </c>
      <c r="M1495">
        <v>11</v>
      </c>
      <c r="N1495">
        <v>10</v>
      </c>
      <c r="O1495">
        <v>11</v>
      </c>
      <c r="P1495">
        <v>11</v>
      </c>
      <c r="Q1495">
        <v>10</v>
      </c>
      <c r="R1495">
        <v>12</v>
      </c>
      <c r="S1495">
        <v>11</v>
      </c>
      <c r="T1495">
        <v>10</v>
      </c>
      <c r="U1495">
        <v>11</v>
      </c>
      <c r="V1495">
        <v>11</v>
      </c>
      <c r="W1495">
        <v>10</v>
      </c>
      <c r="X1495">
        <v>12</v>
      </c>
      <c r="Y1495">
        <v>10</v>
      </c>
      <c r="Z1495">
        <v>11</v>
      </c>
      <c r="AA1495">
        <v>12</v>
      </c>
      <c r="AB1495">
        <v>12</v>
      </c>
      <c r="AC1495">
        <v>10</v>
      </c>
      <c r="AD1495">
        <v>10</v>
      </c>
      <c r="AE1495">
        <v>11</v>
      </c>
      <c r="AF1495">
        <v>11</v>
      </c>
      <c r="AG1495">
        <v>12</v>
      </c>
      <c r="AH1495">
        <v>11</v>
      </c>
      <c r="AI1495">
        <v>11</v>
      </c>
      <c r="AJ1495">
        <v>11</v>
      </c>
      <c r="AK1495">
        <v>11</v>
      </c>
      <c r="AL1495">
        <v>11</v>
      </c>
      <c r="AM1495">
        <v>12</v>
      </c>
      <c r="AN1495">
        <v>10</v>
      </c>
      <c r="AO1495">
        <v>11</v>
      </c>
      <c r="AP1495">
        <v>12</v>
      </c>
      <c r="AQ1495">
        <v>12</v>
      </c>
      <c r="AR1495">
        <v>11</v>
      </c>
      <c r="AS1495">
        <v>10</v>
      </c>
      <c r="AT1495">
        <v>10</v>
      </c>
      <c r="AU1495">
        <v>10</v>
      </c>
      <c r="AV1495">
        <v>10</v>
      </c>
      <c r="AW1495">
        <v>10</v>
      </c>
      <c r="AX1495">
        <v>10</v>
      </c>
      <c r="AY1495">
        <v>10</v>
      </c>
      <c r="AZ1495">
        <v>10</v>
      </c>
      <c r="BA1495">
        <v>10</v>
      </c>
      <c r="BB1495">
        <v>10</v>
      </c>
      <c r="BC1495">
        <v>10</v>
      </c>
    </row>
    <row r="1496" spans="2:55" x14ac:dyDescent="0.2">
      <c r="B1496" t="s">
        <v>150</v>
      </c>
      <c r="C1496">
        <v>16</v>
      </c>
      <c r="D1496" t="s">
        <v>76</v>
      </c>
      <c r="E1496">
        <v>30</v>
      </c>
      <c r="F1496">
        <v>118</v>
      </c>
      <c r="G1496">
        <v>10</v>
      </c>
      <c r="H1496">
        <v>10</v>
      </c>
      <c r="I1496">
        <v>10</v>
      </c>
      <c r="J1496">
        <v>11</v>
      </c>
      <c r="K1496">
        <v>11</v>
      </c>
      <c r="L1496">
        <v>10</v>
      </c>
      <c r="M1496">
        <v>11</v>
      </c>
      <c r="N1496">
        <v>10</v>
      </c>
      <c r="O1496">
        <v>11</v>
      </c>
      <c r="P1496">
        <v>12</v>
      </c>
      <c r="Q1496">
        <v>10</v>
      </c>
      <c r="R1496">
        <v>11</v>
      </c>
      <c r="S1496">
        <v>11</v>
      </c>
      <c r="T1496">
        <v>10</v>
      </c>
      <c r="U1496">
        <v>11</v>
      </c>
      <c r="V1496">
        <v>12</v>
      </c>
      <c r="W1496">
        <v>10</v>
      </c>
      <c r="X1496">
        <v>11</v>
      </c>
      <c r="Y1496">
        <v>10</v>
      </c>
      <c r="Z1496">
        <v>11</v>
      </c>
      <c r="AA1496">
        <v>12</v>
      </c>
      <c r="AB1496">
        <v>11</v>
      </c>
      <c r="AC1496">
        <v>10</v>
      </c>
      <c r="AD1496">
        <v>10</v>
      </c>
      <c r="AE1496">
        <v>11</v>
      </c>
      <c r="AF1496">
        <v>11</v>
      </c>
      <c r="AG1496">
        <v>12</v>
      </c>
      <c r="AH1496">
        <v>10</v>
      </c>
      <c r="AI1496">
        <v>11</v>
      </c>
      <c r="AJ1496">
        <v>11</v>
      </c>
      <c r="AK1496">
        <v>11</v>
      </c>
      <c r="AL1496">
        <v>11</v>
      </c>
      <c r="AM1496">
        <v>11</v>
      </c>
      <c r="AN1496">
        <v>10</v>
      </c>
      <c r="AO1496">
        <v>11</v>
      </c>
      <c r="AP1496">
        <v>11</v>
      </c>
      <c r="AQ1496">
        <v>11</v>
      </c>
      <c r="AR1496">
        <v>12</v>
      </c>
      <c r="AS1496">
        <v>10</v>
      </c>
      <c r="AT1496">
        <v>10</v>
      </c>
      <c r="AU1496">
        <v>10</v>
      </c>
      <c r="AV1496">
        <v>10</v>
      </c>
      <c r="AW1496">
        <v>10</v>
      </c>
      <c r="AX1496">
        <v>10</v>
      </c>
      <c r="AY1496">
        <v>10</v>
      </c>
      <c r="AZ1496">
        <v>10</v>
      </c>
      <c r="BA1496">
        <v>10</v>
      </c>
      <c r="BB1496">
        <v>10</v>
      </c>
      <c r="BC1496">
        <v>10</v>
      </c>
    </row>
    <row r="1497" spans="2:55" x14ac:dyDescent="0.2">
      <c r="B1497" t="s">
        <v>150</v>
      </c>
      <c r="C1497">
        <v>16</v>
      </c>
      <c r="D1497" t="s">
        <v>76</v>
      </c>
      <c r="E1497">
        <v>30</v>
      </c>
      <c r="F1497">
        <v>118</v>
      </c>
      <c r="G1497">
        <v>10</v>
      </c>
      <c r="H1497">
        <v>10</v>
      </c>
      <c r="I1497">
        <v>10</v>
      </c>
      <c r="J1497">
        <v>11</v>
      </c>
      <c r="K1497">
        <v>10</v>
      </c>
      <c r="L1497">
        <v>10</v>
      </c>
      <c r="M1497">
        <v>11</v>
      </c>
      <c r="N1497">
        <v>10</v>
      </c>
      <c r="O1497">
        <v>11</v>
      </c>
      <c r="P1497">
        <v>11</v>
      </c>
      <c r="Q1497">
        <v>10</v>
      </c>
      <c r="R1497">
        <v>12</v>
      </c>
      <c r="S1497">
        <v>11</v>
      </c>
      <c r="T1497">
        <v>10</v>
      </c>
      <c r="U1497">
        <v>11</v>
      </c>
      <c r="V1497">
        <v>11</v>
      </c>
      <c r="W1497">
        <v>10</v>
      </c>
      <c r="X1497">
        <v>12</v>
      </c>
      <c r="Y1497">
        <v>10</v>
      </c>
      <c r="Z1497">
        <v>11</v>
      </c>
      <c r="AA1497">
        <v>11</v>
      </c>
      <c r="AB1497">
        <v>12</v>
      </c>
      <c r="AC1497">
        <v>10</v>
      </c>
      <c r="AD1497">
        <v>10</v>
      </c>
      <c r="AE1497">
        <v>10</v>
      </c>
      <c r="AF1497">
        <v>11</v>
      </c>
      <c r="AG1497">
        <v>11</v>
      </c>
      <c r="AH1497">
        <v>11</v>
      </c>
      <c r="AI1497">
        <v>12</v>
      </c>
      <c r="AJ1497">
        <v>11</v>
      </c>
      <c r="AK1497">
        <v>11</v>
      </c>
      <c r="AL1497">
        <v>11</v>
      </c>
      <c r="AM1497">
        <v>11</v>
      </c>
      <c r="AN1497">
        <v>12</v>
      </c>
      <c r="AO1497">
        <v>12</v>
      </c>
      <c r="AP1497">
        <v>11</v>
      </c>
      <c r="AQ1497">
        <v>12</v>
      </c>
      <c r="AR1497">
        <v>12</v>
      </c>
      <c r="AS1497">
        <v>10</v>
      </c>
      <c r="AT1497">
        <v>10</v>
      </c>
      <c r="AU1497">
        <v>10</v>
      </c>
      <c r="AV1497">
        <v>10</v>
      </c>
      <c r="AW1497">
        <v>10</v>
      </c>
      <c r="AX1497">
        <v>10</v>
      </c>
      <c r="AY1497">
        <v>10</v>
      </c>
      <c r="AZ1497">
        <v>10</v>
      </c>
      <c r="BA1497">
        <v>10</v>
      </c>
      <c r="BB1497">
        <v>10</v>
      </c>
      <c r="BC1497">
        <v>10</v>
      </c>
    </row>
    <row r="1498" spans="2:55" x14ac:dyDescent="0.2">
      <c r="B1498" t="s">
        <v>150</v>
      </c>
      <c r="C1498">
        <v>16</v>
      </c>
      <c r="D1498" t="s">
        <v>76</v>
      </c>
      <c r="E1498">
        <v>30</v>
      </c>
      <c r="F1498">
        <v>118</v>
      </c>
      <c r="G1498">
        <v>10</v>
      </c>
      <c r="H1498">
        <v>10</v>
      </c>
      <c r="I1498">
        <v>10</v>
      </c>
      <c r="J1498">
        <v>11</v>
      </c>
      <c r="K1498">
        <v>10</v>
      </c>
      <c r="L1498">
        <v>11</v>
      </c>
      <c r="M1498">
        <v>11</v>
      </c>
      <c r="N1498">
        <v>10</v>
      </c>
      <c r="O1498">
        <v>11</v>
      </c>
      <c r="P1498">
        <v>12</v>
      </c>
      <c r="Q1498">
        <v>10</v>
      </c>
      <c r="R1498">
        <v>11</v>
      </c>
      <c r="S1498">
        <v>11</v>
      </c>
      <c r="T1498">
        <v>10</v>
      </c>
      <c r="U1498">
        <v>11</v>
      </c>
      <c r="V1498">
        <v>12</v>
      </c>
      <c r="W1498">
        <v>10</v>
      </c>
      <c r="X1498">
        <v>12</v>
      </c>
      <c r="Y1498">
        <v>10</v>
      </c>
      <c r="Z1498">
        <v>11</v>
      </c>
      <c r="AA1498">
        <v>11</v>
      </c>
      <c r="AB1498">
        <v>12</v>
      </c>
      <c r="AC1498">
        <v>10</v>
      </c>
      <c r="AD1498">
        <v>11</v>
      </c>
      <c r="AE1498">
        <v>11</v>
      </c>
      <c r="AF1498">
        <v>10</v>
      </c>
      <c r="AG1498">
        <v>11</v>
      </c>
      <c r="AH1498">
        <v>10</v>
      </c>
      <c r="AI1498">
        <v>12</v>
      </c>
      <c r="AJ1498">
        <v>11</v>
      </c>
      <c r="AK1498">
        <v>11</v>
      </c>
      <c r="AL1498">
        <v>12</v>
      </c>
      <c r="AM1498">
        <v>12</v>
      </c>
      <c r="AN1498">
        <v>11</v>
      </c>
      <c r="AO1498">
        <v>11</v>
      </c>
      <c r="AP1498">
        <v>12</v>
      </c>
      <c r="AQ1498">
        <v>11</v>
      </c>
      <c r="AR1498">
        <v>11</v>
      </c>
      <c r="AS1498">
        <v>10</v>
      </c>
      <c r="AT1498">
        <v>10</v>
      </c>
      <c r="AU1498">
        <v>10</v>
      </c>
      <c r="AV1498">
        <v>10</v>
      </c>
      <c r="AW1498">
        <v>10</v>
      </c>
      <c r="AX1498">
        <v>10</v>
      </c>
      <c r="AY1498">
        <v>10</v>
      </c>
      <c r="AZ1498">
        <v>10</v>
      </c>
      <c r="BA1498">
        <v>10</v>
      </c>
      <c r="BB1498">
        <v>10</v>
      </c>
      <c r="BC1498">
        <v>10</v>
      </c>
    </row>
    <row r="1499" spans="2:55" x14ac:dyDescent="0.2">
      <c r="B1499" t="s">
        <v>150</v>
      </c>
      <c r="C1499">
        <v>16</v>
      </c>
      <c r="D1499" t="s">
        <v>76</v>
      </c>
      <c r="E1499">
        <v>28</v>
      </c>
      <c r="F1499">
        <v>118</v>
      </c>
      <c r="G1499">
        <v>10</v>
      </c>
      <c r="H1499">
        <v>10</v>
      </c>
      <c r="I1499">
        <v>10</v>
      </c>
      <c r="J1499">
        <v>11</v>
      </c>
      <c r="K1499">
        <v>11</v>
      </c>
      <c r="L1499">
        <v>10</v>
      </c>
      <c r="M1499">
        <v>11</v>
      </c>
      <c r="N1499">
        <v>10</v>
      </c>
      <c r="O1499">
        <v>11</v>
      </c>
      <c r="P1499">
        <v>11</v>
      </c>
      <c r="Q1499">
        <v>11</v>
      </c>
      <c r="R1499">
        <v>11</v>
      </c>
      <c r="S1499">
        <v>11</v>
      </c>
      <c r="T1499">
        <v>10</v>
      </c>
      <c r="U1499">
        <v>11</v>
      </c>
      <c r="V1499">
        <v>11</v>
      </c>
      <c r="W1499">
        <v>10</v>
      </c>
      <c r="X1499">
        <v>12</v>
      </c>
      <c r="Y1499">
        <v>11</v>
      </c>
      <c r="Z1499">
        <v>11</v>
      </c>
      <c r="AA1499">
        <v>11</v>
      </c>
      <c r="AB1499">
        <v>12</v>
      </c>
      <c r="AC1499">
        <v>10</v>
      </c>
      <c r="AD1499">
        <v>11</v>
      </c>
      <c r="AE1499">
        <v>11</v>
      </c>
      <c r="AF1499">
        <v>11</v>
      </c>
      <c r="AG1499">
        <v>12</v>
      </c>
      <c r="AH1499">
        <v>10</v>
      </c>
      <c r="AI1499">
        <v>11</v>
      </c>
      <c r="AJ1499">
        <v>11</v>
      </c>
      <c r="AK1499">
        <v>11</v>
      </c>
      <c r="AL1499">
        <v>12</v>
      </c>
      <c r="AM1499">
        <v>11</v>
      </c>
      <c r="AN1499">
        <v>11</v>
      </c>
      <c r="AO1499">
        <v>11</v>
      </c>
      <c r="AP1499">
        <v>11</v>
      </c>
      <c r="AQ1499">
        <v>12</v>
      </c>
      <c r="AR1499">
        <v>11</v>
      </c>
      <c r="AS1499">
        <v>10</v>
      </c>
      <c r="AT1499">
        <v>10</v>
      </c>
      <c r="AU1499">
        <v>10</v>
      </c>
      <c r="AV1499">
        <v>10</v>
      </c>
      <c r="AW1499">
        <v>10</v>
      </c>
      <c r="AX1499">
        <v>10</v>
      </c>
      <c r="AY1499">
        <v>10</v>
      </c>
      <c r="AZ1499">
        <v>10</v>
      </c>
      <c r="BA1499">
        <v>10</v>
      </c>
      <c r="BB1499">
        <v>10</v>
      </c>
      <c r="BC1499">
        <v>10</v>
      </c>
    </row>
    <row r="1500" spans="2:55" x14ac:dyDescent="0.2">
      <c r="B1500" t="s">
        <v>150</v>
      </c>
      <c r="C1500">
        <v>16</v>
      </c>
      <c r="D1500" t="s">
        <v>76</v>
      </c>
      <c r="E1500">
        <v>28</v>
      </c>
      <c r="F1500">
        <v>120</v>
      </c>
      <c r="G1500">
        <v>10</v>
      </c>
      <c r="H1500">
        <v>10</v>
      </c>
      <c r="I1500">
        <v>11</v>
      </c>
      <c r="J1500">
        <v>11</v>
      </c>
      <c r="K1500">
        <v>11</v>
      </c>
      <c r="L1500">
        <v>10</v>
      </c>
      <c r="M1500">
        <v>11</v>
      </c>
      <c r="N1500">
        <v>11</v>
      </c>
      <c r="O1500">
        <v>11</v>
      </c>
      <c r="P1500">
        <v>11</v>
      </c>
      <c r="Q1500">
        <v>10</v>
      </c>
      <c r="R1500">
        <v>11</v>
      </c>
      <c r="S1500">
        <v>12</v>
      </c>
      <c r="T1500">
        <v>10</v>
      </c>
      <c r="U1500">
        <v>11</v>
      </c>
      <c r="V1500">
        <v>11</v>
      </c>
      <c r="W1500">
        <v>10</v>
      </c>
      <c r="X1500">
        <v>13</v>
      </c>
      <c r="Y1500">
        <v>10</v>
      </c>
      <c r="Z1500">
        <v>11</v>
      </c>
      <c r="AA1500">
        <v>12</v>
      </c>
      <c r="AB1500">
        <v>12</v>
      </c>
      <c r="AC1500">
        <v>10</v>
      </c>
      <c r="AD1500">
        <v>11</v>
      </c>
      <c r="AE1500">
        <v>11</v>
      </c>
      <c r="AF1500">
        <v>11</v>
      </c>
      <c r="AG1500">
        <v>12</v>
      </c>
      <c r="AH1500">
        <v>11</v>
      </c>
      <c r="AI1500">
        <v>12</v>
      </c>
      <c r="AJ1500">
        <v>12</v>
      </c>
      <c r="AK1500">
        <v>11</v>
      </c>
      <c r="AL1500">
        <v>12</v>
      </c>
      <c r="AM1500">
        <v>11</v>
      </c>
      <c r="AN1500">
        <v>10</v>
      </c>
      <c r="AO1500">
        <v>11</v>
      </c>
      <c r="AP1500">
        <v>11</v>
      </c>
      <c r="AQ1500">
        <v>12</v>
      </c>
      <c r="AR1500">
        <v>12</v>
      </c>
      <c r="AS1500">
        <v>10</v>
      </c>
      <c r="AT1500">
        <v>10</v>
      </c>
      <c r="AU1500">
        <v>10</v>
      </c>
      <c r="AV1500">
        <v>10</v>
      </c>
      <c r="AW1500">
        <v>10</v>
      </c>
      <c r="AX1500">
        <v>10</v>
      </c>
      <c r="AY1500">
        <v>10</v>
      </c>
      <c r="AZ1500">
        <v>10</v>
      </c>
      <c r="BA1500">
        <v>10</v>
      </c>
      <c r="BB1500">
        <v>10</v>
      </c>
      <c r="BC1500">
        <v>10</v>
      </c>
    </row>
    <row r="1501" spans="2:55" x14ac:dyDescent="0.2">
      <c r="B1501" t="s">
        <v>150</v>
      </c>
      <c r="C1501">
        <v>16</v>
      </c>
      <c r="D1501" t="s">
        <v>76</v>
      </c>
      <c r="E1501">
        <v>30</v>
      </c>
      <c r="F1501">
        <v>120</v>
      </c>
      <c r="G1501">
        <v>10</v>
      </c>
      <c r="H1501">
        <v>10</v>
      </c>
      <c r="I1501">
        <v>10</v>
      </c>
      <c r="J1501">
        <v>11</v>
      </c>
      <c r="K1501">
        <v>11</v>
      </c>
      <c r="L1501">
        <v>11</v>
      </c>
      <c r="M1501">
        <v>11</v>
      </c>
      <c r="N1501">
        <v>11</v>
      </c>
      <c r="O1501">
        <v>11</v>
      </c>
      <c r="P1501">
        <v>12</v>
      </c>
      <c r="Q1501">
        <v>11</v>
      </c>
      <c r="R1501">
        <v>11</v>
      </c>
      <c r="S1501">
        <v>11</v>
      </c>
      <c r="T1501">
        <v>10</v>
      </c>
      <c r="U1501">
        <v>11</v>
      </c>
      <c r="V1501">
        <v>11</v>
      </c>
      <c r="W1501">
        <v>10</v>
      </c>
      <c r="X1501">
        <v>12</v>
      </c>
      <c r="Y1501">
        <v>10</v>
      </c>
      <c r="Z1501">
        <v>11</v>
      </c>
      <c r="AA1501">
        <v>11</v>
      </c>
      <c r="AB1501">
        <v>12</v>
      </c>
      <c r="AC1501">
        <v>10</v>
      </c>
      <c r="AD1501">
        <v>11</v>
      </c>
      <c r="AE1501">
        <v>10</v>
      </c>
      <c r="AF1501">
        <v>11</v>
      </c>
      <c r="AG1501">
        <v>12</v>
      </c>
      <c r="AH1501">
        <v>11</v>
      </c>
      <c r="AI1501">
        <v>12</v>
      </c>
      <c r="AJ1501">
        <v>11</v>
      </c>
      <c r="AK1501">
        <v>11</v>
      </c>
      <c r="AL1501">
        <v>12</v>
      </c>
      <c r="AM1501">
        <v>12</v>
      </c>
      <c r="AN1501">
        <v>10</v>
      </c>
      <c r="AO1501">
        <v>11</v>
      </c>
      <c r="AP1501">
        <v>11</v>
      </c>
      <c r="AQ1501">
        <v>11</v>
      </c>
      <c r="AR1501">
        <v>12</v>
      </c>
      <c r="AS1501">
        <v>10</v>
      </c>
      <c r="AT1501">
        <v>10</v>
      </c>
      <c r="AU1501">
        <v>10</v>
      </c>
      <c r="AV1501">
        <v>10</v>
      </c>
      <c r="AW1501">
        <v>10</v>
      </c>
      <c r="AX1501">
        <v>10</v>
      </c>
      <c r="AY1501">
        <v>10</v>
      </c>
      <c r="AZ1501">
        <v>10</v>
      </c>
      <c r="BA1501">
        <v>10</v>
      </c>
      <c r="BB1501">
        <v>10</v>
      </c>
      <c r="BC1501">
        <v>10</v>
      </c>
    </row>
    <row r="1502" spans="2:55" x14ac:dyDescent="0.2">
      <c r="B1502" t="s">
        <v>150</v>
      </c>
      <c r="C1502">
        <v>16</v>
      </c>
      <c r="D1502" t="s">
        <v>76</v>
      </c>
      <c r="E1502">
        <v>30</v>
      </c>
      <c r="F1502">
        <v>120</v>
      </c>
      <c r="G1502">
        <v>10</v>
      </c>
      <c r="H1502">
        <v>10</v>
      </c>
      <c r="I1502">
        <v>10</v>
      </c>
      <c r="J1502">
        <v>11</v>
      </c>
      <c r="K1502">
        <v>11</v>
      </c>
      <c r="L1502">
        <v>10</v>
      </c>
      <c r="M1502">
        <v>11</v>
      </c>
      <c r="N1502">
        <v>11</v>
      </c>
      <c r="O1502">
        <v>11</v>
      </c>
      <c r="P1502">
        <v>11</v>
      </c>
      <c r="Q1502">
        <v>11</v>
      </c>
      <c r="R1502">
        <v>12</v>
      </c>
      <c r="S1502">
        <v>12</v>
      </c>
      <c r="T1502">
        <v>11</v>
      </c>
      <c r="U1502">
        <v>11</v>
      </c>
      <c r="V1502">
        <v>12</v>
      </c>
      <c r="W1502">
        <v>10</v>
      </c>
      <c r="X1502">
        <v>12</v>
      </c>
      <c r="Y1502">
        <v>10</v>
      </c>
      <c r="Z1502">
        <v>11</v>
      </c>
      <c r="AA1502">
        <v>11</v>
      </c>
      <c r="AB1502">
        <v>12</v>
      </c>
      <c r="AC1502">
        <v>10</v>
      </c>
      <c r="AD1502">
        <v>11</v>
      </c>
      <c r="AE1502">
        <v>11</v>
      </c>
      <c r="AF1502">
        <v>11</v>
      </c>
      <c r="AG1502">
        <v>12</v>
      </c>
      <c r="AH1502">
        <v>11</v>
      </c>
      <c r="AI1502">
        <v>12</v>
      </c>
      <c r="AJ1502">
        <v>11</v>
      </c>
      <c r="AK1502">
        <v>12</v>
      </c>
      <c r="AL1502">
        <v>12</v>
      </c>
      <c r="AM1502">
        <v>11</v>
      </c>
      <c r="AN1502">
        <v>10</v>
      </c>
      <c r="AO1502">
        <v>11</v>
      </c>
      <c r="AP1502">
        <v>12</v>
      </c>
      <c r="AQ1502">
        <v>12</v>
      </c>
      <c r="AR1502">
        <v>12</v>
      </c>
      <c r="AS1502">
        <v>10</v>
      </c>
      <c r="AT1502">
        <v>10</v>
      </c>
      <c r="AU1502">
        <v>10</v>
      </c>
      <c r="AV1502">
        <v>10</v>
      </c>
      <c r="AW1502">
        <v>10</v>
      </c>
      <c r="AX1502">
        <v>10</v>
      </c>
      <c r="AY1502">
        <v>10</v>
      </c>
      <c r="AZ1502">
        <v>10</v>
      </c>
      <c r="BA1502">
        <v>10</v>
      </c>
      <c r="BB1502">
        <v>10</v>
      </c>
      <c r="BC1502">
        <v>10</v>
      </c>
    </row>
    <row r="1503" spans="2:55" x14ac:dyDescent="0.2">
      <c r="B1503" t="s">
        <v>150</v>
      </c>
      <c r="C1503">
        <v>16</v>
      </c>
      <c r="D1503" t="s">
        <v>76</v>
      </c>
      <c r="E1503">
        <v>30</v>
      </c>
      <c r="F1503">
        <v>120</v>
      </c>
      <c r="G1503">
        <v>10</v>
      </c>
      <c r="H1503">
        <v>10</v>
      </c>
      <c r="I1503">
        <v>10</v>
      </c>
      <c r="J1503">
        <v>11</v>
      </c>
      <c r="K1503">
        <v>11</v>
      </c>
      <c r="L1503">
        <v>10</v>
      </c>
      <c r="M1503">
        <v>11</v>
      </c>
      <c r="N1503">
        <v>10</v>
      </c>
      <c r="O1503">
        <v>11</v>
      </c>
      <c r="P1503">
        <v>12</v>
      </c>
      <c r="Q1503">
        <v>11</v>
      </c>
      <c r="R1503">
        <v>12</v>
      </c>
      <c r="S1503">
        <v>12</v>
      </c>
      <c r="T1503">
        <v>11</v>
      </c>
      <c r="U1503">
        <v>10</v>
      </c>
      <c r="V1503">
        <v>12</v>
      </c>
      <c r="W1503">
        <v>10</v>
      </c>
      <c r="X1503">
        <v>12</v>
      </c>
      <c r="Y1503">
        <v>10</v>
      </c>
      <c r="Z1503">
        <v>11</v>
      </c>
      <c r="AA1503">
        <v>12</v>
      </c>
      <c r="AB1503">
        <v>12</v>
      </c>
      <c r="AC1503">
        <v>10</v>
      </c>
      <c r="AD1503">
        <v>11</v>
      </c>
      <c r="AE1503">
        <v>11</v>
      </c>
      <c r="AF1503">
        <v>11</v>
      </c>
      <c r="AG1503">
        <v>11</v>
      </c>
      <c r="AH1503">
        <v>11</v>
      </c>
      <c r="AI1503">
        <v>12</v>
      </c>
      <c r="AJ1503">
        <v>11</v>
      </c>
      <c r="AK1503">
        <v>11</v>
      </c>
      <c r="AL1503">
        <v>11</v>
      </c>
      <c r="AM1503">
        <v>12</v>
      </c>
      <c r="AN1503">
        <v>10</v>
      </c>
      <c r="AO1503">
        <v>11</v>
      </c>
      <c r="AP1503">
        <v>11</v>
      </c>
      <c r="AQ1503">
        <v>11</v>
      </c>
      <c r="AR1503">
        <v>12</v>
      </c>
      <c r="AS1503">
        <v>10</v>
      </c>
      <c r="AT1503">
        <v>10</v>
      </c>
      <c r="AU1503">
        <v>10</v>
      </c>
      <c r="AV1503">
        <v>10</v>
      </c>
      <c r="AW1503">
        <v>10</v>
      </c>
      <c r="AX1503">
        <v>10</v>
      </c>
      <c r="AY1503">
        <v>10</v>
      </c>
      <c r="AZ1503">
        <v>10</v>
      </c>
      <c r="BA1503">
        <v>10</v>
      </c>
      <c r="BB1503">
        <v>10</v>
      </c>
      <c r="BC1503">
        <v>10</v>
      </c>
    </row>
    <row r="1504" spans="2:55" x14ac:dyDescent="0.2">
      <c r="B1504" t="s">
        <v>150</v>
      </c>
      <c r="C1504">
        <v>16</v>
      </c>
      <c r="D1504" t="s">
        <v>76</v>
      </c>
      <c r="E1504">
        <v>30</v>
      </c>
      <c r="F1504">
        <v>122</v>
      </c>
      <c r="G1504">
        <v>10</v>
      </c>
      <c r="H1504">
        <v>10</v>
      </c>
      <c r="I1504">
        <v>11</v>
      </c>
      <c r="J1504">
        <v>12</v>
      </c>
      <c r="K1504">
        <v>11</v>
      </c>
      <c r="L1504">
        <v>11</v>
      </c>
      <c r="M1504">
        <v>11</v>
      </c>
      <c r="N1504">
        <v>10</v>
      </c>
      <c r="O1504">
        <v>11</v>
      </c>
      <c r="P1504">
        <v>12</v>
      </c>
      <c r="Q1504">
        <v>11</v>
      </c>
      <c r="R1504">
        <v>12</v>
      </c>
      <c r="S1504">
        <v>12</v>
      </c>
      <c r="T1504">
        <v>11</v>
      </c>
      <c r="U1504">
        <v>11</v>
      </c>
      <c r="V1504">
        <v>12</v>
      </c>
      <c r="W1504">
        <v>10</v>
      </c>
      <c r="X1504">
        <v>12</v>
      </c>
      <c r="Y1504">
        <v>10</v>
      </c>
      <c r="Z1504">
        <v>11</v>
      </c>
      <c r="AA1504">
        <v>11</v>
      </c>
      <c r="AB1504">
        <v>12</v>
      </c>
      <c r="AC1504">
        <v>10</v>
      </c>
      <c r="AD1504">
        <v>11</v>
      </c>
      <c r="AE1504">
        <v>11</v>
      </c>
      <c r="AF1504">
        <v>11</v>
      </c>
      <c r="AG1504">
        <v>12</v>
      </c>
      <c r="AH1504">
        <v>11</v>
      </c>
      <c r="AI1504">
        <v>12</v>
      </c>
      <c r="AJ1504">
        <v>11</v>
      </c>
      <c r="AK1504">
        <v>11</v>
      </c>
      <c r="AL1504">
        <v>12</v>
      </c>
      <c r="AM1504">
        <v>11</v>
      </c>
      <c r="AN1504">
        <v>10</v>
      </c>
      <c r="AO1504">
        <v>11</v>
      </c>
      <c r="AP1504">
        <v>12</v>
      </c>
      <c r="AQ1504">
        <v>12</v>
      </c>
      <c r="AR1504">
        <v>12</v>
      </c>
      <c r="AS1504">
        <v>10</v>
      </c>
      <c r="AT1504">
        <v>10</v>
      </c>
      <c r="AU1504">
        <v>10</v>
      </c>
      <c r="AV1504">
        <v>10</v>
      </c>
      <c r="AW1504">
        <v>10</v>
      </c>
      <c r="AX1504">
        <v>10</v>
      </c>
      <c r="AY1504">
        <v>10</v>
      </c>
      <c r="AZ1504">
        <v>10</v>
      </c>
      <c r="BA1504">
        <v>10</v>
      </c>
      <c r="BB1504">
        <v>10</v>
      </c>
      <c r="BC1504">
        <v>10</v>
      </c>
    </row>
    <row r="1505" spans="2:55" x14ac:dyDescent="0.2">
      <c r="B1505" t="s">
        <v>150</v>
      </c>
      <c r="C1505">
        <v>16</v>
      </c>
      <c r="D1505" t="s">
        <v>76</v>
      </c>
      <c r="E1505">
        <v>30</v>
      </c>
      <c r="F1505">
        <v>124</v>
      </c>
      <c r="G1505">
        <v>10</v>
      </c>
      <c r="H1505">
        <v>10</v>
      </c>
      <c r="I1505">
        <v>11</v>
      </c>
      <c r="J1505">
        <v>11</v>
      </c>
      <c r="K1505">
        <v>11</v>
      </c>
      <c r="L1505">
        <v>11</v>
      </c>
      <c r="M1505">
        <v>12</v>
      </c>
      <c r="N1505">
        <v>11</v>
      </c>
      <c r="O1505">
        <v>11</v>
      </c>
      <c r="P1505">
        <v>11</v>
      </c>
      <c r="Q1505">
        <v>10</v>
      </c>
      <c r="R1505">
        <v>11</v>
      </c>
      <c r="S1505">
        <v>11</v>
      </c>
      <c r="T1505">
        <v>11</v>
      </c>
      <c r="U1505">
        <v>11</v>
      </c>
      <c r="V1505">
        <v>12</v>
      </c>
      <c r="W1505">
        <v>10</v>
      </c>
      <c r="X1505">
        <v>12</v>
      </c>
      <c r="Y1505">
        <v>10</v>
      </c>
      <c r="Z1505">
        <v>12</v>
      </c>
      <c r="AA1505">
        <v>12</v>
      </c>
      <c r="AB1505">
        <v>12</v>
      </c>
      <c r="AC1505">
        <v>10</v>
      </c>
      <c r="AD1505">
        <v>12</v>
      </c>
      <c r="AE1505">
        <v>10</v>
      </c>
      <c r="AF1505">
        <v>11</v>
      </c>
      <c r="AG1505">
        <v>13</v>
      </c>
      <c r="AH1505">
        <v>11</v>
      </c>
      <c r="AI1505">
        <v>12</v>
      </c>
      <c r="AJ1505">
        <v>11</v>
      </c>
      <c r="AK1505">
        <v>12</v>
      </c>
      <c r="AL1505">
        <v>12</v>
      </c>
      <c r="AM1505">
        <v>11</v>
      </c>
      <c r="AN1505">
        <v>10</v>
      </c>
      <c r="AO1505">
        <v>10</v>
      </c>
      <c r="AP1505">
        <v>12</v>
      </c>
      <c r="AQ1505">
        <v>12</v>
      </c>
      <c r="AR1505">
        <v>12</v>
      </c>
      <c r="AS1505">
        <v>10</v>
      </c>
      <c r="AT1505">
        <v>10</v>
      </c>
      <c r="AU1505">
        <v>10</v>
      </c>
      <c r="AV1505">
        <v>10</v>
      </c>
      <c r="AW1505">
        <v>10</v>
      </c>
      <c r="AX1505">
        <v>10</v>
      </c>
      <c r="AY1505">
        <v>10</v>
      </c>
      <c r="AZ1505">
        <v>10</v>
      </c>
      <c r="BA1505">
        <v>10</v>
      </c>
      <c r="BB1505">
        <v>10</v>
      </c>
      <c r="BC1505">
        <v>10</v>
      </c>
    </row>
    <row r="1506" spans="2:55" x14ac:dyDescent="0.2">
      <c r="B1506" t="s">
        <v>151</v>
      </c>
      <c r="C1506">
        <v>16</v>
      </c>
      <c r="D1506" t="s">
        <v>132</v>
      </c>
      <c r="E1506">
        <v>30</v>
      </c>
      <c r="F1506">
        <v>112</v>
      </c>
      <c r="G1506">
        <v>10</v>
      </c>
      <c r="H1506">
        <v>10</v>
      </c>
      <c r="I1506">
        <v>10</v>
      </c>
      <c r="J1506">
        <v>11</v>
      </c>
      <c r="K1506">
        <v>10</v>
      </c>
      <c r="L1506">
        <v>10</v>
      </c>
      <c r="M1506">
        <v>11</v>
      </c>
      <c r="N1506">
        <v>11</v>
      </c>
      <c r="O1506">
        <v>10</v>
      </c>
      <c r="P1506">
        <v>11</v>
      </c>
      <c r="Q1506">
        <v>11</v>
      </c>
      <c r="R1506">
        <v>11</v>
      </c>
      <c r="S1506">
        <v>11</v>
      </c>
      <c r="T1506">
        <v>11</v>
      </c>
      <c r="U1506">
        <v>10</v>
      </c>
      <c r="V1506">
        <v>11</v>
      </c>
      <c r="W1506">
        <v>10</v>
      </c>
      <c r="X1506">
        <v>11</v>
      </c>
      <c r="Y1506">
        <v>10</v>
      </c>
      <c r="Z1506">
        <v>11</v>
      </c>
      <c r="AA1506">
        <v>11</v>
      </c>
      <c r="AB1506">
        <v>12</v>
      </c>
      <c r="AC1506">
        <v>10</v>
      </c>
      <c r="AD1506">
        <v>10</v>
      </c>
      <c r="AE1506">
        <v>11</v>
      </c>
      <c r="AF1506">
        <v>11</v>
      </c>
      <c r="AG1506">
        <v>11</v>
      </c>
      <c r="AH1506">
        <v>11</v>
      </c>
      <c r="AI1506">
        <v>11</v>
      </c>
      <c r="AJ1506">
        <v>11</v>
      </c>
      <c r="AK1506">
        <v>11</v>
      </c>
      <c r="AL1506">
        <v>11</v>
      </c>
      <c r="AM1506">
        <v>11</v>
      </c>
      <c r="AN1506">
        <v>10</v>
      </c>
      <c r="AO1506">
        <v>11</v>
      </c>
      <c r="AP1506">
        <v>11</v>
      </c>
      <c r="AQ1506">
        <v>12</v>
      </c>
      <c r="AR1506">
        <v>11</v>
      </c>
      <c r="AS1506">
        <v>10</v>
      </c>
      <c r="AT1506">
        <v>10</v>
      </c>
      <c r="AU1506">
        <v>10</v>
      </c>
      <c r="AV1506">
        <v>10</v>
      </c>
      <c r="AW1506">
        <v>10</v>
      </c>
      <c r="AX1506">
        <v>10</v>
      </c>
      <c r="AY1506">
        <v>10</v>
      </c>
      <c r="AZ1506">
        <v>10</v>
      </c>
      <c r="BA1506">
        <v>10</v>
      </c>
      <c r="BB1506">
        <v>10</v>
      </c>
      <c r="BC1506">
        <v>10</v>
      </c>
    </row>
    <row r="1507" spans="2:55" x14ac:dyDescent="0.2">
      <c r="B1507" t="s">
        <v>151</v>
      </c>
      <c r="C1507">
        <v>16</v>
      </c>
      <c r="D1507" t="s">
        <v>132</v>
      </c>
      <c r="E1507">
        <v>30</v>
      </c>
      <c r="F1507">
        <v>114</v>
      </c>
      <c r="G1507">
        <v>10</v>
      </c>
      <c r="H1507">
        <v>10</v>
      </c>
      <c r="I1507">
        <v>10</v>
      </c>
      <c r="J1507">
        <v>11</v>
      </c>
      <c r="K1507">
        <v>11</v>
      </c>
      <c r="L1507">
        <v>10</v>
      </c>
      <c r="M1507">
        <v>11</v>
      </c>
      <c r="N1507">
        <v>10</v>
      </c>
      <c r="O1507">
        <v>11</v>
      </c>
      <c r="P1507">
        <v>11</v>
      </c>
      <c r="Q1507">
        <v>12</v>
      </c>
      <c r="R1507">
        <v>11</v>
      </c>
      <c r="S1507">
        <v>11</v>
      </c>
      <c r="T1507">
        <v>10</v>
      </c>
      <c r="U1507">
        <v>11</v>
      </c>
      <c r="V1507">
        <v>11</v>
      </c>
      <c r="W1507">
        <v>10</v>
      </c>
      <c r="X1507">
        <v>11</v>
      </c>
      <c r="Y1507">
        <v>10</v>
      </c>
      <c r="Z1507">
        <v>11</v>
      </c>
      <c r="AA1507">
        <v>11</v>
      </c>
      <c r="AB1507">
        <v>11</v>
      </c>
      <c r="AC1507">
        <v>10</v>
      </c>
      <c r="AD1507">
        <v>11</v>
      </c>
      <c r="AE1507">
        <v>11</v>
      </c>
      <c r="AF1507">
        <v>11</v>
      </c>
      <c r="AG1507">
        <v>12</v>
      </c>
      <c r="AH1507">
        <v>11</v>
      </c>
      <c r="AI1507">
        <v>12</v>
      </c>
      <c r="AJ1507">
        <v>10</v>
      </c>
      <c r="AK1507">
        <v>11</v>
      </c>
      <c r="AL1507">
        <v>11</v>
      </c>
      <c r="AM1507">
        <v>11</v>
      </c>
      <c r="AN1507">
        <v>10</v>
      </c>
      <c r="AO1507">
        <v>10</v>
      </c>
      <c r="AP1507">
        <v>11</v>
      </c>
      <c r="AQ1507">
        <v>11</v>
      </c>
      <c r="AR1507">
        <v>12</v>
      </c>
      <c r="AS1507">
        <v>10</v>
      </c>
      <c r="AT1507">
        <v>10</v>
      </c>
      <c r="AU1507">
        <v>10</v>
      </c>
      <c r="AV1507">
        <v>10</v>
      </c>
      <c r="AW1507">
        <v>10</v>
      </c>
      <c r="AX1507">
        <v>10</v>
      </c>
      <c r="AY1507">
        <v>10</v>
      </c>
      <c r="AZ1507">
        <v>10</v>
      </c>
      <c r="BA1507">
        <v>10</v>
      </c>
      <c r="BB1507">
        <v>10</v>
      </c>
      <c r="BC1507">
        <v>10</v>
      </c>
    </row>
    <row r="1508" spans="2:55" x14ac:dyDescent="0.2">
      <c r="B1508" t="s">
        <v>151</v>
      </c>
      <c r="C1508">
        <v>16</v>
      </c>
      <c r="D1508" t="s">
        <v>132</v>
      </c>
      <c r="E1508">
        <v>29</v>
      </c>
      <c r="F1508">
        <v>115</v>
      </c>
      <c r="G1508">
        <v>10</v>
      </c>
      <c r="H1508">
        <v>10</v>
      </c>
      <c r="I1508">
        <v>11</v>
      </c>
      <c r="J1508">
        <v>11</v>
      </c>
      <c r="K1508">
        <v>11</v>
      </c>
      <c r="L1508">
        <v>10</v>
      </c>
      <c r="M1508">
        <v>11</v>
      </c>
      <c r="N1508">
        <v>10</v>
      </c>
      <c r="O1508">
        <v>11</v>
      </c>
      <c r="P1508">
        <v>11</v>
      </c>
      <c r="Q1508">
        <v>11</v>
      </c>
      <c r="R1508">
        <v>12</v>
      </c>
      <c r="S1508">
        <v>11</v>
      </c>
      <c r="T1508">
        <v>10</v>
      </c>
      <c r="U1508">
        <v>11</v>
      </c>
      <c r="V1508">
        <v>12</v>
      </c>
      <c r="W1508">
        <v>10</v>
      </c>
      <c r="X1508">
        <v>11</v>
      </c>
      <c r="Y1508">
        <v>10</v>
      </c>
      <c r="Z1508">
        <v>11</v>
      </c>
      <c r="AA1508">
        <v>12</v>
      </c>
      <c r="AB1508">
        <v>11</v>
      </c>
      <c r="AC1508">
        <v>10</v>
      </c>
      <c r="AD1508">
        <v>10</v>
      </c>
      <c r="AE1508">
        <v>10</v>
      </c>
      <c r="AF1508">
        <v>11</v>
      </c>
      <c r="AG1508">
        <v>11</v>
      </c>
      <c r="AH1508">
        <v>11</v>
      </c>
      <c r="AI1508">
        <v>11</v>
      </c>
      <c r="AJ1508">
        <v>11</v>
      </c>
      <c r="AK1508">
        <v>11</v>
      </c>
      <c r="AL1508">
        <v>11</v>
      </c>
      <c r="AM1508">
        <v>12</v>
      </c>
      <c r="AN1508">
        <v>10</v>
      </c>
      <c r="AO1508">
        <v>11</v>
      </c>
      <c r="AP1508">
        <v>11</v>
      </c>
      <c r="AQ1508">
        <v>12</v>
      </c>
      <c r="AR1508">
        <v>11</v>
      </c>
      <c r="AS1508">
        <v>10</v>
      </c>
      <c r="AT1508">
        <v>10</v>
      </c>
      <c r="AU1508">
        <v>10</v>
      </c>
      <c r="AV1508">
        <v>10</v>
      </c>
      <c r="AW1508">
        <v>10</v>
      </c>
      <c r="AX1508">
        <v>10</v>
      </c>
      <c r="AY1508">
        <v>10</v>
      </c>
      <c r="AZ1508">
        <v>10</v>
      </c>
      <c r="BA1508">
        <v>10</v>
      </c>
      <c r="BB1508">
        <v>10</v>
      </c>
      <c r="BC1508">
        <v>10</v>
      </c>
    </row>
    <row r="1509" spans="2:55" x14ac:dyDescent="0.2">
      <c r="B1509" t="s">
        <v>151</v>
      </c>
      <c r="C1509">
        <v>16</v>
      </c>
      <c r="D1509" t="s">
        <v>132</v>
      </c>
      <c r="E1509">
        <v>30</v>
      </c>
      <c r="F1509">
        <v>115</v>
      </c>
      <c r="G1509">
        <v>10</v>
      </c>
      <c r="H1509">
        <v>10</v>
      </c>
      <c r="I1509">
        <v>10</v>
      </c>
      <c r="J1509">
        <v>11</v>
      </c>
      <c r="K1509">
        <v>10</v>
      </c>
      <c r="L1509">
        <v>10</v>
      </c>
      <c r="M1509">
        <v>11</v>
      </c>
      <c r="N1509">
        <v>11</v>
      </c>
      <c r="O1509">
        <v>11</v>
      </c>
      <c r="P1509">
        <v>11</v>
      </c>
      <c r="Q1509">
        <v>11</v>
      </c>
      <c r="R1509">
        <v>11</v>
      </c>
      <c r="S1509">
        <v>10</v>
      </c>
      <c r="T1509">
        <v>10</v>
      </c>
      <c r="U1509">
        <v>11</v>
      </c>
      <c r="V1509">
        <v>11</v>
      </c>
      <c r="W1509">
        <v>10</v>
      </c>
      <c r="X1509">
        <v>12</v>
      </c>
      <c r="Y1509">
        <v>10</v>
      </c>
      <c r="Z1509">
        <v>11</v>
      </c>
      <c r="AA1509">
        <v>11</v>
      </c>
      <c r="AB1509">
        <v>12</v>
      </c>
      <c r="AC1509">
        <v>10</v>
      </c>
      <c r="AD1509">
        <v>10</v>
      </c>
      <c r="AE1509">
        <v>10</v>
      </c>
      <c r="AF1509">
        <v>10</v>
      </c>
      <c r="AG1509">
        <v>12</v>
      </c>
      <c r="AH1509">
        <v>11</v>
      </c>
      <c r="AI1509">
        <v>11</v>
      </c>
      <c r="AJ1509">
        <v>11</v>
      </c>
      <c r="AK1509">
        <v>11</v>
      </c>
      <c r="AL1509">
        <v>11</v>
      </c>
      <c r="AM1509">
        <v>11</v>
      </c>
      <c r="AN1509">
        <v>11</v>
      </c>
      <c r="AO1509">
        <v>11</v>
      </c>
      <c r="AP1509">
        <v>12</v>
      </c>
      <c r="AQ1509">
        <v>12</v>
      </c>
      <c r="AR1509">
        <v>12</v>
      </c>
      <c r="AS1509">
        <v>10</v>
      </c>
      <c r="AT1509">
        <v>10</v>
      </c>
      <c r="AU1509">
        <v>10</v>
      </c>
      <c r="AV1509">
        <v>10</v>
      </c>
      <c r="AW1509">
        <v>10</v>
      </c>
      <c r="AX1509">
        <v>10</v>
      </c>
      <c r="AY1509">
        <v>10</v>
      </c>
      <c r="AZ1509">
        <v>10</v>
      </c>
      <c r="BA1509">
        <v>10</v>
      </c>
      <c r="BB1509">
        <v>10</v>
      </c>
      <c r="BC1509">
        <v>10</v>
      </c>
    </row>
    <row r="1510" spans="2:55" x14ac:dyDescent="0.2">
      <c r="B1510" t="s">
        <v>151</v>
      </c>
      <c r="C1510">
        <v>16</v>
      </c>
      <c r="D1510" t="s">
        <v>132</v>
      </c>
      <c r="E1510">
        <v>30</v>
      </c>
      <c r="F1510">
        <v>116</v>
      </c>
      <c r="G1510">
        <v>10</v>
      </c>
      <c r="H1510">
        <v>10</v>
      </c>
      <c r="I1510">
        <v>10</v>
      </c>
      <c r="J1510">
        <v>11</v>
      </c>
      <c r="K1510">
        <v>11</v>
      </c>
      <c r="L1510">
        <v>10</v>
      </c>
      <c r="M1510">
        <v>11</v>
      </c>
      <c r="N1510">
        <v>10</v>
      </c>
      <c r="O1510">
        <v>11</v>
      </c>
      <c r="P1510">
        <v>11</v>
      </c>
      <c r="Q1510">
        <v>12</v>
      </c>
      <c r="R1510">
        <v>11</v>
      </c>
      <c r="S1510">
        <v>11</v>
      </c>
      <c r="T1510">
        <v>10</v>
      </c>
      <c r="U1510">
        <v>11</v>
      </c>
      <c r="V1510">
        <v>11</v>
      </c>
      <c r="W1510">
        <v>10</v>
      </c>
      <c r="X1510">
        <v>12</v>
      </c>
      <c r="Y1510">
        <v>10</v>
      </c>
      <c r="Z1510">
        <v>11</v>
      </c>
      <c r="AA1510">
        <v>12</v>
      </c>
      <c r="AB1510">
        <v>12</v>
      </c>
      <c r="AC1510">
        <v>10</v>
      </c>
      <c r="AD1510">
        <v>10</v>
      </c>
      <c r="AE1510">
        <v>11</v>
      </c>
      <c r="AF1510">
        <v>11</v>
      </c>
      <c r="AG1510">
        <v>12</v>
      </c>
      <c r="AH1510">
        <v>11</v>
      </c>
      <c r="AI1510">
        <v>11</v>
      </c>
      <c r="AJ1510">
        <v>11</v>
      </c>
      <c r="AK1510">
        <v>11</v>
      </c>
      <c r="AL1510">
        <v>12</v>
      </c>
      <c r="AM1510">
        <v>11</v>
      </c>
      <c r="AN1510">
        <v>10</v>
      </c>
      <c r="AO1510">
        <v>11</v>
      </c>
      <c r="AP1510">
        <v>11</v>
      </c>
      <c r="AQ1510">
        <v>11</v>
      </c>
      <c r="AR1510">
        <v>11</v>
      </c>
      <c r="AS1510">
        <v>10</v>
      </c>
      <c r="AT1510">
        <v>10</v>
      </c>
      <c r="AU1510">
        <v>10</v>
      </c>
      <c r="AV1510">
        <v>10</v>
      </c>
      <c r="AW1510">
        <v>10</v>
      </c>
      <c r="AX1510">
        <v>10</v>
      </c>
      <c r="AY1510">
        <v>10</v>
      </c>
      <c r="AZ1510">
        <v>10</v>
      </c>
      <c r="BA1510">
        <v>10</v>
      </c>
      <c r="BB1510">
        <v>10</v>
      </c>
      <c r="BC1510">
        <v>10</v>
      </c>
    </row>
    <row r="1511" spans="2:55" x14ac:dyDescent="0.2">
      <c r="B1511" t="s">
        <v>151</v>
      </c>
      <c r="C1511">
        <v>16</v>
      </c>
      <c r="D1511" t="s">
        <v>132</v>
      </c>
      <c r="E1511">
        <v>30</v>
      </c>
      <c r="F1511">
        <v>116</v>
      </c>
      <c r="G1511">
        <v>10</v>
      </c>
      <c r="H1511">
        <v>10</v>
      </c>
      <c r="I1511">
        <v>10</v>
      </c>
      <c r="J1511">
        <v>11</v>
      </c>
      <c r="K1511">
        <v>11</v>
      </c>
      <c r="L1511">
        <v>10</v>
      </c>
      <c r="M1511">
        <v>11</v>
      </c>
      <c r="N1511">
        <v>10</v>
      </c>
      <c r="O1511">
        <v>11</v>
      </c>
      <c r="P1511">
        <v>11</v>
      </c>
      <c r="Q1511">
        <v>12</v>
      </c>
      <c r="R1511">
        <v>11</v>
      </c>
      <c r="S1511">
        <v>11</v>
      </c>
      <c r="T1511">
        <v>10</v>
      </c>
      <c r="U1511">
        <v>11</v>
      </c>
      <c r="V1511">
        <v>11</v>
      </c>
      <c r="W1511">
        <v>10</v>
      </c>
      <c r="X1511">
        <v>12</v>
      </c>
      <c r="Y1511">
        <v>10</v>
      </c>
      <c r="Z1511">
        <v>11</v>
      </c>
      <c r="AA1511">
        <v>11</v>
      </c>
      <c r="AB1511">
        <v>11</v>
      </c>
      <c r="AC1511">
        <v>10</v>
      </c>
      <c r="AD1511">
        <v>10</v>
      </c>
      <c r="AE1511">
        <v>10</v>
      </c>
      <c r="AF1511">
        <v>11</v>
      </c>
      <c r="AG1511">
        <v>12</v>
      </c>
      <c r="AH1511">
        <v>10</v>
      </c>
      <c r="AI1511">
        <v>11</v>
      </c>
      <c r="AJ1511">
        <v>10</v>
      </c>
      <c r="AK1511">
        <v>12</v>
      </c>
      <c r="AL1511">
        <v>12</v>
      </c>
      <c r="AM1511">
        <v>11</v>
      </c>
      <c r="AN1511">
        <v>11</v>
      </c>
      <c r="AO1511">
        <v>11</v>
      </c>
      <c r="AP1511">
        <v>12</v>
      </c>
      <c r="AQ1511">
        <v>12</v>
      </c>
      <c r="AR1511">
        <v>12</v>
      </c>
      <c r="AS1511">
        <v>10</v>
      </c>
      <c r="AT1511">
        <v>10</v>
      </c>
      <c r="AU1511">
        <v>10</v>
      </c>
      <c r="AV1511">
        <v>10</v>
      </c>
      <c r="AW1511">
        <v>10</v>
      </c>
      <c r="AX1511">
        <v>10</v>
      </c>
      <c r="AY1511">
        <v>10</v>
      </c>
      <c r="AZ1511">
        <v>10</v>
      </c>
      <c r="BA1511">
        <v>10</v>
      </c>
      <c r="BB1511">
        <v>10</v>
      </c>
      <c r="BC1511">
        <v>10</v>
      </c>
    </row>
    <row r="1512" spans="2:55" x14ac:dyDescent="0.2">
      <c r="B1512" t="s">
        <v>151</v>
      </c>
      <c r="C1512">
        <v>16</v>
      </c>
      <c r="D1512" t="s">
        <v>132</v>
      </c>
      <c r="E1512">
        <v>30</v>
      </c>
      <c r="F1512">
        <v>117</v>
      </c>
      <c r="G1512">
        <v>10</v>
      </c>
      <c r="H1512">
        <v>10</v>
      </c>
      <c r="I1512">
        <v>10</v>
      </c>
      <c r="J1512">
        <v>11</v>
      </c>
      <c r="K1512">
        <v>11</v>
      </c>
      <c r="L1512">
        <v>10</v>
      </c>
      <c r="M1512">
        <v>11</v>
      </c>
      <c r="N1512">
        <v>10</v>
      </c>
      <c r="O1512">
        <v>11</v>
      </c>
      <c r="P1512">
        <v>11</v>
      </c>
      <c r="Q1512">
        <v>12</v>
      </c>
      <c r="R1512">
        <v>11</v>
      </c>
      <c r="S1512">
        <v>11</v>
      </c>
      <c r="T1512">
        <v>10</v>
      </c>
      <c r="U1512">
        <v>11</v>
      </c>
      <c r="V1512">
        <v>11</v>
      </c>
      <c r="W1512">
        <v>10</v>
      </c>
      <c r="X1512">
        <v>12</v>
      </c>
      <c r="Y1512">
        <v>11</v>
      </c>
      <c r="Z1512">
        <v>11</v>
      </c>
      <c r="AA1512">
        <v>11</v>
      </c>
      <c r="AB1512">
        <v>13</v>
      </c>
      <c r="AC1512">
        <v>10</v>
      </c>
      <c r="AD1512">
        <v>11</v>
      </c>
      <c r="AE1512">
        <v>11</v>
      </c>
      <c r="AF1512">
        <v>10</v>
      </c>
      <c r="AG1512">
        <v>11</v>
      </c>
      <c r="AH1512">
        <v>11</v>
      </c>
      <c r="AI1512">
        <v>11</v>
      </c>
      <c r="AJ1512">
        <v>11</v>
      </c>
      <c r="AK1512">
        <v>11</v>
      </c>
      <c r="AL1512">
        <v>11</v>
      </c>
      <c r="AM1512">
        <v>11</v>
      </c>
      <c r="AN1512">
        <v>12</v>
      </c>
      <c r="AO1512">
        <v>11</v>
      </c>
      <c r="AP1512">
        <v>11</v>
      </c>
      <c r="AQ1512">
        <v>11</v>
      </c>
      <c r="AR1512">
        <v>12</v>
      </c>
      <c r="AS1512">
        <v>10</v>
      </c>
      <c r="AT1512">
        <v>10</v>
      </c>
      <c r="AU1512">
        <v>10</v>
      </c>
      <c r="AV1512">
        <v>10</v>
      </c>
      <c r="AW1512">
        <v>10</v>
      </c>
      <c r="AX1512">
        <v>10</v>
      </c>
      <c r="AY1512">
        <v>10</v>
      </c>
      <c r="AZ1512">
        <v>10</v>
      </c>
      <c r="BA1512">
        <v>10</v>
      </c>
      <c r="BB1512">
        <v>10</v>
      </c>
      <c r="BC1512">
        <v>10</v>
      </c>
    </row>
    <row r="1513" spans="2:55" x14ac:dyDescent="0.2">
      <c r="B1513" t="s">
        <v>151</v>
      </c>
      <c r="C1513">
        <v>16</v>
      </c>
      <c r="D1513" t="s">
        <v>132</v>
      </c>
      <c r="E1513">
        <v>30</v>
      </c>
      <c r="F1513">
        <v>118</v>
      </c>
      <c r="G1513">
        <v>10</v>
      </c>
      <c r="H1513">
        <v>10</v>
      </c>
      <c r="I1513">
        <v>11</v>
      </c>
      <c r="J1513">
        <v>11</v>
      </c>
      <c r="K1513">
        <v>11</v>
      </c>
      <c r="L1513">
        <v>10</v>
      </c>
      <c r="M1513">
        <v>11</v>
      </c>
      <c r="N1513">
        <v>11</v>
      </c>
      <c r="O1513">
        <v>11</v>
      </c>
      <c r="P1513">
        <v>11</v>
      </c>
      <c r="Q1513">
        <v>11</v>
      </c>
      <c r="R1513">
        <v>11</v>
      </c>
      <c r="S1513">
        <v>11</v>
      </c>
      <c r="T1513">
        <v>11</v>
      </c>
      <c r="U1513">
        <v>11</v>
      </c>
      <c r="V1513">
        <v>11</v>
      </c>
      <c r="W1513">
        <v>10</v>
      </c>
      <c r="X1513">
        <v>11</v>
      </c>
      <c r="Y1513">
        <v>10</v>
      </c>
      <c r="Z1513">
        <v>11</v>
      </c>
      <c r="AA1513">
        <v>12</v>
      </c>
      <c r="AB1513">
        <v>11</v>
      </c>
      <c r="AC1513">
        <v>10</v>
      </c>
      <c r="AD1513">
        <v>10</v>
      </c>
      <c r="AE1513">
        <v>10</v>
      </c>
      <c r="AF1513">
        <v>11</v>
      </c>
      <c r="AG1513">
        <v>12</v>
      </c>
      <c r="AH1513">
        <v>11</v>
      </c>
      <c r="AI1513">
        <v>12</v>
      </c>
      <c r="AJ1513">
        <v>11</v>
      </c>
      <c r="AK1513">
        <v>12</v>
      </c>
      <c r="AL1513">
        <v>12</v>
      </c>
      <c r="AM1513">
        <v>12</v>
      </c>
      <c r="AN1513">
        <v>11</v>
      </c>
      <c r="AO1513">
        <v>10</v>
      </c>
      <c r="AP1513">
        <v>11</v>
      </c>
      <c r="AQ1513">
        <v>12</v>
      </c>
      <c r="AR1513">
        <v>11</v>
      </c>
      <c r="AS1513">
        <v>10</v>
      </c>
      <c r="AT1513">
        <v>10</v>
      </c>
      <c r="AU1513">
        <v>10</v>
      </c>
      <c r="AV1513">
        <v>10</v>
      </c>
      <c r="AW1513">
        <v>10</v>
      </c>
      <c r="AX1513">
        <v>10</v>
      </c>
      <c r="AY1513">
        <v>10</v>
      </c>
      <c r="AZ1513">
        <v>10</v>
      </c>
      <c r="BA1513">
        <v>10</v>
      </c>
      <c r="BB1513">
        <v>10</v>
      </c>
      <c r="BC1513">
        <v>10</v>
      </c>
    </row>
    <row r="1514" spans="2:55" x14ac:dyDescent="0.2">
      <c r="B1514" t="s">
        <v>151</v>
      </c>
      <c r="C1514">
        <v>16</v>
      </c>
      <c r="D1514" t="s">
        <v>132</v>
      </c>
      <c r="E1514">
        <v>29</v>
      </c>
      <c r="F1514">
        <v>118</v>
      </c>
      <c r="G1514">
        <v>10</v>
      </c>
      <c r="H1514">
        <v>10</v>
      </c>
      <c r="I1514">
        <v>10</v>
      </c>
      <c r="J1514">
        <v>11</v>
      </c>
      <c r="K1514">
        <v>11</v>
      </c>
      <c r="L1514">
        <v>11</v>
      </c>
      <c r="M1514">
        <v>11</v>
      </c>
      <c r="N1514">
        <v>11</v>
      </c>
      <c r="O1514">
        <v>11</v>
      </c>
      <c r="P1514">
        <v>11</v>
      </c>
      <c r="Q1514">
        <v>12</v>
      </c>
      <c r="R1514">
        <v>12</v>
      </c>
      <c r="S1514">
        <v>11</v>
      </c>
      <c r="T1514">
        <v>10</v>
      </c>
      <c r="U1514">
        <v>11</v>
      </c>
      <c r="V1514">
        <v>11</v>
      </c>
      <c r="W1514">
        <v>10</v>
      </c>
      <c r="X1514">
        <v>11</v>
      </c>
      <c r="Y1514">
        <v>10</v>
      </c>
      <c r="Z1514">
        <v>11</v>
      </c>
      <c r="AA1514">
        <v>12</v>
      </c>
      <c r="AB1514">
        <v>12</v>
      </c>
      <c r="AC1514">
        <v>10</v>
      </c>
      <c r="AD1514">
        <v>10</v>
      </c>
      <c r="AE1514">
        <v>11</v>
      </c>
      <c r="AF1514">
        <v>12</v>
      </c>
      <c r="AG1514">
        <v>11</v>
      </c>
      <c r="AH1514">
        <v>11</v>
      </c>
      <c r="AI1514">
        <v>11</v>
      </c>
      <c r="AJ1514">
        <v>11</v>
      </c>
      <c r="AK1514">
        <v>11</v>
      </c>
      <c r="AL1514">
        <v>12</v>
      </c>
      <c r="AM1514">
        <v>11</v>
      </c>
      <c r="AN1514">
        <v>10</v>
      </c>
      <c r="AO1514">
        <v>11</v>
      </c>
      <c r="AP1514">
        <v>12</v>
      </c>
      <c r="AQ1514">
        <v>12</v>
      </c>
      <c r="AR1514">
        <v>11</v>
      </c>
      <c r="AS1514">
        <v>10</v>
      </c>
      <c r="AT1514">
        <v>10</v>
      </c>
      <c r="AU1514">
        <v>10</v>
      </c>
      <c r="AV1514">
        <v>10</v>
      </c>
      <c r="AW1514">
        <v>10</v>
      </c>
      <c r="AX1514">
        <v>10</v>
      </c>
      <c r="AY1514">
        <v>10</v>
      </c>
      <c r="AZ1514">
        <v>10</v>
      </c>
      <c r="BA1514">
        <v>10</v>
      </c>
      <c r="BB1514">
        <v>10</v>
      </c>
      <c r="BC1514">
        <v>10</v>
      </c>
    </row>
    <row r="1515" spans="2:55" x14ac:dyDescent="0.2">
      <c r="B1515" t="s">
        <v>151</v>
      </c>
      <c r="C1515">
        <v>16</v>
      </c>
      <c r="D1515" t="s">
        <v>132</v>
      </c>
      <c r="E1515">
        <v>30</v>
      </c>
      <c r="F1515">
        <v>118</v>
      </c>
      <c r="G1515">
        <v>10</v>
      </c>
      <c r="H1515">
        <v>10</v>
      </c>
      <c r="I1515">
        <v>11</v>
      </c>
      <c r="J1515">
        <v>11</v>
      </c>
      <c r="K1515">
        <v>11</v>
      </c>
      <c r="L1515">
        <v>11</v>
      </c>
      <c r="M1515">
        <v>11</v>
      </c>
      <c r="N1515">
        <v>11</v>
      </c>
      <c r="O1515">
        <v>11</v>
      </c>
      <c r="P1515">
        <v>11</v>
      </c>
      <c r="Q1515">
        <v>11</v>
      </c>
      <c r="R1515">
        <v>11</v>
      </c>
      <c r="S1515">
        <v>11</v>
      </c>
      <c r="T1515">
        <v>10</v>
      </c>
      <c r="U1515">
        <v>11</v>
      </c>
      <c r="V1515">
        <v>11</v>
      </c>
      <c r="W1515">
        <v>10</v>
      </c>
      <c r="X1515">
        <v>11</v>
      </c>
      <c r="Y1515">
        <v>10</v>
      </c>
      <c r="Z1515">
        <v>11</v>
      </c>
      <c r="AA1515">
        <v>11</v>
      </c>
      <c r="AB1515">
        <v>13</v>
      </c>
      <c r="AC1515">
        <v>10</v>
      </c>
      <c r="AD1515">
        <v>10</v>
      </c>
      <c r="AE1515">
        <v>11</v>
      </c>
      <c r="AF1515">
        <v>11</v>
      </c>
      <c r="AG1515">
        <v>12</v>
      </c>
      <c r="AH1515">
        <v>11</v>
      </c>
      <c r="AI1515">
        <v>11</v>
      </c>
      <c r="AJ1515">
        <v>11</v>
      </c>
      <c r="AK1515">
        <v>11</v>
      </c>
      <c r="AL1515">
        <v>12</v>
      </c>
      <c r="AM1515">
        <v>11</v>
      </c>
      <c r="AN1515">
        <v>10</v>
      </c>
      <c r="AO1515">
        <v>10</v>
      </c>
      <c r="AP1515">
        <v>11</v>
      </c>
      <c r="AQ1515">
        <v>12</v>
      </c>
      <c r="AR1515">
        <v>12</v>
      </c>
      <c r="AS1515">
        <v>10</v>
      </c>
      <c r="AT1515">
        <v>10</v>
      </c>
      <c r="AU1515">
        <v>10</v>
      </c>
      <c r="AV1515">
        <v>10</v>
      </c>
      <c r="AW1515">
        <v>10</v>
      </c>
      <c r="AX1515">
        <v>10</v>
      </c>
      <c r="AY1515">
        <v>10</v>
      </c>
      <c r="AZ1515">
        <v>10</v>
      </c>
      <c r="BA1515">
        <v>10</v>
      </c>
      <c r="BB1515">
        <v>10</v>
      </c>
      <c r="BC1515">
        <v>10</v>
      </c>
    </row>
    <row r="1516" spans="2:55" x14ac:dyDescent="0.2">
      <c r="B1516" t="s">
        <v>152</v>
      </c>
      <c r="C1516">
        <v>16</v>
      </c>
      <c r="D1516" t="s">
        <v>139</v>
      </c>
      <c r="E1516">
        <v>30</v>
      </c>
      <c r="F1516">
        <v>114</v>
      </c>
      <c r="G1516">
        <v>10</v>
      </c>
      <c r="H1516">
        <v>10</v>
      </c>
      <c r="I1516">
        <v>11</v>
      </c>
      <c r="J1516">
        <v>11</v>
      </c>
      <c r="K1516">
        <v>11</v>
      </c>
      <c r="L1516">
        <v>10</v>
      </c>
      <c r="M1516">
        <v>10</v>
      </c>
      <c r="N1516">
        <v>10</v>
      </c>
      <c r="O1516">
        <v>11</v>
      </c>
      <c r="P1516">
        <v>11</v>
      </c>
      <c r="Q1516">
        <v>10</v>
      </c>
      <c r="R1516">
        <v>11</v>
      </c>
      <c r="S1516">
        <v>11</v>
      </c>
      <c r="T1516">
        <v>10</v>
      </c>
      <c r="U1516">
        <v>10</v>
      </c>
      <c r="V1516">
        <v>12</v>
      </c>
      <c r="W1516">
        <v>10</v>
      </c>
      <c r="X1516">
        <v>11</v>
      </c>
      <c r="Y1516">
        <v>10</v>
      </c>
      <c r="Z1516">
        <v>11</v>
      </c>
      <c r="AA1516">
        <v>11</v>
      </c>
      <c r="AB1516">
        <v>11</v>
      </c>
      <c r="AC1516">
        <v>10</v>
      </c>
      <c r="AD1516">
        <v>11</v>
      </c>
      <c r="AE1516">
        <v>10</v>
      </c>
      <c r="AF1516">
        <v>11</v>
      </c>
      <c r="AG1516">
        <v>11</v>
      </c>
      <c r="AH1516">
        <v>11</v>
      </c>
      <c r="AI1516">
        <v>11</v>
      </c>
      <c r="AJ1516">
        <v>11</v>
      </c>
      <c r="AK1516">
        <v>11</v>
      </c>
      <c r="AL1516">
        <v>11</v>
      </c>
      <c r="AM1516">
        <v>10</v>
      </c>
      <c r="AN1516">
        <v>10</v>
      </c>
      <c r="AO1516">
        <v>10</v>
      </c>
      <c r="AP1516">
        <v>11</v>
      </c>
      <c r="AQ1516">
        <v>11</v>
      </c>
      <c r="AR1516">
        <v>11</v>
      </c>
      <c r="AS1516">
        <v>10</v>
      </c>
      <c r="AT1516">
        <v>10</v>
      </c>
      <c r="AU1516">
        <v>10</v>
      </c>
      <c r="AV1516">
        <v>10</v>
      </c>
      <c r="AW1516">
        <v>10</v>
      </c>
      <c r="AX1516">
        <v>10</v>
      </c>
      <c r="AY1516">
        <v>10</v>
      </c>
      <c r="AZ1516">
        <v>10</v>
      </c>
      <c r="BA1516">
        <v>10</v>
      </c>
      <c r="BB1516">
        <v>10</v>
      </c>
      <c r="BC1516">
        <v>10</v>
      </c>
    </row>
    <row r="1517" spans="2:55" x14ac:dyDescent="0.2">
      <c r="B1517" t="s">
        <v>152</v>
      </c>
      <c r="C1517">
        <v>16</v>
      </c>
      <c r="D1517" t="s">
        <v>139</v>
      </c>
      <c r="E1517">
        <v>29</v>
      </c>
      <c r="F1517">
        <v>114</v>
      </c>
      <c r="G1517">
        <v>10</v>
      </c>
      <c r="H1517">
        <v>10</v>
      </c>
      <c r="I1517">
        <v>10</v>
      </c>
      <c r="J1517">
        <v>11</v>
      </c>
      <c r="K1517">
        <v>11</v>
      </c>
      <c r="L1517">
        <v>10</v>
      </c>
      <c r="M1517">
        <v>11</v>
      </c>
      <c r="N1517">
        <v>10</v>
      </c>
      <c r="O1517">
        <v>11</v>
      </c>
      <c r="P1517">
        <v>11</v>
      </c>
      <c r="Q1517">
        <v>10</v>
      </c>
      <c r="R1517">
        <v>11</v>
      </c>
      <c r="S1517">
        <v>11</v>
      </c>
      <c r="T1517">
        <v>10</v>
      </c>
      <c r="U1517">
        <v>11</v>
      </c>
      <c r="V1517">
        <v>12</v>
      </c>
      <c r="W1517">
        <v>10</v>
      </c>
      <c r="X1517">
        <v>11</v>
      </c>
      <c r="Y1517">
        <v>10</v>
      </c>
      <c r="Z1517">
        <v>12</v>
      </c>
      <c r="AA1517">
        <v>11</v>
      </c>
      <c r="AB1517">
        <v>11</v>
      </c>
      <c r="AC1517">
        <v>10</v>
      </c>
      <c r="AD1517">
        <v>10</v>
      </c>
      <c r="AE1517">
        <v>11</v>
      </c>
      <c r="AF1517">
        <v>11</v>
      </c>
      <c r="AG1517">
        <v>11</v>
      </c>
      <c r="AH1517">
        <v>10</v>
      </c>
      <c r="AI1517">
        <v>12</v>
      </c>
      <c r="AJ1517">
        <v>11</v>
      </c>
      <c r="AK1517">
        <v>11</v>
      </c>
      <c r="AL1517">
        <v>10</v>
      </c>
      <c r="AM1517">
        <v>11</v>
      </c>
      <c r="AN1517">
        <v>10</v>
      </c>
      <c r="AO1517">
        <v>11</v>
      </c>
      <c r="AP1517">
        <v>11</v>
      </c>
      <c r="AQ1517">
        <v>11</v>
      </c>
      <c r="AR1517">
        <v>12</v>
      </c>
      <c r="AS1517">
        <v>10</v>
      </c>
      <c r="AT1517">
        <v>10</v>
      </c>
      <c r="AU1517">
        <v>10</v>
      </c>
      <c r="AV1517">
        <v>10</v>
      </c>
      <c r="AW1517">
        <v>10</v>
      </c>
      <c r="AX1517">
        <v>10</v>
      </c>
      <c r="AY1517">
        <v>10</v>
      </c>
      <c r="AZ1517">
        <v>10</v>
      </c>
      <c r="BA1517">
        <v>10</v>
      </c>
      <c r="BB1517">
        <v>10</v>
      </c>
      <c r="BC1517">
        <v>10</v>
      </c>
    </row>
    <row r="1518" spans="2:55" x14ac:dyDescent="0.2">
      <c r="B1518" t="s">
        <v>152</v>
      </c>
      <c r="C1518">
        <v>16</v>
      </c>
      <c r="D1518" t="s">
        <v>139</v>
      </c>
      <c r="E1518">
        <v>30</v>
      </c>
      <c r="F1518">
        <v>115</v>
      </c>
      <c r="G1518">
        <v>10</v>
      </c>
      <c r="H1518">
        <v>10</v>
      </c>
      <c r="I1518">
        <v>10</v>
      </c>
      <c r="J1518">
        <v>11</v>
      </c>
      <c r="K1518">
        <v>11</v>
      </c>
      <c r="L1518">
        <v>10</v>
      </c>
      <c r="M1518">
        <v>11</v>
      </c>
      <c r="N1518">
        <v>10</v>
      </c>
      <c r="O1518">
        <v>11</v>
      </c>
      <c r="P1518">
        <v>11</v>
      </c>
      <c r="Q1518">
        <v>10</v>
      </c>
      <c r="R1518">
        <v>11</v>
      </c>
      <c r="S1518">
        <v>11</v>
      </c>
      <c r="T1518">
        <v>10</v>
      </c>
      <c r="U1518">
        <v>10</v>
      </c>
      <c r="V1518">
        <v>11</v>
      </c>
      <c r="W1518">
        <v>10</v>
      </c>
      <c r="X1518">
        <v>12</v>
      </c>
      <c r="Y1518">
        <v>10</v>
      </c>
      <c r="Z1518">
        <v>11</v>
      </c>
      <c r="AA1518">
        <v>11</v>
      </c>
      <c r="AB1518">
        <v>12</v>
      </c>
      <c r="AC1518">
        <v>10</v>
      </c>
      <c r="AD1518">
        <v>11</v>
      </c>
      <c r="AE1518">
        <v>10</v>
      </c>
      <c r="AF1518">
        <v>11</v>
      </c>
      <c r="AG1518">
        <v>11</v>
      </c>
      <c r="AH1518">
        <v>11</v>
      </c>
      <c r="AI1518">
        <v>12</v>
      </c>
      <c r="AJ1518">
        <v>10</v>
      </c>
      <c r="AK1518">
        <v>10</v>
      </c>
      <c r="AL1518">
        <v>11</v>
      </c>
      <c r="AM1518">
        <v>11</v>
      </c>
      <c r="AN1518">
        <v>11</v>
      </c>
      <c r="AO1518">
        <v>10</v>
      </c>
      <c r="AP1518">
        <v>11</v>
      </c>
      <c r="AQ1518">
        <v>12</v>
      </c>
      <c r="AR1518">
        <v>11</v>
      </c>
      <c r="AS1518">
        <v>10</v>
      </c>
      <c r="AT1518">
        <v>10</v>
      </c>
      <c r="AU1518">
        <v>10</v>
      </c>
      <c r="AV1518">
        <v>10</v>
      </c>
      <c r="AW1518">
        <v>10</v>
      </c>
      <c r="AX1518">
        <v>10</v>
      </c>
      <c r="AY1518">
        <v>10</v>
      </c>
      <c r="AZ1518">
        <v>10</v>
      </c>
      <c r="BA1518">
        <v>10</v>
      </c>
      <c r="BB1518">
        <v>10</v>
      </c>
      <c r="BC1518">
        <v>10</v>
      </c>
    </row>
    <row r="1519" spans="2:55" x14ac:dyDescent="0.2">
      <c r="B1519" t="s">
        <v>152</v>
      </c>
      <c r="C1519">
        <v>16</v>
      </c>
      <c r="D1519" t="s">
        <v>139</v>
      </c>
      <c r="E1519">
        <v>30</v>
      </c>
      <c r="F1519">
        <v>115</v>
      </c>
      <c r="G1519">
        <v>10</v>
      </c>
      <c r="H1519">
        <v>10</v>
      </c>
      <c r="I1519">
        <v>10</v>
      </c>
      <c r="J1519">
        <v>10</v>
      </c>
      <c r="K1519">
        <v>11</v>
      </c>
      <c r="L1519">
        <v>10</v>
      </c>
      <c r="M1519">
        <v>11</v>
      </c>
      <c r="N1519">
        <v>10</v>
      </c>
      <c r="O1519">
        <v>10</v>
      </c>
      <c r="P1519">
        <v>11</v>
      </c>
      <c r="Q1519">
        <v>10</v>
      </c>
      <c r="R1519">
        <v>10</v>
      </c>
      <c r="S1519">
        <v>11</v>
      </c>
      <c r="T1519">
        <v>10</v>
      </c>
      <c r="U1519">
        <v>10</v>
      </c>
      <c r="V1519">
        <v>12</v>
      </c>
      <c r="W1519">
        <v>10</v>
      </c>
      <c r="X1519">
        <v>12</v>
      </c>
      <c r="Y1519">
        <v>11</v>
      </c>
      <c r="Z1519">
        <v>11</v>
      </c>
      <c r="AA1519">
        <v>11</v>
      </c>
      <c r="AB1519">
        <v>12</v>
      </c>
      <c r="AC1519">
        <v>10</v>
      </c>
      <c r="AD1519">
        <v>11</v>
      </c>
      <c r="AE1519">
        <v>11</v>
      </c>
      <c r="AF1519">
        <v>12</v>
      </c>
      <c r="AG1519">
        <v>12</v>
      </c>
      <c r="AH1519">
        <v>11</v>
      </c>
      <c r="AI1519">
        <v>11</v>
      </c>
      <c r="AJ1519">
        <v>10</v>
      </c>
      <c r="AK1519">
        <v>11</v>
      </c>
      <c r="AL1519">
        <v>11</v>
      </c>
      <c r="AM1519">
        <v>11</v>
      </c>
      <c r="AN1519">
        <v>10</v>
      </c>
      <c r="AO1519">
        <v>10</v>
      </c>
      <c r="AP1519">
        <v>11</v>
      </c>
      <c r="AQ1519">
        <v>11</v>
      </c>
      <c r="AR1519">
        <v>11</v>
      </c>
      <c r="AS1519">
        <v>10</v>
      </c>
      <c r="AT1519">
        <v>10</v>
      </c>
      <c r="AU1519">
        <v>10</v>
      </c>
      <c r="AV1519">
        <v>10</v>
      </c>
      <c r="AW1519">
        <v>10</v>
      </c>
      <c r="AX1519">
        <v>10</v>
      </c>
      <c r="AY1519">
        <v>10</v>
      </c>
      <c r="AZ1519">
        <v>10</v>
      </c>
      <c r="BA1519">
        <v>10</v>
      </c>
      <c r="BB1519">
        <v>10</v>
      </c>
      <c r="BC1519">
        <v>10</v>
      </c>
    </row>
    <row r="1520" spans="2:55" x14ac:dyDescent="0.2">
      <c r="B1520" t="s">
        <v>152</v>
      </c>
      <c r="C1520">
        <v>16</v>
      </c>
      <c r="D1520" t="s">
        <v>139</v>
      </c>
      <c r="E1520">
        <v>30</v>
      </c>
      <c r="F1520">
        <v>116</v>
      </c>
      <c r="G1520">
        <v>10</v>
      </c>
      <c r="H1520">
        <v>10</v>
      </c>
      <c r="I1520">
        <v>10</v>
      </c>
      <c r="J1520">
        <v>11</v>
      </c>
      <c r="K1520">
        <v>10</v>
      </c>
      <c r="L1520">
        <v>11</v>
      </c>
      <c r="M1520">
        <v>11</v>
      </c>
      <c r="N1520">
        <v>10</v>
      </c>
      <c r="O1520">
        <v>11</v>
      </c>
      <c r="P1520">
        <v>11</v>
      </c>
      <c r="Q1520">
        <v>10</v>
      </c>
      <c r="R1520">
        <v>11</v>
      </c>
      <c r="S1520">
        <v>11</v>
      </c>
      <c r="T1520">
        <v>10</v>
      </c>
      <c r="U1520">
        <v>11</v>
      </c>
      <c r="V1520">
        <v>11</v>
      </c>
      <c r="W1520">
        <v>10</v>
      </c>
      <c r="X1520">
        <v>12</v>
      </c>
      <c r="Y1520">
        <v>10</v>
      </c>
      <c r="Z1520">
        <v>11</v>
      </c>
      <c r="AA1520">
        <v>11</v>
      </c>
      <c r="AB1520">
        <v>11</v>
      </c>
      <c r="AC1520">
        <v>10</v>
      </c>
      <c r="AD1520">
        <v>11</v>
      </c>
      <c r="AE1520">
        <v>11</v>
      </c>
      <c r="AF1520">
        <v>12</v>
      </c>
      <c r="AG1520">
        <v>11</v>
      </c>
      <c r="AH1520">
        <v>10</v>
      </c>
      <c r="AI1520">
        <v>12</v>
      </c>
      <c r="AJ1520">
        <v>11</v>
      </c>
      <c r="AK1520">
        <v>10</v>
      </c>
      <c r="AL1520">
        <v>11</v>
      </c>
      <c r="AM1520">
        <v>11</v>
      </c>
      <c r="AN1520">
        <v>10</v>
      </c>
      <c r="AO1520">
        <v>11</v>
      </c>
      <c r="AP1520">
        <v>11</v>
      </c>
      <c r="AQ1520">
        <v>11</v>
      </c>
      <c r="AR1520">
        <v>11</v>
      </c>
      <c r="AS1520">
        <v>10</v>
      </c>
      <c r="AT1520">
        <v>10</v>
      </c>
      <c r="AU1520">
        <v>10</v>
      </c>
      <c r="AV1520">
        <v>10</v>
      </c>
      <c r="AW1520">
        <v>10</v>
      </c>
      <c r="AX1520">
        <v>10</v>
      </c>
      <c r="AY1520">
        <v>10</v>
      </c>
      <c r="AZ1520">
        <v>10</v>
      </c>
      <c r="BA1520">
        <v>10</v>
      </c>
      <c r="BB1520">
        <v>10</v>
      </c>
      <c r="BC1520">
        <v>10</v>
      </c>
    </row>
    <row r="1521" spans="2:55" x14ac:dyDescent="0.2">
      <c r="B1521" t="s">
        <v>152</v>
      </c>
      <c r="C1521">
        <v>16</v>
      </c>
      <c r="D1521" t="s">
        <v>139</v>
      </c>
      <c r="E1521">
        <v>30</v>
      </c>
      <c r="F1521">
        <v>117</v>
      </c>
      <c r="G1521">
        <v>10</v>
      </c>
      <c r="H1521">
        <v>10</v>
      </c>
      <c r="I1521">
        <v>10</v>
      </c>
      <c r="J1521">
        <v>11</v>
      </c>
      <c r="K1521">
        <v>11</v>
      </c>
      <c r="L1521">
        <v>10</v>
      </c>
      <c r="M1521">
        <v>11</v>
      </c>
      <c r="N1521">
        <v>10</v>
      </c>
      <c r="O1521">
        <v>11</v>
      </c>
      <c r="P1521">
        <v>12</v>
      </c>
      <c r="Q1521">
        <v>11</v>
      </c>
      <c r="R1521">
        <v>11</v>
      </c>
      <c r="S1521">
        <v>11</v>
      </c>
      <c r="T1521">
        <v>10</v>
      </c>
      <c r="U1521">
        <v>10</v>
      </c>
      <c r="V1521">
        <v>11</v>
      </c>
      <c r="W1521">
        <v>10</v>
      </c>
      <c r="X1521">
        <v>12</v>
      </c>
      <c r="Y1521">
        <v>10</v>
      </c>
      <c r="Z1521">
        <v>12</v>
      </c>
      <c r="AA1521">
        <v>11</v>
      </c>
      <c r="AB1521">
        <v>12</v>
      </c>
      <c r="AC1521">
        <v>10</v>
      </c>
      <c r="AD1521">
        <v>10</v>
      </c>
      <c r="AE1521">
        <v>11</v>
      </c>
      <c r="AF1521">
        <v>12</v>
      </c>
      <c r="AG1521">
        <v>11</v>
      </c>
      <c r="AH1521">
        <v>11</v>
      </c>
      <c r="AI1521">
        <v>12</v>
      </c>
      <c r="AJ1521">
        <v>11</v>
      </c>
      <c r="AK1521">
        <v>11</v>
      </c>
      <c r="AL1521">
        <v>11</v>
      </c>
      <c r="AM1521">
        <v>12</v>
      </c>
      <c r="AN1521">
        <v>10</v>
      </c>
      <c r="AO1521">
        <v>10</v>
      </c>
      <c r="AP1521">
        <v>11</v>
      </c>
      <c r="AQ1521">
        <v>11</v>
      </c>
      <c r="AR1521">
        <v>11</v>
      </c>
      <c r="AS1521">
        <v>10</v>
      </c>
      <c r="AT1521">
        <v>10</v>
      </c>
      <c r="AU1521">
        <v>10</v>
      </c>
      <c r="AV1521">
        <v>10</v>
      </c>
      <c r="AW1521">
        <v>10</v>
      </c>
      <c r="AX1521">
        <v>10</v>
      </c>
      <c r="AY1521">
        <v>10</v>
      </c>
      <c r="AZ1521">
        <v>10</v>
      </c>
      <c r="BA1521">
        <v>10</v>
      </c>
      <c r="BB1521">
        <v>10</v>
      </c>
      <c r="BC1521">
        <v>10</v>
      </c>
    </row>
    <row r="1522" spans="2:55" x14ac:dyDescent="0.2">
      <c r="B1522" t="s">
        <v>152</v>
      </c>
      <c r="C1522">
        <v>16</v>
      </c>
      <c r="D1522" t="s">
        <v>139</v>
      </c>
      <c r="E1522">
        <v>30</v>
      </c>
      <c r="F1522">
        <v>119</v>
      </c>
      <c r="G1522">
        <v>10</v>
      </c>
      <c r="H1522">
        <v>10</v>
      </c>
      <c r="I1522">
        <v>10</v>
      </c>
      <c r="J1522">
        <v>12</v>
      </c>
      <c r="K1522">
        <v>11</v>
      </c>
      <c r="L1522">
        <v>11</v>
      </c>
      <c r="M1522">
        <v>11</v>
      </c>
      <c r="N1522">
        <v>11</v>
      </c>
      <c r="O1522">
        <v>11</v>
      </c>
      <c r="P1522">
        <v>12</v>
      </c>
      <c r="Q1522">
        <v>10</v>
      </c>
      <c r="R1522">
        <v>11</v>
      </c>
      <c r="S1522">
        <v>12</v>
      </c>
      <c r="T1522">
        <v>10</v>
      </c>
      <c r="U1522">
        <v>11</v>
      </c>
      <c r="V1522">
        <v>12</v>
      </c>
      <c r="W1522">
        <v>10</v>
      </c>
      <c r="X1522">
        <v>12</v>
      </c>
      <c r="Y1522">
        <v>10</v>
      </c>
      <c r="Z1522">
        <v>12</v>
      </c>
      <c r="AA1522">
        <v>11</v>
      </c>
      <c r="AB1522">
        <v>11</v>
      </c>
      <c r="AC1522">
        <v>10</v>
      </c>
      <c r="AD1522">
        <v>11</v>
      </c>
      <c r="AE1522">
        <v>11</v>
      </c>
      <c r="AF1522">
        <v>12</v>
      </c>
      <c r="AG1522">
        <v>11</v>
      </c>
      <c r="AH1522">
        <v>11</v>
      </c>
      <c r="AI1522">
        <v>11</v>
      </c>
      <c r="AJ1522">
        <v>11</v>
      </c>
      <c r="AK1522">
        <v>11</v>
      </c>
      <c r="AL1522">
        <v>11</v>
      </c>
      <c r="AM1522">
        <v>11</v>
      </c>
      <c r="AN1522">
        <v>10</v>
      </c>
      <c r="AO1522">
        <v>11</v>
      </c>
      <c r="AP1522">
        <v>11</v>
      </c>
      <c r="AQ1522">
        <v>11</v>
      </c>
      <c r="AR1522">
        <v>12</v>
      </c>
      <c r="AS1522">
        <v>10</v>
      </c>
      <c r="AT1522">
        <v>10</v>
      </c>
      <c r="AU1522">
        <v>10</v>
      </c>
      <c r="AV1522">
        <v>10</v>
      </c>
      <c r="AW1522">
        <v>10</v>
      </c>
      <c r="AX1522">
        <v>10</v>
      </c>
      <c r="AY1522">
        <v>10</v>
      </c>
      <c r="AZ1522">
        <v>10</v>
      </c>
      <c r="BA1522">
        <v>10</v>
      </c>
      <c r="BB1522">
        <v>10</v>
      </c>
      <c r="BC1522">
        <v>10</v>
      </c>
    </row>
    <row r="1523" spans="2:55" x14ac:dyDescent="0.2">
      <c r="B1523" t="s">
        <v>152</v>
      </c>
      <c r="C1523">
        <v>16</v>
      </c>
      <c r="D1523" t="s">
        <v>139</v>
      </c>
      <c r="E1523">
        <v>29</v>
      </c>
      <c r="F1523">
        <v>120</v>
      </c>
      <c r="G1523">
        <v>10</v>
      </c>
      <c r="H1523">
        <v>10</v>
      </c>
      <c r="I1523">
        <v>10</v>
      </c>
      <c r="J1523">
        <v>11</v>
      </c>
      <c r="K1523">
        <v>11</v>
      </c>
      <c r="L1523">
        <v>10</v>
      </c>
      <c r="M1523">
        <v>11</v>
      </c>
      <c r="N1523">
        <v>10</v>
      </c>
      <c r="O1523">
        <v>11</v>
      </c>
      <c r="P1523">
        <v>11</v>
      </c>
      <c r="Q1523">
        <v>11</v>
      </c>
      <c r="R1523">
        <v>11</v>
      </c>
      <c r="S1523">
        <v>12</v>
      </c>
      <c r="T1523">
        <v>11</v>
      </c>
      <c r="U1523">
        <v>11</v>
      </c>
      <c r="V1523">
        <v>12</v>
      </c>
      <c r="W1523">
        <v>10</v>
      </c>
      <c r="X1523">
        <v>11</v>
      </c>
      <c r="Y1523">
        <v>10</v>
      </c>
      <c r="Z1523">
        <v>11</v>
      </c>
      <c r="AA1523">
        <v>10</v>
      </c>
      <c r="AB1523">
        <v>12</v>
      </c>
      <c r="AC1523">
        <v>10</v>
      </c>
      <c r="AD1523">
        <v>11</v>
      </c>
      <c r="AE1523">
        <v>11</v>
      </c>
      <c r="AF1523">
        <v>12</v>
      </c>
      <c r="AG1523">
        <v>11</v>
      </c>
      <c r="AH1523">
        <v>11</v>
      </c>
      <c r="AI1523">
        <v>12</v>
      </c>
      <c r="AJ1523">
        <v>11</v>
      </c>
      <c r="AK1523">
        <v>11</v>
      </c>
      <c r="AL1523">
        <v>11</v>
      </c>
      <c r="AM1523">
        <v>11</v>
      </c>
      <c r="AN1523">
        <v>10</v>
      </c>
      <c r="AO1523">
        <v>11</v>
      </c>
      <c r="AP1523">
        <v>11</v>
      </c>
      <c r="AQ1523">
        <v>11</v>
      </c>
      <c r="AR1523">
        <v>12</v>
      </c>
      <c r="AS1523">
        <v>10</v>
      </c>
      <c r="AT1523">
        <v>10</v>
      </c>
      <c r="AU1523">
        <v>10</v>
      </c>
      <c r="AV1523">
        <v>10</v>
      </c>
      <c r="AW1523">
        <v>10</v>
      </c>
      <c r="AX1523">
        <v>10</v>
      </c>
      <c r="AY1523">
        <v>10</v>
      </c>
      <c r="AZ1523">
        <v>10</v>
      </c>
      <c r="BA1523">
        <v>10</v>
      </c>
      <c r="BB1523">
        <v>10</v>
      </c>
      <c r="BC1523">
        <v>10</v>
      </c>
    </row>
    <row r="1524" spans="2:55" x14ac:dyDescent="0.2">
      <c r="B1524" t="s">
        <v>152</v>
      </c>
      <c r="C1524">
        <v>16</v>
      </c>
      <c r="D1524" t="s">
        <v>139</v>
      </c>
      <c r="E1524">
        <v>30</v>
      </c>
      <c r="F1524">
        <v>120</v>
      </c>
      <c r="G1524">
        <v>10</v>
      </c>
      <c r="H1524">
        <v>10</v>
      </c>
      <c r="I1524">
        <v>11</v>
      </c>
      <c r="J1524">
        <v>11</v>
      </c>
      <c r="K1524">
        <v>11</v>
      </c>
      <c r="L1524">
        <v>11</v>
      </c>
      <c r="M1524">
        <v>11</v>
      </c>
      <c r="N1524">
        <v>10</v>
      </c>
      <c r="O1524">
        <v>11</v>
      </c>
      <c r="P1524">
        <v>11</v>
      </c>
      <c r="Q1524">
        <v>11</v>
      </c>
      <c r="R1524">
        <v>11</v>
      </c>
      <c r="S1524">
        <v>11</v>
      </c>
      <c r="T1524">
        <v>10</v>
      </c>
      <c r="U1524">
        <v>11</v>
      </c>
      <c r="V1524">
        <v>12</v>
      </c>
      <c r="W1524">
        <v>10</v>
      </c>
      <c r="X1524">
        <v>12</v>
      </c>
      <c r="Y1524">
        <v>10</v>
      </c>
      <c r="Z1524">
        <v>12</v>
      </c>
      <c r="AA1524">
        <v>11</v>
      </c>
      <c r="AB1524">
        <v>11</v>
      </c>
      <c r="AC1524">
        <v>10</v>
      </c>
      <c r="AD1524">
        <v>11</v>
      </c>
      <c r="AE1524">
        <v>11</v>
      </c>
      <c r="AF1524">
        <v>12</v>
      </c>
      <c r="AG1524">
        <v>11</v>
      </c>
      <c r="AH1524">
        <v>11</v>
      </c>
      <c r="AI1524">
        <v>12</v>
      </c>
      <c r="AJ1524">
        <v>11</v>
      </c>
      <c r="AK1524">
        <v>11</v>
      </c>
      <c r="AL1524">
        <v>11</v>
      </c>
      <c r="AM1524">
        <v>11</v>
      </c>
      <c r="AN1524">
        <v>11</v>
      </c>
      <c r="AO1524">
        <v>10</v>
      </c>
      <c r="AP1524">
        <v>11</v>
      </c>
      <c r="AQ1524">
        <v>11</v>
      </c>
      <c r="AR1524">
        <v>12</v>
      </c>
      <c r="AS1524">
        <v>10</v>
      </c>
      <c r="AT1524">
        <v>10</v>
      </c>
      <c r="AU1524">
        <v>10</v>
      </c>
      <c r="AV1524">
        <v>10</v>
      </c>
      <c r="AW1524">
        <v>10</v>
      </c>
      <c r="AX1524">
        <v>10</v>
      </c>
      <c r="AY1524">
        <v>10</v>
      </c>
      <c r="AZ1524">
        <v>10</v>
      </c>
      <c r="BA1524">
        <v>10</v>
      </c>
      <c r="BB1524">
        <v>10</v>
      </c>
      <c r="BC1524">
        <v>10</v>
      </c>
    </row>
    <row r="1525" spans="2:55" x14ac:dyDescent="0.2">
      <c r="B1525" t="s">
        <v>152</v>
      </c>
      <c r="C1525">
        <v>16</v>
      </c>
      <c r="D1525" t="s">
        <v>139</v>
      </c>
      <c r="E1525">
        <v>30</v>
      </c>
      <c r="F1525">
        <v>121</v>
      </c>
      <c r="G1525">
        <v>10</v>
      </c>
      <c r="H1525">
        <v>10</v>
      </c>
      <c r="I1525">
        <v>11</v>
      </c>
      <c r="J1525">
        <v>11</v>
      </c>
      <c r="K1525">
        <v>11</v>
      </c>
      <c r="L1525">
        <v>10</v>
      </c>
      <c r="M1525">
        <v>11</v>
      </c>
      <c r="N1525">
        <v>10</v>
      </c>
      <c r="O1525">
        <v>11</v>
      </c>
      <c r="P1525">
        <v>12</v>
      </c>
      <c r="Q1525">
        <v>11</v>
      </c>
      <c r="R1525">
        <v>11</v>
      </c>
      <c r="S1525">
        <v>12</v>
      </c>
      <c r="T1525">
        <v>10</v>
      </c>
      <c r="U1525">
        <v>10</v>
      </c>
      <c r="V1525">
        <v>12</v>
      </c>
      <c r="W1525">
        <v>10</v>
      </c>
      <c r="X1525">
        <v>11</v>
      </c>
      <c r="Y1525">
        <v>10</v>
      </c>
      <c r="Z1525">
        <v>12</v>
      </c>
      <c r="AA1525">
        <v>11</v>
      </c>
      <c r="AB1525">
        <v>12</v>
      </c>
      <c r="AC1525">
        <v>10</v>
      </c>
      <c r="AD1525">
        <v>11</v>
      </c>
      <c r="AE1525">
        <v>11</v>
      </c>
      <c r="AF1525">
        <v>12</v>
      </c>
      <c r="AG1525">
        <v>11</v>
      </c>
      <c r="AH1525">
        <v>11</v>
      </c>
      <c r="AI1525">
        <v>12</v>
      </c>
      <c r="AJ1525">
        <v>11</v>
      </c>
      <c r="AK1525">
        <v>11</v>
      </c>
      <c r="AL1525">
        <v>11</v>
      </c>
      <c r="AM1525">
        <v>11</v>
      </c>
      <c r="AN1525">
        <v>11</v>
      </c>
      <c r="AO1525">
        <v>11</v>
      </c>
      <c r="AP1525">
        <v>11</v>
      </c>
      <c r="AQ1525">
        <v>12</v>
      </c>
      <c r="AR1525">
        <v>12</v>
      </c>
      <c r="AS1525">
        <v>10</v>
      </c>
      <c r="AT1525">
        <v>10</v>
      </c>
      <c r="AU1525">
        <v>10</v>
      </c>
      <c r="AV1525">
        <v>10</v>
      </c>
      <c r="AW1525">
        <v>10</v>
      </c>
      <c r="AX1525">
        <v>10</v>
      </c>
      <c r="AY1525">
        <v>10</v>
      </c>
      <c r="AZ1525">
        <v>10</v>
      </c>
      <c r="BA1525">
        <v>10</v>
      </c>
      <c r="BB1525">
        <v>10</v>
      </c>
      <c r="BC1525">
        <v>10</v>
      </c>
    </row>
    <row r="1526" spans="2:55" x14ac:dyDescent="0.2">
      <c r="B1526" t="s">
        <v>153</v>
      </c>
      <c r="C1526">
        <v>16</v>
      </c>
      <c r="D1526" t="s">
        <v>142</v>
      </c>
      <c r="E1526">
        <v>29</v>
      </c>
      <c r="F1526">
        <v>115</v>
      </c>
      <c r="G1526">
        <v>10</v>
      </c>
      <c r="H1526">
        <v>10</v>
      </c>
      <c r="I1526">
        <v>10</v>
      </c>
      <c r="J1526">
        <v>11</v>
      </c>
      <c r="K1526">
        <v>11</v>
      </c>
      <c r="L1526">
        <v>11</v>
      </c>
      <c r="M1526">
        <v>11</v>
      </c>
      <c r="N1526">
        <v>10</v>
      </c>
      <c r="O1526">
        <v>11</v>
      </c>
      <c r="P1526">
        <v>11</v>
      </c>
      <c r="Q1526">
        <v>10</v>
      </c>
      <c r="R1526">
        <v>11</v>
      </c>
      <c r="S1526">
        <v>11</v>
      </c>
      <c r="T1526">
        <v>10</v>
      </c>
      <c r="U1526">
        <v>10</v>
      </c>
      <c r="V1526">
        <v>12</v>
      </c>
      <c r="W1526">
        <v>10</v>
      </c>
      <c r="X1526">
        <v>12</v>
      </c>
      <c r="Y1526">
        <v>10</v>
      </c>
      <c r="Z1526">
        <v>11</v>
      </c>
      <c r="AA1526">
        <v>11</v>
      </c>
      <c r="AB1526">
        <v>11</v>
      </c>
      <c r="AC1526">
        <v>10</v>
      </c>
      <c r="AD1526">
        <v>11</v>
      </c>
      <c r="AE1526">
        <v>11</v>
      </c>
      <c r="AF1526">
        <v>11</v>
      </c>
      <c r="AG1526">
        <v>10</v>
      </c>
      <c r="AH1526">
        <v>11</v>
      </c>
      <c r="AI1526">
        <v>11</v>
      </c>
      <c r="AJ1526">
        <v>10</v>
      </c>
      <c r="AK1526">
        <v>11</v>
      </c>
      <c r="AL1526">
        <v>10</v>
      </c>
      <c r="AM1526">
        <v>11</v>
      </c>
      <c r="AN1526">
        <v>10</v>
      </c>
      <c r="AO1526">
        <v>11</v>
      </c>
      <c r="AP1526">
        <v>12</v>
      </c>
      <c r="AQ1526">
        <v>11</v>
      </c>
      <c r="AR1526">
        <v>11</v>
      </c>
      <c r="AS1526">
        <v>10</v>
      </c>
      <c r="AT1526">
        <v>10</v>
      </c>
      <c r="AU1526">
        <v>10</v>
      </c>
      <c r="AV1526">
        <v>10</v>
      </c>
      <c r="AW1526">
        <v>10</v>
      </c>
      <c r="AX1526">
        <v>10</v>
      </c>
      <c r="AY1526">
        <v>10</v>
      </c>
      <c r="AZ1526">
        <v>10</v>
      </c>
      <c r="BA1526">
        <v>10</v>
      </c>
      <c r="BB1526">
        <v>10</v>
      </c>
      <c r="BC1526">
        <v>10</v>
      </c>
    </row>
    <row r="1527" spans="2:55" x14ac:dyDescent="0.2">
      <c r="B1527" t="s">
        <v>153</v>
      </c>
      <c r="C1527">
        <v>16</v>
      </c>
      <c r="D1527" t="s">
        <v>142</v>
      </c>
      <c r="E1527">
        <v>29</v>
      </c>
      <c r="F1527">
        <v>119</v>
      </c>
      <c r="G1527">
        <v>10</v>
      </c>
      <c r="H1527">
        <v>10</v>
      </c>
      <c r="I1527">
        <v>10</v>
      </c>
      <c r="J1527">
        <v>11</v>
      </c>
      <c r="K1527">
        <v>11</v>
      </c>
      <c r="L1527">
        <v>11</v>
      </c>
      <c r="M1527">
        <v>11</v>
      </c>
      <c r="N1527">
        <v>10</v>
      </c>
      <c r="O1527">
        <v>11</v>
      </c>
      <c r="P1527">
        <v>11</v>
      </c>
      <c r="Q1527">
        <v>10</v>
      </c>
      <c r="R1527">
        <v>11</v>
      </c>
      <c r="S1527">
        <v>11</v>
      </c>
      <c r="T1527">
        <v>10</v>
      </c>
      <c r="U1527">
        <v>10</v>
      </c>
      <c r="V1527">
        <v>12</v>
      </c>
      <c r="W1527">
        <v>10</v>
      </c>
      <c r="X1527">
        <v>12</v>
      </c>
      <c r="Y1527">
        <v>10</v>
      </c>
      <c r="Z1527">
        <v>11</v>
      </c>
      <c r="AA1527">
        <v>11</v>
      </c>
      <c r="AB1527">
        <v>11</v>
      </c>
      <c r="AC1527">
        <v>10</v>
      </c>
      <c r="AD1527">
        <v>11</v>
      </c>
      <c r="AE1527">
        <v>10</v>
      </c>
      <c r="AF1527">
        <v>12</v>
      </c>
      <c r="AG1527">
        <v>11</v>
      </c>
      <c r="AH1527">
        <v>11</v>
      </c>
      <c r="AI1527">
        <v>11</v>
      </c>
      <c r="AJ1527">
        <v>10</v>
      </c>
      <c r="AK1527">
        <v>11</v>
      </c>
      <c r="AL1527">
        <v>12</v>
      </c>
      <c r="AM1527">
        <v>11</v>
      </c>
      <c r="AN1527">
        <v>11</v>
      </c>
      <c r="AO1527">
        <v>11</v>
      </c>
      <c r="AP1527">
        <v>11</v>
      </c>
      <c r="AQ1527">
        <v>12</v>
      </c>
      <c r="AR1527">
        <v>11</v>
      </c>
      <c r="AS1527">
        <v>10</v>
      </c>
      <c r="AT1527">
        <v>10</v>
      </c>
      <c r="AU1527">
        <v>10</v>
      </c>
      <c r="AV1527">
        <v>10</v>
      </c>
      <c r="AW1527">
        <v>10</v>
      </c>
      <c r="AX1527">
        <v>10</v>
      </c>
      <c r="AY1527">
        <v>10</v>
      </c>
      <c r="AZ1527">
        <v>10</v>
      </c>
      <c r="BA1527">
        <v>10</v>
      </c>
      <c r="BB1527">
        <v>10</v>
      </c>
      <c r="BC1527">
        <v>10</v>
      </c>
    </row>
    <row r="1528" spans="2:55" x14ac:dyDescent="0.2">
      <c r="B1528" t="s">
        <v>153</v>
      </c>
      <c r="C1528">
        <v>16</v>
      </c>
      <c r="D1528" t="s">
        <v>142</v>
      </c>
      <c r="E1528">
        <v>30</v>
      </c>
      <c r="F1528">
        <v>119</v>
      </c>
      <c r="G1528">
        <v>10</v>
      </c>
      <c r="H1528">
        <v>10</v>
      </c>
      <c r="I1528">
        <v>10</v>
      </c>
      <c r="J1528">
        <v>10</v>
      </c>
      <c r="K1528">
        <v>11</v>
      </c>
      <c r="L1528">
        <v>11</v>
      </c>
      <c r="M1528">
        <v>11</v>
      </c>
      <c r="N1528">
        <v>10</v>
      </c>
      <c r="O1528">
        <v>11</v>
      </c>
      <c r="P1528">
        <v>12</v>
      </c>
      <c r="Q1528">
        <v>10</v>
      </c>
      <c r="R1528">
        <v>11</v>
      </c>
      <c r="S1528">
        <v>10</v>
      </c>
      <c r="T1528">
        <v>10</v>
      </c>
      <c r="U1528">
        <v>11</v>
      </c>
      <c r="V1528">
        <v>12</v>
      </c>
      <c r="W1528">
        <v>10</v>
      </c>
      <c r="X1528">
        <v>11</v>
      </c>
      <c r="Y1528">
        <v>10</v>
      </c>
      <c r="Z1528">
        <v>12</v>
      </c>
      <c r="AA1528">
        <v>11</v>
      </c>
      <c r="AB1528">
        <v>12</v>
      </c>
      <c r="AC1528">
        <v>10</v>
      </c>
      <c r="AD1528">
        <v>11</v>
      </c>
      <c r="AE1528">
        <v>11</v>
      </c>
      <c r="AF1528">
        <v>12</v>
      </c>
      <c r="AG1528">
        <v>12</v>
      </c>
      <c r="AH1528">
        <v>11</v>
      </c>
      <c r="AI1528">
        <v>12</v>
      </c>
      <c r="AJ1528">
        <v>11</v>
      </c>
      <c r="AK1528">
        <v>11</v>
      </c>
      <c r="AL1528">
        <v>12</v>
      </c>
      <c r="AM1528">
        <v>11</v>
      </c>
      <c r="AN1528">
        <v>10</v>
      </c>
      <c r="AO1528">
        <v>11</v>
      </c>
      <c r="AP1528">
        <v>11</v>
      </c>
      <c r="AQ1528">
        <v>12</v>
      </c>
      <c r="AR1528">
        <v>11</v>
      </c>
      <c r="AS1528">
        <v>10</v>
      </c>
      <c r="AT1528">
        <v>10</v>
      </c>
      <c r="AU1528">
        <v>10</v>
      </c>
      <c r="AV1528">
        <v>10</v>
      </c>
      <c r="AW1528">
        <v>10</v>
      </c>
      <c r="AX1528">
        <v>10</v>
      </c>
      <c r="AY1528">
        <v>10</v>
      </c>
      <c r="AZ1528">
        <v>10</v>
      </c>
      <c r="BA1528">
        <v>10</v>
      </c>
      <c r="BB1528">
        <v>10</v>
      </c>
      <c r="BC1528">
        <v>10</v>
      </c>
    </row>
    <row r="1529" spans="2:55" x14ac:dyDescent="0.2">
      <c r="B1529" t="s">
        <v>153</v>
      </c>
      <c r="C1529">
        <v>16</v>
      </c>
      <c r="D1529" t="s">
        <v>142</v>
      </c>
      <c r="E1529">
        <v>30</v>
      </c>
      <c r="F1529">
        <v>119</v>
      </c>
      <c r="G1529">
        <v>10</v>
      </c>
      <c r="H1529">
        <v>10</v>
      </c>
      <c r="I1529">
        <v>10</v>
      </c>
      <c r="J1529">
        <v>11</v>
      </c>
      <c r="K1529">
        <v>11</v>
      </c>
      <c r="L1529">
        <v>11</v>
      </c>
      <c r="M1529">
        <v>11</v>
      </c>
      <c r="N1529">
        <v>10</v>
      </c>
      <c r="O1529">
        <v>12</v>
      </c>
      <c r="P1529">
        <v>12</v>
      </c>
      <c r="Q1529">
        <v>10</v>
      </c>
      <c r="R1529">
        <v>11</v>
      </c>
      <c r="S1529">
        <v>11</v>
      </c>
      <c r="T1529">
        <v>10</v>
      </c>
      <c r="U1529">
        <v>10</v>
      </c>
      <c r="V1529">
        <v>11</v>
      </c>
      <c r="W1529">
        <v>10</v>
      </c>
      <c r="X1529">
        <v>11</v>
      </c>
      <c r="Y1529">
        <v>10</v>
      </c>
      <c r="Z1529">
        <v>11</v>
      </c>
      <c r="AA1529">
        <v>11</v>
      </c>
      <c r="AB1529">
        <v>12</v>
      </c>
      <c r="AC1529">
        <v>10</v>
      </c>
      <c r="AD1529">
        <v>11</v>
      </c>
      <c r="AE1529">
        <v>11</v>
      </c>
      <c r="AF1529">
        <v>11</v>
      </c>
      <c r="AG1529">
        <v>12</v>
      </c>
      <c r="AH1529">
        <v>11</v>
      </c>
      <c r="AI1529">
        <v>11</v>
      </c>
      <c r="AJ1529">
        <v>11</v>
      </c>
      <c r="AK1529">
        <v>11</v>
      </c>
      <c r="AL1529">
        <v>11</v>
      </c>
      <c r="AM1529">
        <v>11</v>
      </c>
      <c r="AN1529">
        <v>10</v>
      </c>
      <c r="AO1529">
        <v>11</v>
      </c>
      <c r="AP1529">
        <v>11</v>
      </c>
      <c r="AQ1529">
        <v>12</v>
      </c>
      <c r="AR1529">
        <v>11</v>
      </c>
      <c r="AS1529">
        <v>10</v>
      </c>
      <c r="AT1529">
        <v>10</v>
      </c>
      <c r="AU1529">
        <v>10</v>
      </c>
      <c r="AV1529">
        <v>10</v>
      </c>
      <c r="AW1529">
        <v>10</v>
      </c>
      <c r="AX1529">
        <v>10</v>
      </c>
      <c r="AY1529">
        <v>10</v>
      </c>
      <c r="AZ1529">
        <v>10</v>
      </c>
      <c r="BA1529">
        <v>10</v>
      </c>
      <c r="BB1529">
        <v>10</v>
      </c>
      <c r="BC1529">
        <v>10</v>
      </c>
    </row>
    <row r="1530" spans="2:55" x14ac:dyDescent="0.2">
      <c r="B1530" t="s">
        <v>153</v>
      </c>
      <c r="C1530">
        <v>16</v>
      </c>
      <c r="D1530" t="s">
        <v>142</v>
      </c>
      <c r="E1530">
        <v>29</v>
      </c>
      <c r="F1530">
        <v>119</v>
      </c>
      <c r="G1530">
        <v>10</v>
      </c>
      <c r="H1530">
        <v>10</v>
      </c>
      <c r="I1530">
        <v>10</v>
      </c>
      <c r="J1530">
        <v>11</v>
      </c>
      <c r="K1530">
        <v>11</v>
      </c>
      <c r="L1530">
        <v>11</v>
      </c>
      <c r="M1530">
        <v>11</v>
      </c>
      <c r="N1530">
        <v>10</v>
      </c>
      <c r="O1530">
        <v>10</v>
      </c>
      <c r="P1530">
        <v>11</v>
      </c>
      <c r="Q1530">
        <v>10</v>
      </c>
      <c r="R1530">
        <v>10</v>
      </c>
      <c r="S1530">
        <v>11</v>
      </c>
      <c r="T1530">
        <v>10</v>
      </c>
      <c r="U1530">
        <v>10</v>
      </c>
      <c r="V1530">
        <v>12</v>
      </c>
      <c r="W1530">
        <v>10</v>
      </c>
      <c r="X1530">
        <v>12</v>
      </c>
      <c r="Y1530">
        <v>10</v>
      </c>
      <c r="Z1530">
        <v>11</v>
      </c>
      <c r="AA1530">
        <v>11</v>
      </c>
      <c r="AB1530">
        <v>12</v>
      </c>
      <c r="AC1530">
        <v>10</v>
      </c>
      <c r="AD1530">
        <v>10</v>
      </c>
      <c r="AE1530">
        <v>11</v>
      </c>
      <c r="AF1530">
        <v>12</v>
      </c>
      <c r="AG1530">
        <v>11</v>
      </c>
      <c r="AH1530">
        <v>11</v>
      </c>
      <c r="AI1530">
        <v>11</v>
      </c>
      <c r="AJ1530">
        <v>11</v>
      </c>
      <c r="AK1530">
        <v>11</v>
      </c>
      <c r="AL1530">
        <v>11</v>
      </c>
      <c r="AM1530">
        <v>11</v>
      </c>
      <c r="AN1530">
        <v>11</v>
      </c>
      <c r="AO1530">
        <v>10</v>
      </c>
      <c r="AP1530">
        <v>11</v>
      </c>
      <c r="AQ1530">
        <v>11</v>
      </c>
      <c r="AR1530">
        <v>11</v>
      </c>
      <c r="AS1530">
        <v>10</v>
      </c>
      <c r="AT1530">
        <v>10</v>
      </c>
      <c r="AU1530">
        <v>10</v>
      </c>
      <c r="AV1530">
        <v>10</v>
      </c>
      <c r="AW1530">
        <v>10</v>
      </c>
      <c r="AX1530">
        <v>10</v>
      </c>
      <c r="AY1530">
        <v>10</v>
      </c>
      <c r="AZ1530">
        <v>10</v>
      </c>
      <c r="BA1530">
        <v>10</v>
      </c>
      <c r="BB1530">
        <v>10</v>
      </c>
      <c r="BC1530">
        <v>10</v>
      </c>
    </row>
    <row r="1531" spans="2:55" x14ac:dyDescent="0.2">
      <c r="B1531" t="s">
        <v>153</v>
      </c>
      <c r="C1531">
        <v>16</v>
      </c>
      <c r="D1531" t="s">
        <v>142</v>
      </c>
      <c r="E1531">
        <v>28</v>
      </c>
      <c r="F1531">
        <v>119</v>
      </c>
      <c r="G1531">
        <v>10</v>
      </c>
      <c r="H1531">
        <v>10</v>
      </c>
      <c r="I1531">
        <v>10</v>
      </c>
      <c r="J1531">
        <v>11</v>
      </c>
      <c r="K1531">
        <v>11</v>
      </c>
      <c r="L1531">
        <v>11</v>
      </c>
      <c r="M1531">
        <v>11</v>
      </c>
      <c r="N1531">
        <v>10</v>
      </c>
      <c r="O1531">
        <v>11</v>
      </c>
      <c r="P1531">
        <v>11</v>
      </c>
      <c r="Q1531">
        <v>10</v>
      </c>
      <c r="R1531">
        <v>11</v>
      </c>
      <c r="S1531">
        <v>11</v>
      </c>
      <c r="T1531">
        <v>10</v>
      </c>
      <c r="U1531">
        <v>10</v>
      </c>
      <c r="V1531">
        <v>12</v>
      </c>
      <c r="W1531">
        <v>10</v>
      </c>
      <c r="X1531">
        <v>11</v>
      </c>
      <c r="Y1531">
        <v>10</v>
      </c>
      <c r="Z1531">
        <v>11</v>
      </c>
      <c r="AA1531">
        <v>11</v>
      </c>
      <c r="AB1531">
        <v>12</v>
      </c>
      <c r="AC1531">
        <v>10</v>
      </c>
      <c r="AD1531">
        <v>11</v>
      </c>
      <c r="AE1531">
        <v>11</v>
      </c>
      <c r="AF1531">
        <v>12</v>
      </c>
      <c r="AG1531">
        <v>11</v>
      </c>
      <c r="AH1531">
        <v>10</v>
      </c>
      <c r="AI1531">
        <v>11</v>
      </c>
      <c r="AJ1531">
        <v>10</v>
      </c>
      <c r="AK1531">
        <v>11</v>
      </c>
      <c r="AL1531">
        <v>11</v>
      </c>
      <c r="AM1531">
        <v>11</v>
      </c>
      <c r="AN1531">
        <v>11</v>
      </c>
      <c r="AO1531">
        <v>11</v>
      </c>
      <c r="AP1531">
        <v>11</v>
      </c>
      <c r="AQ1531">
        <v>12</v>
      </c>
      <c r="AR1531">
        <v>12</v>
      </c>
      <c r="AS1531">
        <v>10</v>
      </c>
      <c r="AT1531">
        <v>10</v>
      </c>
      <c r="AU1531">
        <v>10</v>
      </c>
      <c r="AV1531">
        <v>10</v>
      </c>
      <c r="AW1531">
        <v>10</v>
      </c>
      <c r="AX1531">
        <v>10</v>
      </c>
      <c r="AY1531">
        <v>10</v>
      </c>
      <c r="AZ1531">
        <v>10</v>
      </c>
      <c r="BA1531">
        <v>10</v>
      </c>
      <c r="BB1531">
        <v>10</v>
      </c>
      <c r="BC1531">
        <v>10</v>
      </c>
    </row>
    <row r="1532" spans="2:55" x14ac:dyDescent="0.2">
      <c r="B1532" t="s">
        <v>153</v>
      </c>
      <c r="C1532">
        <v>16</v>
      </c>
      <c r="D1532" t="s">
        <v>142</v>
      </c>
      <c r="E1532">
        <v>30</v>
      </c>
      <c r="F1532">
        <v>119</v>
      </c>
      <c r="G1532">
        <v>10</v>
      </c>
      <c r="H1532">
        <v>10</v>
      </c>
      <c r="I1532">
        <v>10</v>
      </c>
      <c r="J1532">
        <v>11</v>
      </c>
      <c r="K1532">
        <v>11</v>
      </c>
      <c r="L1532">
        <v>11</v>
      </c>
      <c r="M1532">
        <v>10</v>
      </c>
      <c r="N1532">
        <v>10</v>
      </c>
      <c r="O1532">
        <v>11</v>
      </c>
      <c r="P1532">
        <v>11</v>
      </c>
      <c r="Q1532">
        <v>10</v>
      </c>
      <c r="R1532">
        <v>11</v>
      </c>
      <c r="S1532">
        <v>11</v>
      </c>
      <c r="T1532">
        <v>10</v>
      </c>
      <c r="U1532">
        <v>10</v>
      </c>
      <c r="V1532">
        <v>12</v>
      </c>
      <c r="W1532">
        <v>10</v>
      </c>
      <c r="X1532">
        <v>11</v>
      </c>
      <c r="Y1532">
        <v>10</v>
      </c>
      <c r="Z1532">
        <v>12</v>
      </c>
      <c r="AA1532">
        <v>11</v>
      </c>
      <c r="AB1532">
        <v>12</v>
      </c>
      <c r="AC1532">
        <v>10</v>
      </c>
      <c r="AD1532">
        <v>11</v>
      </c>
      <c r="AE1532">
        <v>10</v>
      </c>
      <c r="AF1532">
        <v>12</v>
      </c>
      <c r="AG1532">
        <v>11</v>
      </c>
      <c r="AH1532">
        <v>10</v>
      </c>
      <c r="AI1532">
        <v>12</v>
      </c>
      <c r="AJ1532">
        <v>10</v>
      </c>
      <c r="AK1532">
        <v>11</v>
      </c>
      <c r="AL1532">
        <v>12</v>
      </c>
      <c r="AM1532">
        <v>11</v>
      </c>
      <c r="AN1532">
        <v>10</v>
      </c>
      <c r="AO1532">
        <v>11</v>
      </c>
      <c r="AP1532">
        <v>11</v>
      </c>
      <c r="AQ1532">
        <v>12</v>
      </c>
      <c r="AR1532">
        <v>11</v>
      </c>
      <c r="AS1532">
        <v>10</v>
      </c>
      <c r="AT1532">
        <v>10</v>
      </c>
      <c r="AU1532">
        <v>10</v>
      </c>
      <c r="AV1532">
        <v>10</v>
      </c>
      <c r="AW1532">
        <v>10</v>
      </c>
      <c r="AX1532">
        <v>10</v>
      </c>
      <c r="AY1532">
        <v>10</v>
      </c>
      <c r="AZ1532">
        <v>10</v>
      </c>
      <c r="BA1532">
        <v>10</v>
      </c>
      <c r="BB1532">
        <v>10</v>
      </c>
      <c r="BC1532">
        <v>10</v>
      </c>
    </row>
    <row r="1533" spans="2:55" x14ac:dyDescent="0.2">
      <c r="B1533" t="s">
        <v>153</v>
      </c>
      <c r="C1533">
        <v>16</v>
      </c>
      <c r="D1533" t="s">
        <v>142</v>
      </c>
      <c r="E1533">
        <v>30</v>
      </c>
      <c r="F1533">
        <v>120</v>
      </c>
      <c r="G1533">
        <v>10</v>
      </c>
      <c r="H1533">
        <v>10</v>
      </c>
      <c r="I1533">
        <v>10</v>
      </c>
      <c r="J1533">
        <v>11</v>
      </c>
      <c r="K1533">
        <v>11</v>
      </c>
      <c r="L1533">
        <v>11</v>
      </c>
      <c r="M1533">
        <v>11</v>
      </c>
      <c r="N1533">
        <v>10</v>
      </c>
      <c r="O1533">
        <v>11</v>
      </c>
      <c r="P1533">
        <v>11</v>
      </c>
      <c r="Q1533">
        <v>10</v>
      </c>
      <c r="R1533">
        <v>11</v>
      </c>
      <c r="S1533">
        <v>11</v>
      </c>
      <c r="T1533">
        <v>10</v>
      </c>
      <c r="U1533">
        <v>11</v>
      </c>
      <c r="V1533">
        <v>12</v>
      </c>
      <c r="W1533">
        <v>10</v>
      </c>
      <c r="X1533">
        <v>12</v>
      </c>
      <c r="Y1533">
        <v>10</v>
      </c>
      <c r="Z1533">
        <v>11</v>
      </c>
      <c r="AA1533">
        <v>11</v>
      </c>
      <c r="AB1533">
        <v>12</v>
      </c>
      <c r="AC1533">
        <v>10</v>
      </c>
      <c r="AD1533">
        <v>11</v>
      </c>
      <c r="AE1533">
        <v>11</v>
      </c>
      <c r="AF1533">
        <v>12</v>
      </c>
      <c r="AG1533">
        <v>11</v>
      </c>
      <c r="AH1533">
        <v>11</v>
      </c>
      <c r="AI1533">
        <v>11</v>
      </c>
      <c r="AJ1533">
        <v>11</v>
      </c>
      <c r="AK1533">
        <v>11</v>
      </c>
      <c r="AL1533">
        <v>11</v>
      </c>
      <c r="AM1533">
        <v>11</v>
      </c>
      <c r="AN1533">
        <v>11</v>
      </c>
      <c r="AO1533">
        <v>11</v>
      </c>
      <c r="AP1533">
        <v>11</v>
      </c>
      <c r="AQ1533">
        <v>12</v>
      </c>
      <c r="AR1533">
        <v>11</v>
      </c>
      <c r="AS1533">
        <v>10</v>
      </c>
      <c r="AT1533">
        <v>10</v>
      </c>
      <c r="AU1533">
        <v>10</v>
      </c>
      <c r="AV1533">
        <v>10</v>
      </c>
      <c r="AW1533">
        <v>10</v>
      </c>
      <c r="AX1533">
        <v>10</v>
      </c>
      <c r="AY1533">
        <v>10</v>
      </c>
      <c r="AZ1533">
        <v>10</v>
      </c>
      <c r="BA1533">
        <v>10</v>
      </c>
      <c r="BB1533">
        <v>10</v>
      </c>
      <c r="BC1533">
        <v>10</v>
      </c>
    </row>
    <row r="1534" spans="2:55" x14ac:dyDescent="0.2">
      <c r="B1534" t="s">
        <v>153</v>
      </c>
      <c r="C1534">
        <v>16</v>
      </c>
      <c r="D1534" t="s">
        <v>142</v>
      </c>
      <c r="E1534">
        <v>29</v>
      </c>
      <c r="F1534">
        <v>120</v>
      </c>
      <c r="G1534">
        <v>10</v>
      </c>
      <c r="H1534">
        <v>10</v>
      </c>
      <c r="I1534">
        <v>10</v>
      </c>
      <c r="J1534">
        <v>12</v>
      </c>
      <c r="K1534">
        <v>11</v>
      </c>
      <c r="L1534">
        <v>10</v>
      </c>
      <c r="M1534">
        <v>11</v>
      </c>
      <c r="N1534">
        <v>10</v>
      </c>
      <c r="O1534">
        <v>11</v>
      </c>
      <c r="P1534">
        <v>11</v>
      </c>
      <c r="Q1534">
        <v>11</v>
      </c>
      <c r="R1534">
        <v>12</v>
      </c>
      <c r="S1534">
        <v>11</v>
      </c>
      <c r="T1534">
        <v>10</v>
      </c>
      <c r="U1534">
        <v>10</v>
      </c>
      <c r="V1534">
        <v>12</v>
      </c>
      <c r="W1534">
        <v>10</v>
      </c>
      <c r="X1534">
        <v>12</v>
      </c>
      <c r="Y1534">
        <v>10</v>
      </c>
      <c r="Z1534">
        <v>12</v>
      </c>
      <c r="AA1534">
        <v>11</v>
      </c>
      <c r="AB1534">
        <v>12</v>
      </c>
      <c r="AC1534">
        <v>10</v>
      </c>
      <c r="AD1534">
        <v>11</v>
      </c>
      <c r="AE1534">
        <v>11</v>
      </c>
      <c r="AF1534">
        <v>12</v>
      </c>
      <c r="AG1534">
        <v>11</v>
      </c>
      <c r="AH1534">
        <v>11</v>
      </c>
      <c r="AI1534">
        <v>11</v>
      </c>
      <c r="AJ1534">
        <v>11</v>
      </c>
      <c r="AK1534">
        <v>12</v>
      </c>
      <c r="AL1534">
        <v>11</v>
      </c>
      <c r="AM1534">
        <v>11</v>
      </c>
      <c r="AN1534">
        <v>10</v>
      </c>
      <c r="AO1534">
        <v>11</v>
      </c>
      <c r="AP1534">
        <v>11</v>
      </c>
      <c r="AQ1534">
        <v>11</v>
      </c>
      <c r="AR1534">
        <v>11</v>
      </c>
      <c r="AS1534">
        <v>10</v>
      </c>
      <c r="AT1534">
        <v>10</v>
      </c>
      <c r="AU1534">
        <v>10</v>
      </c>
      <c r="AV1534">
        <v>10</v>
      </c>
      <c r="AW1534">
        <v>10</v>
      </c>
      <c r="AX1534">
        <v>10</v>
      </c>
      <c r="AY1534">
        <v>10</v>
      </c>
      <c r="AZ1534">
        <v>10</v>
      </c>
      <c r="BA1534">
        <v>10</v>
      </c>
      <c r="BB1534">
        <v>10</v>
      </c>
      <c r="BC1534">
        <v>10</v>
      </c>
    </row>
    <row r="1535" spans="2:55" x14ac:dyDescent="0.2">
      <c r="B1535" t="s">
        <v>153</v>
      </c>
      <c r="C1535">
        <v>16</v>
      </c>
      <c r="D1535" t="s">
        <v>142</v>
      </c>
      <c r="E1535">
        <v>29</v>
      </c>
      <c r="F1535">
        <v>121</v>
      </c>
      <c r="G1535">
        <v>10</v>
      </c>
      <c r="H1535">
        <v>10</v>
      </c>
      <c r="I1535">
        <v>10</v>
      </c>
      <c r="J1535">
        <v>11</v>
      </c>
      <c r="K1535">
        <v>12</v>
      </c>
      <c r="L1535">
        <v>11</v>
      </c>
      <c r="M1535">
        <v>11</v>
      </c>
      <c r="N1535">
        <v>10</v>
      </c>
      <c r="O1535">
        <v>12</v>
      </c>
      <c r="P1535">
        <v>11</v>
      </c>
      <c r="Q1535">
        <v>10</v>
      </c>
      <c r="R1535">
        <v>11</v>
      </c>
      <c r="S1535">
        <v>11</v>
      </c>
      <c r="T1535">
        <v>10</v>
      </c>
      <c r="U1535">
        <v>10</v>
      </c>
      <c r="V1535">
        <v>11</v>
      </c>
      <c r="W1535">
        <v>10</v>
      </c>
      <c r="X1535">
        <v>11</v>
      </c>
      <c r="Y1535">
        <v>10</v>
      </c>
      <c r="Z1535">
        <v>12</v>
      </c>
      <c r="AA1535">
        <v>11</v>
      </c>
      <c r="AB1535">
        <v>11</v>
      </c>
      <c r="AC1535">
        <v>10</v>
      </c>
      <c r="AD1535">
        <v>10</v>
      </c>
      <c r="AE1535">
        <v>11</v>
      </c>
      <c r="AF1535">
        <v>11</v>
      </c>
      <c r="AG1535">
        <v>11</v>
      </c>
      <c r="AH1535">
        <v>11</v>
      </c>
      <c r="AI1535">
        <v>12</v>
      </c>
      <c r="AJ1535">
        <v>11</v>
      </c>
      <c r="AK1535">
        <v>12</v>
      </c>
      <c r="AL1535">
        <v>11</v>
      </c>
      <c r="AM1535">
        <v>12</v>
      </c>
      <c r="AN1535">
        <v>10</v>
      </c>
      <c r="AO1535">
        <v>11</v>
      </c>
      <c r="AP1535">
        <v>12</v>
      </c>
      <c r="AQ1535">
        <v>12</v>
      </c>
      <c r="AR1535">
        <v>11</v>
      </c>
      <c r="AS1535">
        <v>10</v>
      </c>
      <c r="AT1535">
        <v>10</v>
      </c>
      <c r="AU1535">
        <v>10</v>
      </c>
      <c r="AV1535">
        <v>10</v>
      </c>
      <c r="AW1535">
        <v>10</v>
      </c>
      <c r="AX1535">
        <v>10</v>
      </c>
      <c r="AY1535">
        <v>10</v>
      </c>
      <c r="AZ1535">
        <v>10</v>
      </c>
      <c r="BA1535">
        <v>10</v>
      </c>
      <c r="BB1535">
        <v>10</v>
      </c>
      <c r="BC1535">
        <v>10</v>
      </c>
    </row>
    <row r="1537" spans="2:55" x14ac:dyDescent="0.2">
      <c r="B1537" t="s">
        <v>129</v>
      </c>
    </row>
    <row r="1538" spans="2:55" x14ac:dyDescent="0.2">
      <c r="B1538" s="2" t="s">
        <v>5</v>
      </c>
      <c r="C1538" s="3" t="s">
        <v>6</v>
      </c>
      <c r="D1538" s="3" t="s">
        <v>7</v>
      </c>
      <c r="E1538" s="3" t="s">
        <v>8</v>
      </c>
      <c r="F1538" s="3" t="s">
        <v>9</v>
      </c>
      <c r="G1538" s="3" t="s">
        <v>10</v>
      </c>
      <c r="H1538" s="3" t="s">
        <v>11</v>
      </c>
      <c r="I1538" s="3" t="s">
        <v>12</v>
      </c>
      <c r="J1538" s="3" t="s">
        <v>13</v>
      </c>
      <c r="K1538" s="3" t="s">
        <v>14</v>
      </c>
      <c r="L1538" s="3" t="s">
        <v>15</v>
      </c>
      <c r="M1538" s="3" t="s">
        <v>16</v>
      </c>
      <c r="N1538" s="3" t="s">
        <v>17</v>
      </c>
      <c r="O1538" s="3" t="s">
        <v>18</v>
      </c>
      <c r="P1538" s="3" t="s">
        <v>19</v>
      </c>
      <c r="Q1538" s="3" t="s">
        <v>20</v>
      </c>
      <c r="R1538" s="3" t="s">
        <v>21</v>
      </c>
      <c r="S1538" s="3" t="s">
        <v>22</v>
      </c>
      <c r="T1538" s="3" t="s">
        <v>23</v>
      </c>
      <c r="U1538" s="3" t="s">
        <v>24</v>
      </c>
      <c r="V1538" s="3" t="s">
        <v>25</v>
      </c>
      <c r="W1538" s="3" t="s">
        <v>26</v>
      </c>
      <c r="X1538" s="3" t="s">
        <v>27</v>
      </c>
      <c r="Y1538" s="3" t="s">
        <v>28</v>
      </c>
      <c r="Z1538" s="3" t="s">
        <v>29</v>
      </c>
      <c r="AA1538" s="3" t="s">
        <v>30</v>
      </c>
      <c r="AB1538" s="3" t="s">
        <v>31</v>
      </c>
      <c r="AC1538" s="3" t="s">
        <v>32</v>
      </c>
      <c r="AD1538" s="3" t="s">
        <v>33</v>
      </c>
      <c r="AE1538" s="3" t="s">
        <v>34</v>
      </c>
      <c r="AF1538" s="3" t="s">
        <v>35</v>
      </c>
      <c r="AG1538" s="3" t="s">
        <v>36</v>
      </c>
      <c r="AH1538" s="3" t="s">
        <v>37</v>
      </c>
      <c r="AI1538" s="3" t="s">
        <v>38</v>
      </c>
      <c r="AJ1538" s="3" t="s">
        <v>39</v>
      </c>
      <c r="AK1538" s="3" t="s">
        <v>40</v>
      </c>
      <c r="AL1538" s="3" t="s">
        <v>41</v>
      </c>
      <c r="AM1538" s="3" t="s">
        <v>42</v>
      </c>
      <c r="AN1538" s="3" t="s">
        <v>43</v>
      </c>
      <c r="AO1538" s="3" t="s">
        <v>44</v>
      </c>
      <c r="AP1538" s="3" t="s">
        <v>45</v>
      </c>
      <c r="AQ1538" s="3" t="s">
        <v>46</v>
      </c>
      <c r="AR1538" s="3" t="s">
        <v>47</v>
      </c>
      <c r="AS1538" s="3" t="s">
        <v>48</v>
      </c>
      <c r="AT1538" s="3" t="s">
        <v>49</v>
      </c>
      <c r="AU1538" s="3" t="s">
        <v>50</v>
      </c>
      <c r="AV1538" s="3" t="s">
        <v>51</v>
      </c>
      <c r="AW1538" s="3" t="s">
        <v>52</v>
      </c>
      <c r="AX1538" s="3" t="s">
        <v>53</v>
      </c>
      <c r="AY1538" s="3" t="s">
        <v>54</v>
      </c>
      <c r="AZ1538" s="3" t="s">
        <v>55</v>
      </c>
      <c r="BA1538" s="3" t="s">
        <v>56</v>
      </c>
      <c r="BB1538" s="3" t="s">
        <v>57</v>
      </c>
      <c r="BC1538" s="4" t="s">
        <v>58</v>
      </c>
    </row>
    <row r="1539" spans="2:55" x14ac:dyDescent="0.2">
      <c r="B1539" t="s">
        <v>154</v>
      </c>
      <c r="C1539">
        <v>16</v>
      </c>
      <c r="D1539" t="s">
        <v>61</v>
      </c>
      <c r="E1539">
        <v>30</v>
      </c>
      <c r="F1539">
        <v>119</v>
      </c>
      <c r="G1539">
        <v>10</v>
      </c>
      <c r="H1539">
        <v>10</v>
      </c>
      <c r="I1539">
        <v>10</v>
      </c>
      <c r="J1539">
        <v>10</v>
      </c>
      <c r="K1539">
        <v>12</v>
      </c>
      <c r="L1539">
        <v>10</v>
      </c>
      <c r="M1539">
        <v>11</v>
      </c>
      <c r="N1539">
        <v>10</v>
      </c>
      <c r="O1539">
        <v>11</v>
      </c>
      <c r="P1539">
        <v>10</v>
      </c>
      <c r="Q1539">
        <v>10</v>
      </c>
      <c r="R1539">
        <v>11</v>
      </c>
      <c r="S1539">
        <v>11</v>
      </c>
      <c r="T1539">
        <v>10</v>
      </c>
      <c r="U1539">
        <v>10</v>
      </c>
      <c r="V1539">
        <v>11</v>
      </c>
      <c r="W1539">
        <v>10</v>
      </c>
      <c r="X1539">
        <v>11</v>
      </c>
      <c r="Y1539">
        <v>10</v>
      </c>
      <c r="Z1539">
        <v>10</v>
      </c>
      <c r="AA1539">
        <v>11</v>
      </c>
      <c r="AB1539">
        <v>11</v>
      </c>
      <c r="AC1539">
        <v>10</v>
      </c>
      <c r="AD1539">
        <v>11</v>
      </c>
      <c r="AE1539">
        <v>11</v>
      </c>
      <c r="AF1539">
        <v>12</v>
      </c>
      <c r="AG1539">
        <v>11</v>
      </c>
      <c r="AH1539">
        <v>11</v>
      </c>
      <c r="AI1539">
        <v>11</v>
      </c>
      <c r="AJ1539">
        <v>11</v>
      </c>
      <c r="AK1539">
        <v>11</v>
      </c>
      <c r="AL1539">
        <v>11</v>
      </c>
      <c r="AM1539">
        <v>11</v>
      </c>
      <c r="AN1539">
        <v>10</v>
      </c>
      <c r="AO1539">
        <v>11</v>
      </c>
      <c r="AP1539">
        <v>11</v>
      </c>
      <c r="AQ1539">
        <v>11</v>
      </c>
      <c r="AR1539">
        <v>11</v>
      </c>
      <c r="AS1539">
        <v>10</v>
      </c>
      <c r="AT1539">
        <v>10</v>
      </c>
      <c r="AU1539">
        <v>10</v>
      </c>
      <c r="AV1539">
        <v>10</v>
      </c>
      <c r="AW1539">
        <v>10</v>
      </c>
      <c r="AX1539">
        <v>10</v>
      </c>
      <c r="AY1539">
        <v>10</v>
      </c>
      <c r="AZ1539">
        <v>10</v>
      </c>
      <c r="BA1539">
        <v>10</v>
      </c>
      <c r="BB1539">
        <v>10</v>
      </c>
      <c r="BC1539">
        <v>10</v>
      </c>
    </row>
    <row r="1540" spans="2:55" x14ac:dyDescent="0.2">
      <c r="B1540" t="s">
        <v>154</v>
      </c>
      <c r="C1540">
        <v>16</v>
      </c>
      <c r="D1540" t="s">
        <v>61</v>
      </c>
      <c r="E1540">
        <v>30</v>
      </c>
      <c r="F1540">
        <v>120</v>
      </c>
      <c r="G1540">
        <v>10</v>
      </c>
      <c r="H1540">
        <v>10</v>
      </c>
      <c r="I1540">
        <v>10</v>
      </c>
      <c r="J1540">
        <v>11</v>
      </c>
      <c r="K1540">
        <v>12</v>
      </c>
      <c r="L1540">
        <v>11</v>
      </c>
      <c r="M1540">
        <v>12</v>
      </c>
      <c r="N1540">
        <v>10</v>
      </c>
      <c r="O1540">
        <v>11</v>
      </c>
      <c r="P1540">
        <v>11</v>
      </c>
      <c r="Q1540">
        <v>10</v>
      </c>
      <c r="R1540">
        <v>11</v>
      </c>
      <c r="S1540">
        <v>12</v>
      </c>
      <c r="T1540">
        <v>10</v>
      </c>
      <c r="U1540">
        <v>10</v>
      </c>
      <c r="V1540">
        <v>11</v>
      </c>
      <c r="W1540">
        <v>10</v>
      </c>
      <c r="X1540">
        <v>11</v>
      </c>
      <c r="Y1540">
        <v>10</v>
      </c>
      <c r="Z1540">
        <v>11</v>
      </c>
      <c r="AA1540">
        <v>11</v>
      </c>
      <c r="AB1540">
        <v>11</v>
      </c>
      <c r="AC1540">
        <v>10</v>
      </c>
      <c r="AD1540">
        <v>11</v>
      </c>
      <c r="AE1540">
        <v>10</v>
      </c>
      <c r="AF1540">
        <v>11</v>
      </c>
      <c r="AG1540">
        <v>11</v>
      </c>
      <c r="AH1540">
        <v>11</v>
      </c>
      <c r="AI1540">
        <v>12</v>
      </c>
      <c r="AJ1540">
        <v>11</v>
      </c>
      <c r="AK1540">
        <v>11</v>
      </c>
      <c r="AL1540">
        <v>11</v>
      </c>
      <c r="AM1540">
        <v>11</v>
      </c>
      <c r="AN1540">
        <v>10</v>
      </c>
      <c r="AO1540">
        <v>11</v>
      </c>
      <c r="AP1540">
        <v>11</v>
      </c>
      <c r="AQ1540">
        <v>11</v>
      </c>
      <c r="AR1540">
        <v>11</v>
      </c>
      <c r="AS1540">
        <v>10</v>
      </c>
      <c r="AT1540">
        <v>10</v>
      </c>
      <c r="AU1540">
        <v>10</v>
      </c>
      <c r="AV1540">
        <v>10</v>
      </c>
      <c r="AW1540">
        <v>10</v>
      </c>
      <c r="AX1540">
        <v>10</v>
      </c>
      <c r="AY1540">
        <v>10</v>
      </c>
      <c r="AZ1540">
        <v>10</v>
      </c>
      <c r="BA1540">
        <v>10</v>
      </c>
      <c r="BB1540">
        <v>10</v>
      </c>
      <c r="BC1540">
        <v>10</v>
      </c>
    </row>
    <row r="1541" spans="2:55" x14ac:dyDescent="0.2">
      <c r="B1541" t="s">
        <v>154</v>
      </c>
      <c r="C1541">
        <v>16</v>
      </c>
      <c r="D1541" t="s">
        <v>61</v>
      </c>
      <c r="E1541">
        <v>29</v>
      </c>
      <c r="F1541">
        <v>121</v>
      </c>
      <c r="G1541">
        <v>10</v>
      </c>
      <c r="H1541">
        <v>10</v>
      </c>
      <c r="I1541">
        <v>11</v>
      </c>
      <c r="J1541">
        <v>11</v>
      </c>
      <c r="K1541">
        <v>12</v>
      </c>
      <c r="L1541">
        <v>10</v>
      </c>
      <c r="M1541">
        <v>11</v>
      </c>
      <c r="N1541">
        <v>10</v>
      </c>
      <c r="O1541">
        <v>11</v>
      </c>
      <c r="P1541">
        <v>11</v>
      </c>
      <c r="Q1541">
        <v>10</v>
      </c>
      <c r="R1541">
        <v>11</v>
      </c>
      <c r="S1541">
        <v>12</v>
      </c>
      <c r="T1541">
        <v>10</v>
      </c>
      <c r="U1541">
        <v>11</v>
      </c>
      <c r="V1541">
        <v>12</v>
      </c>
      <c r="W1541">
        <v>10</v>
      </c>
      <c r="X1541">
        <v>12</v>
      </c>
      <c r="Y1541">
        <v>10</v>
      </c>
      <c r="Z1541">
        <v>11</v>
      </c>
      <c r="AA1541">
        <v>11</v>
      </c>
      <c r="AB1541">
        <v>12</v>
      </c>
      <c r="AC1541">
        <v>10</v>
      </c>
      <c r="AD1541">
        <v>11</v>
      </c>
      <c r="AE1541">
        <v>11</v>
      </c>
      <c r="AF1541">
        <v>12</v>
      </c>
      <c r="AG1541">
        <v>11</v>
      </c>
      <c r="AH1541">
        <v>11</v>
      </c>
      <c r="AI1541">
        <v>11</v>
      </c>
      <c r="AJ1541">
        <v>11</v>
      </c>
      <c r="AK1541">
        <v>11</v>
      </c>
      <c r="AL1541">
        <v>11</v>
      </c>
      <c r="AM1541">
        <v>11</v>
      </c>
      <c r="AN1541">
        <v>11</v>
      </c>
      <c r="AO1541">
        <v>10</v>
      </c>
      <c r="AP1541">
        <v>11</v>
      </c>
      <c r="AQ1541">
        <v>11</v>
      </c>
      <c r="AR1541">
        <v>11</v>
      </c>
      <c r="AS1541">
        <v>10</v>
      </c>
      <c r="AT1541">
        <v>10</v>
      </c>
      <c r="AU1541">
        <v>10</v>
      </c>
      <c r="AV1541">
        <v>10</v>
      </c>
      <c r="AW1541">
        <v>10</v>
      </c>
      <c r="AX1541">
        <v>10</v>
      </c>
      <c r="AY1541">
        <v>10</v>
      </c>
      <c r="AZ1541">
        <v>10</v>
      </c>
      <c r="BA1541">
        <v>10</v>
      </c>
      <c r="BB1541">
        <v>10</v>
      </c>
      <c r="BC1541">
        <v>10</v>
      </c>
    </row>
    <row r="1542" spans="2:55" x14ac:dyDescent="0.2">
      <c r="B1542" t="s">
        <v>154</v>
      </c>
      <c r="C1542">
        <v>16</v>
      </c>
      <c r="D1542" t="s">
        <v>61</v>
      </c>
      <c r="E1542">
        <v>30</v>
      </c>
      <c r="F1542">
        <v>122</v>
      </c>
      <c r="G1542">
        <v>10</v>
      </c>
      <c r="H1542">
        <v>10</v>
      </c>
      <c r="I1542">
        <v>10</v>
      </c>
      <c r="J1542">
        <v>11</v>
      </c>
      <c r="K1542">
        <v>12</v>
      </c>
      <c r="L1542">
        <v>11</v>
      </c>
      <c r="M1542">
        <v>11</v>
      </c>
      <c r="N1542">
        <v>10</v>
      </c>
      <c r="O1542">
        <v>11</v>
      </c>
      <c r="P1542">
        <v>11</v>
      </c>
      <c r="Q1542">
        <v>10</v>
      </c>
      <c r="R1542">
        <v>11</v>
      </c>
      <c r="S1542">
        <v>11</v>
      </c>
      <c r="T1542">
        <v>10</v>
      </c>
      <c r="U1542">
        <v>10</v>
      </c>
      <c r="V1542">
        <v>12</v>
      </c>
      <c r="W1542">
        <v>10</v>
      </c>
      <c r="X1542">
        <v>12</v>
      </c>
      <c r="Y1542">
        <v>10</v>
      </c>
      <c r="Z1542">
        <v>12</v>
      </c>
      <c r="AA1542">
        <v>11</v>
      </c>
      <c r="AB1542">
        <v>12</v>
      </c>
      <c r="AC1542">
        <v>10</v>
      </c>
      <c r="AD1542">
        <v>11</v>
      </c>
      <c r="AE1542">
        <v>11</v>
      </c>
      <c r="AF1542">
        <v>11</v>
      </c>
      <c r="AG1542">
        <v>11</v>
      </c>
      <c r="AH1542">
        <v>11</v>
      </c>
      <c r="AI1542">
        <v>11</v>
      </c>
      <c r="AJ1542">
        <v>11</v>
      </c>
      <c r="AK1542">
        <v>11</v>
      </c>
      <c r="AL1542">
        <v>11</v>
      </c>
      <c r="AM1542">
        <v>11</v>
      </c>
      <c r="AN1542">
        <v>11</v>
      </c>
      <c r="AO1542">
        <v>11</v>
      </c>
      <c r="AP1542">
        <v>11</v>
      </c>
      <c r="AQ1542">
        <v>12</v>
      </c>
      <c r="AR1542">
        <v>11</v>
      </c>
      <c r="AS1542">
        <v>10</v>
      </c>
      <c r="AT1542">
        <v>10</v>
      </c>
      <c r="AU1542">
        <v>10</v>
      </c>
      <c r="AV1542">
        <v>10</v>
      </c>
      <c r="AW1542">
        <v>10</v>
      </c>
      <c r="AX1542">
        <v>10</v>
      </c>
      <c r="AY1542">
        <v>10</v>
      </c>
      <c r="AZ1542">
        <v>10</v>
      </c>
      <c r="BA1542">
        <v>10</v>
      </c>
      <c r="BB1542">
        <v>10</v>
      </c>
      <c r="BC1542">
        <v>10</v>
      </c>
    </row>
    <row r="1543" spans="2:55" x14ac:dyDescent="0.2">
      <c r="B1543" t="s">
        <v>154</v>
      </c>
      <c r="C1543">
        <v>16</v>
      </c>
      <c r="D1543" t="s">
        <v>61</v>
      </c>
      <c r="E1543">
        <v>30</v>
      </c>
      <c r="F1543">
        <v>122</v>
      </c>
      <c r="G1543">
        <v>10</v>
      </c>
      <c r="H1543">
        <v>10</v>
      </c>
      <c r="I1543">
        <v>10</v>
      </c>
      <c r="J1543">
        <v>11</v>
      </c>
      <c r="K1543">
        <v>11</v>
      </c>
      <c r="L1543">
        <v>10</v>
      </c>
      <c r="M1543">
        <v>12</v>
      </c>
      <c r="N1543">
        <v>11</v>
      </c>
      <c r="O1543">
        <v>11</v>
      </c>
      <c r="P1543">
        <v>11</v>
      </c>
      <c r="Q1543">
        <v>10</v>
      </c>
      <c r="R1543">
        <v>11</v>
      </c>
      <c r="S1543">
        <v>11</v>
      </c>
      <c r="T1543">
        <v>10</v>
      </c>
      <c r="U1543">
        <v>10</v>
      </c>
      <c r="V1543">
        <v>11</v>
      </c>
      <c r="W1543">
        <v>10</v>
      </c>
      <c r="X1543">
        <v>11</v>
      </c>
      <c r="Y1543">
        <v>10</v>
      </c>
      <c r="Z1543">
        <v>12</v>
      </c>
      <c r="AA1543">
        <v>11</v>
      </c>
      <c r="AB1543">
        <v>11</v>
      </c>
      <c r="AC1543">
        <v>10</v>
      </c>
      <c r="AD1543">
        <v>11</v>
      </c>
      <c r="AE1543">
        <v>11</v>
      </c>
      <c r="AF1543">
        <v>11</v>
      </c>
      <c r="AG1543">
        <v>11</v>
      </c>
      <c r="AH1543">
        <v>11</v>
      </c>
      <c r="AI1543">
        <v>12</v>
      </c>
      <c r="AJ1543">
        <v>11</v>
      </c>
      <c r="AK1543">
        <v>11</v>
      </c>
      <c r="AL1543">
        <v>11</v>
      </c>
      <c r="AM1543">
        <v>11</v>
      </c>
      <c r="AN1543">
        <v>11</v>
      </c>
      <c r="AO1543">
        <v>11</v>
      </c>
      <c r="AP1543">
        <v>11</v>
      </c>
      <c r="AQ1543">
        <v>12</v>
      </c>
      <c r="AR1543">
        <v>11</v>
      </c>
      <c r="AS1543">
        <v>10</v>
      </c>
      <c r="AT1543">
        <v>10</v>
      </c>
      <c r="AU1543">
        <v>10</v>
      </c>
      <c r="AV1543">
        <v>10</v>
      </c>
      <c r="AW1543">
        <v>10</v>
      </c>
      <c r="AX1543">
        <v>10</v>
      </c>
      <c r="AY1543">
        <v>10</v>
      </c>
      <c r="AZ1543">
        <v>10</v>
      </c>
      <c r="BA1543">
        <v>10</v>
      </c>
      <c r="BB1543">
        <v>10</v>
      </c>
      <c r="BC1543">
        <v>10</v>
      </c>
    </row>
    <row r="1544" spans="2:55" x14ac:dyDescent="0.2">
      <c r="B1544" t="s">
        <v>154</v>
      </c>
      <c r="C1544">
        <v>16</v>
      </c>
      <c r="D1544" t="s">
        <v>61</v>
      </c>
      <c r="E1544">
        <v>30</v>
      </c>
      <c r="F1544">
        <v>124</v>
      </c>
      <c r="G1544">
        <v>10</v>
      </c>
      <c r="H1544">
        <v>10</v>
      </c>
      <c r="I1544">
        <v>10</v>
      </c>
      <c r="J1544">
        <v>10</v>
      </c>
      <c r="K1544">
        <v>12</v>
      </c>
      <c r="L1544">
        <v>11</v>
      </c>
      <c r="M1544">
        <v>12</v>
      </c>
      <c r="N1544">
        <v>10</v>
      </c>
      <c r="O1544">
        <v>11</v>
      </c>
      <c r="P1544">
        <v>11</v>
      </c>
      <c r="Q1544">
        <v>10</v>
      </c>
      <c r="R1544">
        <v>11</v>
      </c>
      <c r="S1544">
        <v>11</v>
      </c>
      <c r="T1544">
        <v>11</v>
      </c>
      <c r="U1544">
        <v>10</v>
      </c>
      <c r="V1544">
        <v>12</v>
      </c>
      <c r="W1544">
        <v>10</v>
      </c>
      <c r="X1544">
        <v>11</v>
      </c>
      <c r="Y1544">
        <v>10</v>
      </c>
      <c r="Z1544">
        <v>11</v>
      </c>
      <c r="AA1544">
        <v>11</v>
      </c>
      <c r="AB1544">
        <v>12</v>
      </c>
      <c r="AC1544">
        <v>10</v>
      </c>
      <c r="AD1544">
        <v>11</v>
      </c>
      <c r="AE1544">
        <v>11</v>
      </c>
      <c r="AF1544">
        <v>12</v>
      </c>
      <c r="AG1544">
        <v>11</v>
      </c>
      <c r="AH1544">
        <v>11</v>
      </c>
      <c r="AI1544">
        <v>11</v>
      </c>
      <c r="AJ1544">
        <v>11</v>
      </c>
      <c r="AK1544">
        <v>11</v>
      </c>
      <c r="AL1544">
        <v>11</v>
      </c>
      <c r="AM1544">
        <v>11</v>
      </c>
      <c r="AN1544">
        <v>10</v>
      </c>
      <c r="AO1544">
        <v>11</v>
      </c>
      <c r="AP1544">
        <v>11</v>
      </c>
      <c r="AQ1544">
        <v>12</v>
      </c>
      <c r="AR1544">
        <v>11</v>
      </c>
      <c r="AS1544">
        <v>10</v>
      </c>
      <c r="AT1544">
        <v>10</v>
      </c>
      <c r="AU1544">
        <v>10</v>
      </c>
      <c r="AV1544">
        <v>10</v>
      </c>
      <c r="AW1544">
        <v>10</v>
      </c>
      <c r="AX1544">
        <v>10</v>
      </c>
      <c r="AY1544">
        <v>10</v>
      </c>
      <c r="AZ1544">
        <v>10</v>
      </c>
      <c r="BA1544">
        <v>10</v>
      </c>
      <c r="BB1544">
        <v>10</v>
      </c>
      <c r="BC1544">
        <v>10</v>
      </c>
    </row>
    <row r="1545" spans="2:55" x14ac:dyDescent="0.2">
      <c r="B1545" t="s">
        <v>154</v>
      </c>
      <c r="C1545">
        <v>16</v>
      </c>
      <c r="D1545" t="s">
        <v>61</v>
      </c>
      <c r="E1545">
        <v>30</v>
      </c>
      <c r="F1545">
        <v>124</v>
      </c>
      <c r="G1545">
        <v>10</v>
      </c>
      <c r="H1545">
        <v>10</v>
      </c>
      <c r="I1545">
        <v>10</v>
      </c>
      <c r="J1545">
        <v>11</v>
      </c>
      <c r="K1545">
        <v>12</v>
      </c>
      <c r="L1545">
        <v>11</v>
      </c>
      <c r="M1545">
        <v>12</v>
      </c>
      <c r="N1545">
        <v>10</v>
      </c>
      <c r="O1545">
        <v>10</v>
      </c>
      <c r="P1545">
        <v>11</v>
      </c>
      <c r="Q1545">
        <v>10</v>
      </c>
      <c r="R1545">
        <v>11</v>
      </c>
      <c r="S1545">
        <v>11</v>
      </c>
      <c r="T1545">
        <v>10</v>
      </c>
      <c r="U1545">
        <v>11</v>
      </c>
      <c r="V1545">
        <v>11</v>
      </c>
      <c r="W1545">
        <v>10</v>
      </c>
      <c r="X1545">
        <v>12</v>
      </c>
      <c r="Y1545">
        <v>10</v>
      </c>
      <c r="Z1545">
        <v>11</v>
      </c>
      <c r="AA1545">
        <v>11</v>
      </c>
      <c r="AB1545">
        <v>12</v>
      </c>
      <c r="AC1545">
        <v>10</v>
      </c>
      <c r="AD1545">
        <v>11</v>
      </c>
      <c r="AE1545">
        <v>11</v>
      </c>
      <c r="AF1545">
        <v>12</v>
      </c>
      <c r="AG1545">
        <v>12</v>
      </c>
      <c r="AH1545">
        <v>11</v>
      </c>
      <c r="AI1545">
        <v>11</v>
      </c>
      <c r="AJ1545">
        <v>11</v>
      </c>
      <c r="AK1545">
        <v>11</v>
      </c>
      <c r="AL1545">
        <v>12</v>
      </c>
      <c r="AM1545">
        <v>11</v>
      </c>
      <c r="AN1545">
        <v>10</v>
      </c>
      <c r="AO1545">
        <v>11</v>
      </c>
      <c r="AP1545">
        <v>12</v>
      </c>
      <c r="AQ1545">
        <v>11</v>
      </c>
      <c r="AR1545">
        <v>11</v>
      </c>
      <c r="AS1545">
        <v>10</v>
      </c>
      <c r="AT1545">
        <v>10</v>
      </c>
      <c r="AU1545">
        <v>10</v>
      </c>
      <c r="AV1545">
        <v>10</v>
      </c>
      <c r="AW1545">
        <v>10</v>
      </c>
      <c r="AX1545">
        <v>10</v>
      </c>
      <c r="AY1545">
        <v>10</v>
      </c>
      <c r="AZ1545">
        <v>10</v>
      </c>
      <c r="BA1545">
        <v>10</v>
      </c>
      <c r="BB1545">
        <v>10</v>
      </c>
      <c r="BC1545">
        <v>10</v>
      </c>
    </row>
    <row r="1546" spans="2:55" x14ac:dyDescent="0.2">
      <c r="B1546" t="s">
        <v>154</v>
      </c>
      <c r="C1546">
        <v>16</v>
      </c>
      <c r="D1546" t="s">
        <v>61</v>
      </c>
      <c r="E1546">
        <v>30</v>
      </c>
      <c r="F1546">
        <v>125</v>
      </c>
      <c r="G1546">
        <v>11</v>
      </c>
      <c r="H1546">
        <v>10</v>
      </c>
      <c r="I1546">
        <v>11</v>
      </c>
      <c r="J1546">
        <v>11</v>
      </c>
      <c r="K1546">
        <v>12</v>
      </c>
      <c r="L1546">
        <v>11</v>
      </c>
      <c r="M1546">
        <v>11</v>
      </c>
      <c r="N1546">
        <v>10</v>
      </c>
      <c r="O1546">
        <v>11</v>
      </c>
      <c r="P1546">
        <v>12</v>
      </c>
      <c r="Q1546">
        <v>10</v>
      </c>
      <c r="R1546">
        <v>11</v>
      </c>
      <c r="S1546">
        <v>11</v>
      </c>
      <c r="T1546">
        <v>10</v>
      </c>
      <c r="U1546">
        <v>11</v>
      </c>
      <c r="V1546">
        <v>11</v>
      </c>
      <c r="W1546">
        <v>10</v>
      </c>
      <c r="X1546">
        <v>12</v>
      </c>
      <c r="Y1546">
        <v>10</v>
      </c>
      <c r="Z1546">
        <v>12</v>
      </c>
      <c r="AA1546">
        <v>11</v>
      </c>
      <c r="AB1546">
        <v>12</v>
      </c>
      <c r="AC1546">
        <v>10</v>
      </c>
      <c r="AD1546">
        <v>12</v>
      </c>
      <c r="AE1546">
        <v>11</v>
      </c>
      <c r="AF1546">
        <v>12</v>
      </c>
      <c r="AG1546">
        <v>11</v>
      </c>
      <c r="AH1546">
        <v>11</v>
      </c>
      <c r="AI1546">
        <v>12</v>
      </c>
      <c r="AJ1546">
        <v>12</v>
      </c>
      <c r="AK1546">
        <v>12</v>
      </c>
      <c r="AL1546">
        <v>11</v>
      </c>
      <c r="AM1546">
        <v>12</v>
      </c>
      <c r="AN1546">
        <v>10</v>
      </c>
      <c r="AO1546">
        <v>11</v>
      </c>
      <c r="AP1546">
        <v>12</v>
      </c>
      <c r="AQ1546">
        <v>12</v>
      </c>
      <c r="AR1546">
        <v>11</v>
      </c>
      <c r="AS1546">
        <v>10</v>
      </c>
      <c r="AT1546">
        <v>10</v>
      </c>
      <c r="AU1546">
        <v>10</v>
      </c>
      <c r="AV1546">
        <v>10</v>
      </c>
      <c r="AW1546">
        <v>10</v>
      </c>
      <c r="AX1546">
        <v>10</v>
      </c>
      <c r="AY1546">
        <v>10</v>
      </c>
      <c r="AZ1546">
        <v>10</v>
      </c>
      <c r="BA1546">
        <v>10</v>
      </c>
      <c r="BB1546">
        <v>10</v>
      </c>
      <c r="BC1546">
        <v>10</v>
      </c>
    </row>
    <row r="1547" spans="2:55" x14ac:dyDescent="0.2">
      <c r="B1547" t="s">
        <v>154</v>
      </c>
      <c r="C1547">
        <v>16</v>
      </c>
      <c r="D1547" t="s">
        <v>61</v>
      </c>
      <c r="E1547">
        <v>30</v>
      </c>
      <c r="F1547">
        <v>125</v>
      </c>
      <c r="G1547">
        <v>10</v>
      </c>
      <c r="H1547">
        <v>10</v>
      </c>
      <c r="I1547">
        <v>10</v>
      </c>
      <c r="J1547">
        <v>11</v>
      </c>
      <c r="K1547">
        <v>12</v>
      </c>
      <c r="L1547">
        <v>11</v>
      </c>
      <c r="M1547">
        <v>12</v>
      </c>
      <c r="N1547">
        <v>11</v>
      </c>
      <c r="O1547">
        <v>11</v>
      </c>
      <c r="P1547">
        <v>11</v>
      </c>
      <c r="Q1547">
        <v>10</v>
      </c>
      <c r="R1547">
        <v>11</v>
      </c>
      <c r="S1547">
        <v>12</v>
      </c>
      <c r="T1547">
        <v>11</v>
      </c>
      <c r="U1547">
        <v>10</v>
      </c>
      <c r="V1547">
        <v>11</v>
      </c>
      <c r="W1547">
        <v>10</v>
      </c>
      <c r="X1547">
        <v>12</v>
      </c>
      <c r="Y1547">
        <v>10</v>
      </c>
      <c r="Z1547">
        <v>12</v>
      </c>
      <c r="AA1547">
        <v>11</v>
      </c>
      <c r="AB1547">
        <v>12</v>
      </c>
      <c r="AC1547">
        <v>10</v>
      </c>
      <c r="AD1547">
        <v>11</v>
      </c>
      <c r="AE1547">
        <v>11</v>
      </c>
      <c r="AF1547">
        <v>13</v>
      </c>
      <c r="AG1547">
        <v>11</v>
      </c>
      <c r="AH1547">
        <v>11</v>
      </c>
      <c r="AI1547">
        <v>12</v>
      </c>
      <c r="AJ1547">
        <v>11</v>
      </c>
      <c r="AK1547">
        <v>11</v>
      </c>
      <c r="AL1547">
        <v>11</v>
      </c>
      <c r="AM1547">
        <v>11</v>
      </c>
      <c r="AN1547">
        <v>10</v>
      </c>
      <c r="AO1547">
        <v>11</v>
      </c>
      <c r="AP1547">
        <v>12</v>
      </c>
      <c r="AQ1547">
        <v>12</v>
      </c>
      <c r="AR1547">
        <v>12</v>
      </c>
      <c r="AS1547">
        <v>10</v>
      </c>
      <c r="AT1547">
        <v>10</v>
      </c>
      <c r="AU1547">
        <v>10</v>
      </c>
      <c r="AV1547">
        <v>10</v>
      </c>
      <c r="AW1547">
        <v>10</v>
      </c>
      <c r="AX1547">
        <v>10</v>
      </c>
      <c r="AY1547">
        <v>10</v>
      </c>
      <c r="AZ1547">
        <v>10</v>
      </c>
      <c r="BA1547">
        <v>10</v>
      </c>
      <c r="BB1547">
        <v>10</v>
      </c>
      <c r="BC1547">
        <v>10</v>
      </c>
    </row>
    <row r="1548" spans="2:55" x14ac:dyDescent="0.2">
      <c r="B1548" t="s">
        <v>154</v>
      </c>
      <c r="C1548">
        <v>16</v>
      </c>
      <c r="D1548" t="s">
        <v>61</v>
      </c>
      <c r="E1548">
        <v>30</v>
      </c>
      <c r="F1548">
        <v>126</v>
      </c>
      <c r="G1548">
        <v>10</v>
      </c>
      <c r="H1548">
        <v>10</v>
      </c>
      <c r="I1548">
        <v>10</v>
      </c>
      <c r="J1548">
        <v>11</v>
      </c>
      <c r="K1548">
        <v>12</v>
      </c>
      <c r="L1548">
        <v>11</v>
      </c>
      <c r="M1548">
        <v>12</v>
      </c>
      <c r="N1548">
        <v>10</v>
      </c>
      <c r="O1548">
        <v>11</v>
      </c>
      <c r="P1548">
        <v>11</v>
      </c>
      <c r="Q1548">
        <v>11</v>
      </c>
      <c r="R1548">
        <v>11</v>
      </c>
      <c r="S1548">
        <v>12</v>
      </c>
      <c r="T1548">
        <v>10</v>
      </c>
      <c r="U1548">
        <v>11</v>
      </c>
      <c r="V1548">
        <v>11</v>
      </c>
      <c r="W1548">
        <v>10</v>
      </c>
      <c r="X1548">
        <v>12</v>
      </c>
      <c r="Y1548">
        <v>10</v>
      </c>
      <c r="Z1548">
        <v>11</v>
      </c>
      <c r="AA1548">
        <v>11</v>
      </c>
      <c r="AB1548">
        <v>12</v>
      </c>
      <c r="AC1548">
        <v>10</v>
      </c>
      <c r="AD1548">
        <v>11</v>
      </c>
      <c r="AE1548">
        <v>11</v>
      </c>
      <c r="AF1548">
        <v>12</v>
      </c>
      <c r="AG1548">
        <v>11</v>
      </c>
      <c r="AH1548">
        <v>11</v>
      </c>
      <c r="AI1548">
        <v>12</v>
      </c>
      <c r="AJ1548">
        <v>11</v>
      </c>
      <c r="AK1548">
        <v>12</v>
      </c>
      <c r="AL1548">
        <v>12</v>
      </c>
      <c r="AM1548">
        <v>11</v>
      </c>
      <c r="AN1548">
        <v>11</v>
      </c>
      <c r="AO1548">
        <v>10</v>
      </c>
      <c r="AP1548">
        <v>11</v>
      </c>
      <c r="AQ1548">
        <v>12</v>
      </c>
      <c r="AR1548">
        <v>11</v>
      </c>
      <c r="AS1548">
        <v>10</v>
      </c>
      <c r="AT1548">
        <v>10</v>
      </c>
      <c r="AU1548">
        <v>10</v>
      </c>
      <c r="AV1548">
        <v>10</v>
      </c>
      <c r="AW1548">
        <v>10</v>
      </c>
      <c r="AX1548">
        <v>10</v>
      </c>
      <c r="AY1548">
        <v>10</v>
      </c>
      <c r="AZ1548">
        <v>10</v>
      </c>
      <c r="BA1548">
        <v>10</v>
      </c>
      <c r="BB1548">
        <v>10</v>
      </c>
      <c r="BC1548">
        <v>10</v>
      </c>
    </row>
    <row r="1549" spans="2:55" x14ac:dyDescent="0.2">
      <c r="B1549" t="s">
        <v>155</v>
      </c>
      <c r="C1549">
        <v>16</v>
      </c>
      <c r="D1549" t="s">
        <v>87</v>
      </c>
      <c r="E1549">
        <v>30</v>
      </c>
      <c r="F1549">
        <v>116</v>
      </c>
      <c r="G1549">
        <v>10</v>
      </c>
      <c r="H1549">
        <v>10</v>
      </c>
      <c r="I1549">
        <v>10</v>
      </c>
      <c r="J1549">
        <v>11</v>
      </c>
      <c r="K1549">
        <v>11</v>
      </c>
      <c r="L1549">
        <v>10</v>
      </c>
      <c r="M1549">
        <v>11</v>
      </c>
      <c r="N1549">
        <v>10</v>
      </c>
      <c r="O1549">
        <v>11</v>
      </c>
      <c r="P1549">
        <v>11</v>
      </c>
      <c r="Q1549">
        <v>10</v>
      </c>
      <c r="R1549">
        <v>10</v>
      </c>
      <c r="S1549">
        <v>11</v>
      </c>
      <c r="T1549">
        <v>10</v>
      </c>
      <c r="U1549">
        <v>10</v>
      </c>
      <c r="V1549">
        <v>11</v>
      </c>
      <c r="W1549">
        <v>10</v>
      </c>
      <c r="X1549">
        <v>12</v>
      </c>
      <c r="Y1549">
        <v>10</v>
      </c>
      <c r="Z1549">
        <v>11</v>
      </c>
      <c r="AA1549">
        <v>11</v>
      </c>
      <c r="AB1549">
        <v>11</v>
      </c>
      <c r="AC1549">
        <v>10</v>
      </c>
      <c r="AD1549">
        <v>10</v>
      </c>
      <c r="AE1549">
        <v>11</v>
      </c>
      <c r="AF1549">
        <v>11</v>
      </c>
      <c r="AG1549">
        <v>11</v>
      </c>
      <c r="AH1549">
        <v>11</v>
      </c>
      <c r="AI1549">
        <v>12</v>
      </c>
      <c r="AJ1549">
        <v>11</v>
      </c>
      <c r="AK1549">
        <v>11</v>
      </c>
      <c r="AL1549">
        <v>11</v>
      </c>
      <c r="AM1549">
        <v>11</v>
      </c>
      <c r="AN1549">
        <v>13</v>
      </c>
      <c r="AO1549">
        <v>11</v>
      </c>
      <c r="AP1549">
        <v>11</v>
      </c>
      <c r="AQ1549">
        <v>12</v>
      </c>
      <c r="AR1549">
        <v>11</v>
      </c>
      <c r="AS1549">
        <v>10</v>
      </c>
      <c r="AT1549">
        <v>10</v>
      </c>
      <c r="AU1549">
        <v>10</v>
      </c>
      <c r="AV1549">
        <v>10</v>
      </c>
      <c r="AW1549">
        <v>10</v>
      </c>
      <c r="AX1549">
        <v>10</v>
      </c>
      <c r="AY1549">
        <v>10</v>
      </c>
      <c r="AZ1549">
        <v>10</v>
      </c>
      <c r="BA1549">
        <v>10</v>
      </c>
      <c r="BB1549">
        <v>10</v>
      </c>
      <c r="BC1549">
        <v>10</v>
      </c>
    </row>
    <row r="1550" spans="2:55" x14ac:dyDescent="0.2">
      <c r="B1550" t="s">
        <v>155</v>
      </c>
      <c r="C1550">
        <v>16</v>
      </c>
      <c r="D1550" t="s">
        <v>87</v>
      </c>
      <c r="E1550">
        <v>29</v>
      </c>
      <c r="F1550">
        <v>118</v>
      </c>
      <c r="G1550">
        <v>10</v>
      </c>
      <c r="H1550">
        <v>10</v>
      </c>
      <c r="I1550">
        <v>10</v>
      </c>
      <c r="J1550">
        <v>11</v>
      </c>
      <c r="K1550">
        <v>11</v>
      </c>
      <c r="L1550">
        <v>11</v>
      </c>
      <c r="M1550">
        <v>11</v>
      </c>
      <c r="N1550">
        <v>11</v>
      </c>
      <c r="O1550">
        <v>11</v>
      </c>
      <c r="P1550">
        <v>11</v>
      </c>
      <c r="Q1550">
        <v>10</v>
      </c>
      <c r="R1550">
        <v>11</v>
      </c>
      <c r="S1550">
        <v>11</v>
      </c>
      <c r="T1550">
        <v>11</v>
      </c>
      <c r="U1550">
        <v>10</v>
      </c>
      <c r="V1550">
        <v>12</v>
      </c>
      <c r="W1550">
        <v>10</v>
      </c>
      <c r="X1550">
        <v>12</v>
      </c>
      <c r="Y1550">
        <v>10</v>
      </c>
      <c r="Z1550">
        <v>12</v>
      </c>
      <c r="AA1550">
        <v>11</v>
      </c>
      <c r="AB1550">
        <v>12</v>
      </c>
      <c r="AC1550">
        <v>10</v>
      </c>
      <c r="AD1550">
        <v>11</v>
      </c>
      <c r="AE1550">
        <v>11</v>
      </c>
      <c r="AF1550">
        <v>11</v>
      </c>
      <c r="AG1550">
        <v>11</v>
      </c>
      <c r="AH1550">
        <v>11</v>
      </c>
      <c r="AI1550">
        <v>12</v>
      </c>
      <c r="AJ1550">
        <v>11</v>
      </c>
      <c r="AK1550">
        <v>11</v>
      </c>
      <c r="AL1550">
        <v>12</v>
      </c>
      <c r="AM1550">
        <v>11</v>
      </c>
      <c r="AN1550">
        <v>10</v>
      </c>
      <c r="AO1550">
        <v>11</v>
      </c>
      <c r="AP1550">
        <v>11</v>
      </c>
      <c r="AQ1550">
        <v>12</v>
      </c>
      <c r="AR1550">
        <v>11</v>
      </c>
      <c r="AS1550">
        <v>10</v>
      </c>
      <c r="AT1550">
        <v>10</v>
      </c>
      <c r="AU1550">
        <v>10</v>
      </c>
      <c r="AV1550">
        <v>10</v>
      </c>
      <c r="AW1550">
        <v>10</v>
      </c>
      <c r="AX1550">
        <v>10</v>
      </c>
      <c r="AY1550">
        <v>10</v>
      </c>
      <c r="AZ1550">
        <v>10</v>
      </c>
      <c r="BA1550">
        <v>10</v>
      </c>
      <c r="BB1550">
        <v>10</v>
      </c>
      <c r="BC1550">
        <v>10</v>
      </c>
    </row>
    <row r="1551" spans="2:55" x14ac:dyDescent="0.2">
      <c r="B1551" t="s">
        <v>155</v>
      </c>
      <c r="C1551">
        <v>16</v>
      </c>
      <c r="D1551" t="s">
        <v>87</v>
      </c>
      <c r="E1551">
        <v>30</v>
      </c>
      <c r="F1551">
        <v>118</v>
      </c>
      <c r="G1551">
        <v>10</v>
      </c>
      <c r="H1551">
        <v>10</v>
      </c>
      <c r="I1551">
        <v>10</v>
      </c>
      <c r="J1551">
        <v>10</v>
      </c>
      <c r="K1551">
        <v>12</v>
      </c>
      <c r="L1551">
        <v>11</v>
      </c>
      <c r="M1551">
        <v>11</v>
      </c>
      <c r="N1551">
        <v>10</v>
      </c>
      <c r="O1551">
        <v>11</v>
      </c>
      <c r="P1551">
        <v>12</v>
      </c>
      <c r="Q1551">
        <v>10</v>
      </c>
      <c r="R1551">
        <v>12</v>
      </c>
      <c r="S1551">
        <v>10</v>
      </c>
      <c r="T1551">
        <v>10</v>
      </c>
      <c r="U1551">
        <v>10</v>
      </c>
      <c r="V1551">
        <v>11</v>
      </c>
      <c r="W1551">
        <v>10</v>
      </c>
      <c r="X1551">
        <v>11</v>
      </c>
      <c r="Y1551">
        <v>10</v>
      </c>
      <c r="Z1551">
        <v>11</v>
      </c>
      <c r="AA1551">
        <v>11</v>
      </c>
      <c r="AB1551">
        <v>11</v>
      </c>
      <c r="AC1551">
        <v>10</v>
      </c>
      <c r="AD1551">
        <v>11</v>
      </c>
      <c r="AE1551">
        <v>11</v>
      </c>
      <c r="AF1551">
        <v>11</v>
      </c>
      <c r="AG1551">
        <v>11</v>
      </c>
      <c r="AH1551">
        <v>10</v>
      </c>
      <c r="AI1551">
        <v>12</v>
      </c>
      <c r="AJ1551">
        <v>11</v>
      </c>
      <c r="AK1551">
        <v>11</v>
      </c>
      <c r="AL1551">
        <v>12</v>
      </c>
      <c r="AM1551">
        <v>11</v>
      </c>
      <c r="AN1551">
        <v>10</v>
      </c>
      <c r="AO1551">
        <v>11</v>
      </c>
      <c r="AP1551">
        <v>12</v>
      </c>
      <c r="AQ1551">
        <v>12</v>
      </c>
      <c r="AR1551">
        <v>12</v>
      </c>
      <c r="AS1551">
        <v>10</v>
      </c>
      <c r="AT1551">
        <v>10</v>
      </c>
      <c r="AU1551">
        <v>10</v>
      </c>
      <c r="AV1551">
        <v>10</v>
      </c>
      <c r="AW1551">
        <v>10</v>
      </c>
      <c r="AX1551">
        <v>10</v>
      </c>
      <c r="AY1551">
        <v>10</v>
      </c>
      <c r="AZ1551">
        <v>10</v>
      </c>
      <c r="BA1551">
        <v>10</v>
      </c>
      <c r="BB1551">
        <v>10</v>
      </c>
      <c r="BC1551">
        <v>10</v>
      </c>
    </row>
    <row r="1552" spans="2:55" x14ac:dyDescent="0.2">
      <c r="B1552" t="s">
        <v>155</v>
      </c>
      <c r="C1552">
        <v>16</v>
      </c>
      <c r="D1552" t="s">
        <v>87</v>
      </c>
      <c r="E1552">
        <v>30</v>
      </c>
      <c r="F1552">
        <v>118</v>
      </c>
      <c r="G1552">
        <v>10</v>
      </c>
      <c r="H1552">
        <v>10</v>
      </c>
      <c r="I1552">
        <v>11</v>
      </c>
      <c r="J1552">
        <v>11</v>
      </c>
      <c r="K1552">
        <v>12</v>
      </c>
      <c r="L1552">
        <v>11</v>
      </c>
      <c r="M1552">
        <v>11</v>
      </c>
      <c r="N1552">
        <v>10</v>
      </c>
      <c r="O1552">
        <v>11</v>
      </c>
      <c r="P1552">
        <v>11</v>
      </c>
      <c r="Q1552">
        <v>11</v>
      </c>
      <c r="R1552">
        <v>10</v>
      </c>
      <c r="S1552">
        <v>10</v>
      </c>
      <c r="T1552">
        <v>11</v>
      </c>
      <c r="U1552">
        <v>11</v>
      </c>
      <c r="V1552">
        <v>12</v>
      </c>
      <c r="W1552">
        <v>10</v>
      </c>
      <c r="X1552">
        <v>12</v>
      </c>
      <c r="Y1552">
        <v>10</v>
      </c>
      <c r="Z1552">
        <v>11</v>
      </c>
      <c r="AA1552">
        <v>11</v>
      </c>
      <c r="AB1552">
        <v>12</v>
      </c>
      <c r="AC1552">
        <v>10</v>
      </c>
      <c r="AD1552">
        <v>11</v>
      </c>
      <c r="AE1552">
        <v>11</v>
      </c>
      <c r="AF1552">
        <v>11</v>
      </c>
      <c r="AG1552">
        <v>11</v>
      </c>
      <c r="AH1552">
        <v>11</v>
      </c>
      <c r="AI1552">
        <v>12</v>
      </c>
      <c r="AJ1552">
        <v>11</v>
      </c>
      <c r="AK1552">
        <v>11</v>
      </c>
      <c r="AL1552">
        <v>12</v>
      </c>
      <c r="AM1552">
        <v>11</v>
      </c>
      <c r="AN1552">
        <v>11</v>
      </c>
      <c r="AO1552">
        <v>11</v>
      </c>
      <c r="AP1552">
        <v>12</v>
      </c>
      <c r="AQ1552">
        <v>11</v>
      </c>
      <c r="AR1552">
        <v>12</v>
      </c>
      <c r="AS1552">
        <v>10</v>
      </c>
      <c r="AT1552">
        <v>10</v>
      </c>
      <c r="AU1552">
        <v>10</v>
      </c>
      <c r="AV1552">
        <v>10</v>
      </c>
      <c r="AW1552">
        <v>10</v>
      </c>
      <c r="AX1552">
        <v>10</v>
      </c>
      <c r="AY1552">
        <v>10</v>
      </c>
      <c r="AZ1552">
        <v>10</v>
      </c>
      <c r="BA1552">
        <v>10</v>
      </c>
      <c r="BB1552">
        <v>10</v>
      </c>
      <c r="BC1552">
        <v>10</v>
      </c>
    </row>
    <row r="1553" spans="2:55" x14ac:dyDescent="0.2">
      <c r="B1553" t="s">
        <v>155</v>
      </c>
      <c r="C1553">
        <v>16</v>
      </c>
      <c r="D1553" t="s">
        <v>87</v>
      </c>
      <c r="E1553">
        <v>30</v>
      </c>
      <c r="F1553">
        <v>119</v>
      </c>
      <c r="G1553">
        <v>10</v>
      </c>
      <c r="H1553">
        <v>10</v>
      </c>
      <c r="I1553">
        <v>11</v>
      </c>
      <c r="J1553">
        <v>11</v>
      </c>
      <c r="K1553">
        <v>12</v>
      </c>
      <c r="L1553">
        <v>10</v>
      </c>
      <c r="M1553">
        <v>11</v>
      </c>
      <c r="N1553">
        <v>10</v>
      </c>
      <c r="O1553">
        <v>11</v>
      </c>
      <c r="P1553">
        <v>11</v>
      </c>
      <c r="Q1553">
        <v>10</v>
      </c>
      <c r="R1553">
        <v>11</v>
      </c>
      <c r="S1553">
        <v>11</v>
      </c>
      <c r="T1553">
        <v>10</v>
      </c>
      <c r="U1553">
        <v>11</v>
      </c>
      <c r="V1553">
        <v>12</v>
      </c>
      <c r="W1553">
        <v>10</v>
      </c>
      <c r="X1553">
        <v>11</v>
      </c>
      <c r="Y1553">
        <v>10</v>
      </c>
      <c r="Z1553">
        <v>12</v>
      </c>
      <c r="AA1553">
        <v>11</v>
      </c>
      <c r="AB1553">
        <v>12</v>
      </c>
      <c r="AC1553">
        <v>10</v>
      </c>
      <c r="AD1553">
        <v>10</v>
      </c>
      <c r="AE1553">
        <v>11</v>
      </c>
      <c r="AF1553">
        <v>11</v>
      </c>
      <c r="AG1553">
        <v>11</v>
      </c>
      <c r="AH1553">
        <v>11</v>
      </c>
      <c r="AI1553">
        <v>11</v>
      </c>
      <c r="AJ1553">
        <v>11</v>
      </c>
      <c r="AK1553">
        <v>11</v>
      </c>
      <c r="AL1553">
        <v>12</v>
      </c>
      <c r="AM1553">
        <v>11</v>
      </c>
      <c r="AN1553">
        <v>11</v>
      </c>
      <c r="AO1553">
        <v>11</v>
      </c>
      <c r="AP1553">
        <v>11</v>
      </c>
      <c r="AQ1553">
        <v>11</v>
      </c>
      <c r="AR1553">
        <v>12</v>
      </c>
      <c r="AS1553">
        <v>10</v>
      </c>
      <c r="AT1553">
        <v>10</v>
      </c>
      <c r="AU1553">
        <v>10</v>
      </c>
      <c r="AV1553">
        <v>10</v>
      </c>
      <c r="AW1553">
        <v>10</v>
      </c>
      <c r="AX1553">
        <v>10</v>
      </c>
      <c r="AY1553">
        <v>10</v>
      </c>
      <c r="AZ1553">
        <v>10</v>
      </c>
      <c r="BA1553">
        <v>10</v>
      </c>
      <c r="BB1553">
        <v>10</v>
      </c>
      <c r="BC1553">
        <v>10</v>
      </c>
    </row>
    <row r="1554" spans="2:55" x14ac:dyDescent="0.2">
      <c r="B1554" t="s">
        <v>155</v>
      </c>
      <c r="C1554">
        <v>16</v>
      </c>
      <c r="D1554" t="s">
        <v>87</v>
      </c>
      <c r="E1554">
        <v>30</v>
      </c>
      <c r="F1554">
        <v>121</v>
      </c>
      <c r="G1554">
        <v>10</v>
      </c>
      <c r="H1554">
        <v>10</v>
      </c>
      <c r="I1554">
        <v>10</v>
      </c>
      <c r="J1554">
        <v>10</v>
      </c>
      <c r="K1554">
        <v>12</v>
      </c>
      <c r="L1554">
        <v>11</v>
      </c>
      <c r="M1554">
        <v>12</v>
      </c>
      <c r="N1554">
        <v>11</v>
      </c>
      <c r="O1554">
        <v>11</v>
      </c>
      <c r="P1554">
        <v>12</v>
      </c>
      <c r="Q1554">
        <v>11</v>
      </c>
      <c r="R1554">
        <v>11</v>
      </c>
      <c r="S1554">
        <v>11</v>
      </c>
      <c r="T1554">
        <v>11</v>
      </c>
      <c r="U1554">
        <v>11</v>
      </c>
      <c r="V1554">
        <v>11</v>
      </c>
      <c r="W1554">
        <v>10</v>
      </c>
      <c r="X1554">
        <v>11</v>
      </c>
      <c r="Y1554">
        <v>10</v>
      </c>
      <c r="Z1554">
        <v>12</v>
      </c>
      <c r="AA1554">
        <v>11</v>
      </c>
      <c r="AB1554">
        <v>12</v>
      </c>
      <c r="AC1554">
        <v>10</v>
      </c>
      <c r="AD1554">
        <v>11</v>
      </c>
      <c r="AE1554">
        <v>11</v>
      </c>
      <c r="AF1554">
        <v>12</v>
      </c>
      <c r="AG1554">
        <v>11</v>
      </c>
      <c r="AH1554">
        <v>11</v>
      </c>
      <c r="AI1554">
        <v>12</v>
      </c>
      <c r="AJ1554">
        <v>11</v>
      </c>
      <c r="AK1554">
        <v>12</v>
      </c>
      <c r="AL1554">
        <v>11</v>
      </c>
      <c r="AM1554">
        <v>11</v>
      </c>
      <c r="AN1554">
        <v>12</v>
      </c>
      <c r="AO1554">
        <v>11</v>
      </c>
      <c r="AP1554">
        <v>12</v>
      </c>
      <c r="AQ1554">
        <v>11</v>
      </c>
      <c r="AR1554">
        <v>12</v>
      </c>
      <c r="AS1554">
        <v>10</v>
      </c>
      <c r="AT1554">
        <v>10</v>
      </c>
      <c r="AU1554">
        <v>10</v>
      </c>
      <c r="AV1554">
        <v>10</v>
      </c>
      <c r="AW1554">
        <v>10</v>
      </c>
      <c r="AX1554">
        <v>10</v>
      </c>
      <c r="AY1554">
        <v>10</v>
      </c>
      <c r="AZ1554">
        <v>10</v>
      </c>
      <c r="BA1554">
        <v>10</v>
      </c>
      <c r="BB1554">
        <v>10</v>
      </c>
      <c r="BC1554">
        <v>10</v>
      </c>
    </row>
    <row r="1555" spans="2:55" x14ac:dyDescent="0.2">
      <c r="B1555" t="s">
        <v>155</v>
      </c>
      <c r="C1555">
        <v>16</v>
      </c>
      <c r="D1555" t="s">
        <v>87</v>
      </c>
      <c r="E1555">
        <v>30</v>
      </c>
      <c r="F1555">
        <v>121</v>
      </c>
      <c r="G1555">
        <v>10</v>
      </c>
      <c r="H1555">
        <v>10</v>
      </c>
      <c r="I1555">
        <v>10</v>
      </c>
      <c r="J1555">
        <v>11</v>
      </c>
      <c r="K1555">
        <v>12</v>
      </c>
      <c r="L1555">
        <v>11</v>
      </c>
      <c r="M1555">
        <v>11</v>
      </c>
      <c r="N1555">
        <v>10</v>
      </c>
      <c r="O1555">
        <v>11</v>
      </c>
      <c r="P1555">
        <v>11</v>
      </c>
      <c r="Q1555">
        <v>10</v>
      </c>
      <c r="R1555">
        <v>11</v>
      </c>
      <c r="S1555">
        <v>11</v>
      </c>
      <c r="T1555">
        <v>10</v>
      </c>
      <c r="U1555">
        <v>10</v>
      </c>
      <c r="V1555">
        <v>11</v>
      </c>
      <c r="W1555">
        <v>10</v>
      </c>
      <c r="X1555">
        <v>13</v>
      </c>
      <c r="Y1555">
        <v>10</v>
      </c>
      <c r="Z1555">
        <v>12</v>
      </c>
      <c r="AA1555">
        <v>11</v>
      </c>
      <c r="AB1555">
        <v>12</v>
      </c>
      <c r="AC1555">
        <v>10</v>
      </c>
      <c r="AD1555">
        <v>11</v>
      </c>
      <c r="AE1555">
        <v>10</v>
      </c>
      <c r="AF1555">
        <v>11</v>
      </c>
      <c r="AG1555">
        <v>11</v>
      </c>
      <c r="AH1555">
        <v>11</v>
      </c>
      <c r="AI1555">
        <v>12</v>
      </c>
      <c r="AJ1555">
        <v>11</v>
      </c>
      <c r="AK1555">
        <v>12</v>
      </c>
      <c r="AL1555">
        <v>12</v>
      </c>
      <c r="AM1555">
        <v>11</v>
      </c>
      <c r="AN1555">
        <v>10</v>
      </c>
      <c r="AO1555">
        <v>11</v>
      </c>
      <c r="AP1555">
        <v>12</v>
      </c>
      <c r="AQ1555">
        <v>11</v>
      </c>
      <c r="AR1555">
        <v>12</v>
      </c>
      <c r="AS1555">
        <v>10</v>
      </c>
      <c r="AT1555">
        <v>10</v>
      </c>
      <c r="AU1555">
        <v>10</v>
      </c>
      <c r="AV1555">
        <v>10</v>
      </c>
      <c r="AW1555">
        <v>10</v>
      </c>
      <c r="AX1555">
        <v>10</v>
      </c>
      <c r="AY1555">
        <v>10</v>
      </c>
      <c r="AZ1555">
        <v>10</v>
      </c>
      <c r="BA1555">
        <v>10</v>
      </c>
      <c r="BB1555">
        <v>10</v>
      </c>
      <c r="BC1555">
        <v>10</v>
      </c>
    </row>
    <row r="1556" spans="2:55" x14ac:dyDescent="0.2">
      <c r="B1556" t="s">
        <v>155</v>
      </c>
      <c r="C1556">
        <v>16</v>
      </c>
      <c r="D1556" t="s">
        <v>87</v>
      </c>
      <c r="E1556">
        <v>30</v>
      </c>
      <c r="F1556">
        <v>121</v>
      </c>
      <c r="G1556">
        <v>10</v>
      </c>
      <c r="H1556">
        <v>10</v>
      </c>
      <c r="I1556">
        <v>11</v>
      </c>
      <c r="J1556">
        <v>11</v>
      </c>
      <c r="K1556">
        <v>12</v>
      </c>
      <c r="L1556">
        <v>10</v>
      </c>
      <c r="M1556">
        <v>11</v>
      </c>
      <c r="N1556">
        <v>10</v>
      </c>
      <c r="O1556">
        <v>11</v>
      </c>
      <c r="P1556">
        <v>11</v>
      </c>
      <c r="Q1556">
        <v>10</v>
      </c>
      <c r="R1556">
        <v>11</v>
      </c>
      <c r="S1556">
        <v>11</v>
      </c>
      <c r="T1556">
        <v>10</v>
      </c>
      <c r="U1556">
        <v>10</v>
      </c>
      <c r="V1556">
        <v>12</v>
      </c>
      <c r="W1556">
        <v>10</v>
      </c>
      <c r="X1556">
        <v>11</v>
      </c>
      <c r="Y1556">
        <v>10</v>
      </c>
      <c r="Z1556">
        <v>11</v>
      </c>
      <c r="AA1556">
        <v>11</v>
      </c>
      <c r="AB1556">
        <v>11</v>
      </c>
      <c r="AC1556">
        <v>10</v>
      </c>
      <c r="AD1556">
        <v>11</v>
      </c>
      <c r="AE1556">
        <v>11</v>
      </c>
      <c r="AF1556">
        <v>12</v>
      </c>
      <c r="AG1556">
        <v>11</v>
      </c>
      <c r="AH1556">
        <v>11</v>
      </c>
      <c r="AI1556">
        <v>11</v>
      </c>
      <c r="AJ1556">
        <v>11</v>
      </c>
      <c r="AK1556">
        <v>12</v>
      </c>
      <c r="AL1556">
        <v>12</v>
      </c>
      <c r="AM1556">
        <v>11</v>
      </c>
      <c r="AN1556">
        <v>11</v>
      </c>
      <c r="AO1556">
        <v>11</v>
      </c>
      <c r="AP1556">
        <v>11</v>
      </c>
      <c r="AQ1556">
        <v>12</v>
      </c>
      <c r="AR1556">
        <v>12</v>
      </c>
      <c r="AS1556">
        <v>10</v>
      </c>
      <c r="AT1556">
        <v>10</v>
      </c>
      <c r="AU1556">
        <v>10</v>
      </c>
      <c r="AV1556">
        <v>10</v>
      </c>
      <c r="AW1556">
        <v>10</v>
      </c>
      <c r="AX1556">
        <v>10</v>
      </c>
      <c r="AY1556">
        <v>10</v>
      </c>
      <c r="AZ1556">
        <v>10</v>
      </c>
      <c r="BA1556">
        <v>10</v>
      </c>
      <c r="BB1556">
        <v>10</v>
      </c>
      <c r="BC1556">
        <v>10</v>
      </c>
    </row>
    <row r="1557" spans="2:55" x14ac:dyDescent="0.2">
      <c r="B1557" t="s">
        <v>155</v>
      </c>
      <c r="C1557">
        <v>16</v>
      </c>
      <c r="D1557" t="s">
        <v>87</v>
      </c>
      <c r="E1557">
        <v>30</v>
      </c>
      <c r="F1557">
        <v>122</v>
      </c>
      <c r="G1557">
        <v>10</v>
      </c>
      <c r="H1557">
        <v>10</v>
      </c>
      <c r="I1557">
        <v>10</v>
      </c>
      <c r="J1557">
        <v>11</v>
      </c>
      <c r="K1557">
        <v>12</v>
      </c>
      <c r="L1557">
        <v>11</v>
      </c>
      <c r="M1557">
        <v>12</v>
      </c>
      <c r="N1557">
        <v>11</v>
      </c>
      <c r="O1557">
        <v>11</v>
      </c>
      <c r="P1557">
        <v>11</v>
      </c>
      <c r="Q1557">
        <v>11</v>
      </c>
      <c r="R1557">
        <v>11</v>
      </c>
      <c r="S1557">
        <v>11</v>
      </c>
      <c r="T1557">
        <v>10</v>
      </c>
      <c r="U1557">
        <v>11</v>
      </c>
      <c r="V1557">
        <v>12</v>
      </c>
      <c r="W1557">
        <v>10</v>
      </c>
      <c r="X1557">
        <v>12</v>
      </c>
      <c r="Y1557">
        <v>10</v>
      </c>
      <c r="Z1557">
        <v>12</v>
      </c>
      <c r="AA1557">
        <v>11</v>
      </c>
      <c r="AB1557">
        <v>13</v>
      </c>
      <c r="AC1557">
        <v>10</v>
      </c>
      <c r="AD1557">
        <v>11</v>
      </c>
      <c r="AE1557">
        <v>10</v>
      </c>
      <c r="AF1557">
        <v>12</v>
      </c>
      <c r="AG1557">
        <v>11</v>
      </c>
      <c r="AH1557">
        <v>11</v>
      </c>
      <c r="AI1557">
        <v>12</v>
      </c>
      <c r="AJ1557">
        <v>11</v>
      </c>
      <c r="AK1557">
        <v>11</v>
      </c>
      <c r="AL1557">
        <v>12</v>
      </c>
      <c r="AM1557">
        <v>11</v>
      </c>
      <c r="AN1557">
        <v>10</v>
      </c>
      <c r="AO1557">
        <v>11</v>
      </c>
      <c r="AP1557">
        <v>11</v>
      </c>
      <c r="AQ1557">
        <v>12</v>
      </c>
      <c r="AR1557">
        <v>11</v>
      </c>
      <c r="AS1557">
        <v>10</v>
      </c>
      <c r="AT1557">
        <v>10</v>
      </c>
      <c r="AU1557">
        <v>10</v>
      </c>
      <c r="AV1557">
        <v>10</v>
      </c>
      <c r="AW1557">
        <v>10</v>
      </c>
      <c r="AX1557">
        <v>10</v>
      </c>
      <c r="AY1557">
        <v>10</v>
      </c>
      <c r="AZ1557">
        <v>10</v>
      </c>
      <c r="BA1557">
        <v>10</v>
      </c>
      <c r="BB1557">
        <v>10</v>
      </c>
      <c r="BC1557">
        <v>10</v>
      </c>
    </row>
    <row r="1558" spans="2:55" x14ac:dyDescent="0.2">
      <c r="B1558" t="s">
        <v>155</v>
      </c>
      <c r="C1558">
        <v>16</v>
      </c>
      <c r="D1558" t="s">
        <v>87</v>
      </c>
      <c r="E1558">
        <v>30</v>
      </c>
      <c r="F1558">
        <v>122</v>
      </c>
      <c r="G1558">
        <v>10</v>
      </c>
      <c r="H1558">
        <v>10</v>
      </c>
      <c r="I1558">
        <v>11</v>
      </c>
      <c r="J1558">
        <v>11</v>
      </c>
      <c r="K1558">
        <v>11</v>
      </c>
      <c r="L1558">
        <v>11</v>
      </c>
      <c r="M1558">
        <v>11</v>
      </c>
      <c r="N1558">
        <v>10</v>
      </c>
      <c r="O1558">
        <v>11</v>
      </c>
      <c r="P1558">
        <v>12</v>
      </c>
      <c r="Q1558">
        <v>10</v>
      </c>
      <c r="R1558">
        <v>11</v>
      </c>
      <c r="S1558">
        <v>11</v>
      </c>
      <c r="T1558">
        <v>10</v>
      </c>
      <c r="U1558">
        <v>11</v>
      </c>
      <c r="V1558">
        <v>12</v>
      </c>
      <c r="W1558">
        <v>10</v>
      </c>
      <c r="X1558">
        <v>12</v>
      </c>
      <c r="Y1558">
        <v>10</v>
      </c>
      <c r="Z1558">
        <v>12</v>
      </c>
      <c r="AA1558">
        <v>12</v>
      </c>
      <c r="AB1558">
        <v>12</v>
      </c>
      <c r="AC1558">
        <v>10</v>
      </c>
      <c r="AD1558">
        <v>11</v>
      </c>
      <c r="AE1558">
        <v>11</v>
      </c>
      <c r="AF1558">
        <v>11</v>
      </c>
      <c r="AG1558">
        <v>11</v>
      </c>
      <c r="AH1558">
        <v>11</v>
      </c>
      <c r="AI1558">
        <v>11</v>
      </c>
      <c r="AJ1558">
        <v>11</v>
      </c>
      <c r="AK1558">
        <v>11</v>
      </c>
      <c r="AL1558">
        <v>12</v>
      </c>
      <c r="AM1558">
        <v>12</v>
      </c>
      <c r="AN1558">
        <v>10</v>
      </c>
      <c r="AO1558">
        <v>11</v>
      </c>
      <c r="AP1558">
        <v>12</v>
      </c>
      <c r="AQ1558">
        <v>12</v>
      </c>
      <c r="AR1558">
        <v>12</v>
      </c>
      <c r="AS1558">
        <v>10</v>
      </c>
      <c r="AT1558">
        <v>10</v>
      </c>
      <c r="AU1558">
        <v>10</v>
      </c>
      <c r="AV1558">
        <v>10</v>
      </c>
      <c r="AW1558">
        <v>10</v>
      </c>
      <c r="AX1558">
        <v>10</v>
      </c>
      <c r="AY1558">
        <v>10</v>
      </c>
      <c r="AZ1558">
        <v>10</v>
      </c>
      <c r="BA1558">
        <v>10</v>
      </c>
      <c r="BB1558">
        <v>10</v>
      </c>
      <c r="BC1558">
        <v>10</v>
      </c>
    </row>
    <row r="1559" spans="2:55" x14ac:dyDescent="0.2">
      <c r="B1559" t="s">
        <v>156</v>
      </c>
      <c r="C1559">
        <v>16</v>
      </c>
      <c r="D1559" t="s">
        <v>102</v>
      </c>
      <c r="E1559">
        <v>28</v>
      </c>
      <c r="F1559">
        <v>115</v>
      </c>
      <c r="G1559">
        <v>10</v>
      </c>
      <c r="H1559">
        <v>10</v>
      </c>
      <c r="I1559">
        <v>10</v>
      </c>
      <c r="J1559">
        <v>10</v>
      </c>
      <c r="K1559">
        <v>11</v>
      </c>
      <c r="L1559">
        <v>10</v>
      </c>
      <c r="M1559">
        <v>11</v>
      </c>
      <c r="N1559">
        <v>10</v>
      </c>
      <c r="O1559">
        <v>11</v>
      </c>
      <c r="P1559">
        <v>11</v>
      </c>
      <c r="Q1559">
        <v>10</v>
      </c>
      <c r="R1559">
        <v>10</v>
      </c>
      <c r="S1559">
        <v>11</v>
      </c>
      <c r="T1559">
        <v>10</v>
      </c>
      <c r="U1559">
        <v>10</v>
      </c>
      <c r="V1559">
        <v>11</v>
      </c>
      <c r="W1559">
        <v>10</v>
      </c>
      <c r="X1559">
        <v>11</v>
      </c>
      <c r="Y1559">
        <v>10</v>
      </c>
      <c r="Z1559">
        <v>11</v>
      </c>
      <c r="AA1559">
        <v>12</v>
      </c>
      <c r="AB1559">
        <v>11</v>
      </c>
      <c r="AC1559">
        <v>10</v>
      </c>
      <c r="AD1559">
        <v>11</v>
      </c>
      <c r="AE1559">
        <v>10</v>
      </c>
      <c r="AF1559">
        <v>11</v>
      </c>
      <c r="AG1559">
        <v>10</v>
      </c>
      <c r="AH1559">
        <v>11</v>
      </c>
      <c r="AI1559">
        <v>11</v>
      </c>
      <c r="AJ1559">
        <v>11</v>
      </c>
      <c r="AK1559">
        <v>11</v>
      </c>
      <c r="AL1559">
        <v>11</v>
      </c>
      <c r="AM1559">
        <v>11</v>
      </c>
      <c r="AN1559">
        <v>10</v>
      </c>
      <c r="AO1559">
        <v>10</v>
      </c>
      <c r="AP1559">
        <v>11</v>
      </c>
      <c r="AQ1559">
        <v>11</v>
      </c>
      <c r="AR1559">
        <v>12</v>
      </c>
      <c r="AS1559">
        <v>10</v>
      </c>
      <c r="AT1559">
        <v>10</v>
      </c>
      <c r="AU1559">
        <v>10</v>
      </c>
      <c r="AV1559">
        <v>10</v>
      </c>
      <c r="AW1559">
        <v>10</v>
      </c>
      <c r="AX1559">
        <v>10</v>
      </c>
      <c r="AY1559">
        <v>10</v>
      </c>
      <c r="AZ1559">
        <v>10</v>
      </c>
      <c r="BA1559">
        <v>10</v>
      </c>
      <c r="BB1559">
        <v>10</v>
      </c>
      <c r="BC1559">
        <v>10</v>
      </c>
    </row>
    <row r="1560" spans="2:55" x14ac:dyDescent="0.2">
      <c r="B1560" t="s">
        <v>156</v>
      </c>
      <c r="C1560">
        <v>16</v>
      </c>
      <c r="D1560" t="s">
        <v>102</v>
      </c>
      <c r="E1560">
        <v>29</v>
      </c>
      <c r="F1560">
        <v>116</v>
      </c>
      <c r="G1560">
        <v>10</v>
      </c>
      <c r="H1560">
        <v>10</v>
      </c>
      <c r="I1560">
        <v>10</v>
      </c>
      <c r="J1560">
        <v>11</v>
      </c>
      <c r="K1560">
        <v>12</v>
      </c>
      <c r="L1560">
        <v>10</v>
      </c>
      <c r="M1560">
        <v>11</v>
      </c>
      <c r="N1560">
        <v>10</v>
      </c>
      <c r="O1560">
        <v>11</v>
      </c>
      <c r="P1560">
        <v>11</v>
      </c>
      <c r="Q1560">
        <v>10</v>
      </c>
      <c r="R1560">
        <v>10</v>
      </c>
      <c r="S1560">
        <v>11</v>
      </c>
      <c r="T1560">
        <v>10</v>
      </c>
      <c r="U1560">
        <v>10</v>
      </c>
      <c r="V1560">
        <v>11</v>
      </c>
      <c r="W1560">
        <v>10</v>
      </c>
      <c r="X1560">
        <v>11</v>
      </c>
      <c r="Y1560">
        <v>10</v>
      </c>
      <c r="Z1560">
        <v>11</v>
      </c>
      <c r="AA1560">
        <v>11</v>
      </c>
      <c r="AB1560">
        <v>11</v>
      </c>
      <c r="AC1560">
        <v>10</v>
      </c>
      <c r="AD1560">
        <v>11</v>
      </c>
      <c r="AE1560">
        <v>11</v>
      </c>
      <c r="AF1560">
        <v>11</v>
      </c>
      <c r="AG1560">
        <v>11</v>
      </c>
      <c r="AH1560">
        <v>11</v>
      </c>
      <c r="AI1560">
        <v>12</v>
      </c>
      <c r="AJ1560">
        <v>11</v>
      </c>
      <c r="AK1560">
        <v>11</v>
      </c>
      <c r="AL1560">
        <v>11</v>
      </c>
      <c r="AM1560">
        <v>11</v>
      </c>
      <c r="AN1560">
        <v>10</v>
      </c>
      <c r="AO1560">
        <v>10</v>
      </c>
      <c r="AP1560">
        <v>11</v>
      </c>
      <c r="AQ1560">
        <v>12</v>
      </c>
      <c r="AR1560">
        <v>12</v>
      </c>
      <c r="AS1560">
        <v>10</v>
      </c>
      <c r="AT1560">
        <v>10</v>
      </c>
      <c r="AU1560">
        <v>10</v>
      </c>
      <c r="AV1560">
        <v>10</v>
      </c>
      <c r="AW1560">
        <v>10</v>
      </c>
      <c r="AX1560">
        <v>10</v>
      </c>
      <c r="AY1560">
        <v>10</v>
      </c>
      <c r="AZ1560">
        <v>10</v>
      </c>
      <c r="BA1560">
        <v>10</v>
      </c>
      <c r="BB1560">
        <v>10</v>
      </c>
      <c r="BC1560">
        <v>10</v>
      </c>
    </row>
    <row r="1561" spans="2:55" x14ac:dyDescent="0.2">
      <c r="B1561" t="s">
        <v>156</v>
      </c>
      <c r="C1561">
        <v>16</v>
      </c>
      <c r="D1561" t="s">
        <v>102</v>
      </c>
      <c r="E1561">
        <v>30</v>
      </c>
      <c r="F1561">
        <v>117</v>
      </c>
      <c r="G1561">
        <v>10</v>
      </c>
      <c r="H1561">
        <v>10</v>
      </c>
      <c r="I1561">
        <v>10</v>
      </c>
      <c r="J1561">
        <v>11</v>
      </c>
      <c r="K1561">
        <v>12</v>
      </c>
      <c r="L1561">
        <v>11</v>
      </c>
      <c r="M1561">
        <v>11</v>
      </c>
      <c r="N1561">
        <v>10</v>
      </c>
      <c r="O1561">
        <v>11</v>
      </c>
      <c r="P1561">
        <v>11</v>
      </c>
      <c r="Q1561">
        <v>10</v>
      </c>
      <c r="R1561">
        <v>10</v>
      </c>
      <c r="S1561">
        <v>11</v>
      </c>
      <c r="T1561">
        <v>10</v>
      </c>
      <c r="U1561">
        <v>10</v>
      </c>
      <c r="V1561">
        <v>12</v>
      </c>
      <c r="W1561">
        <v>10</v>
      </c>
      <c r="X1561">
        <v>12</v>
      </c>
      <c r="Y1561">
        <v>10</v>
      </c>
      <c r="Z1561">
        <v>11</v>
      </c>
      <c r="AA1561">
        <v>11</v>
      </c>
      <c r="AB1561">
        <v>12</v>
      </c>
      <c r="AC1561">
        <v>10</v>
      </c>
      <c r="AD1561">
        <v>11</v>
      </c>
      <c r="AE1561">
        <v>10</v>
      </c>
      <c r="AF1561">
        <v>11</v>
      </c>
      <c r="AG1561">
        <v>11</v>
      </c>
      <c r="AH1561">
        <v>11</v>
      </c>
      <c r="AI1561">
        <v>12</v>
      </c>
      <c r="AJ1561">
        <v>11</v>
      </c>
      <c r="AK1561">
        <v>11</v>
      </c>
      <c r="AL1561">
        <v>11</v>
      </c>
      <c r="AM1561">
        <v>11</v>
      </c>
      <c r="AN1561">
        <v>11</v>
      </c>
      <c r="AO1561">
        <v>11</v>
      </c>
      <c r="AP1561">
        <v>11</v>
      </c>
      <c r="AQ1561">
        <v>11</v>
      </c>
      <c r="AR1561">
        <v>12</v>
      </c>
      <c r="AS1561">
        <v>10</v>
      </c>
      <c r="AT1561">
        <v>10</v>
      </c>
      <c r="AU1561">
        <v>10</v>
      </c>
      <c r="AV1561">
        <v>10</v>
      </c>
      <c r="AW1561">
        <v>10</v>
      </c>
      <c r="AX1561">
        <v>10</v>
      </c>
      <c r="AY1561">
        <v>10</v>
      </c>
      <c r="AZ1561">
        <v>10</v>
      </c>
      <c r="BA1561">
        <v>10</v>
      </c>
      <c r="BB1561">
        <v>10</v>
      </c>
      <c r="BC1561">
        <v>10</v>
      </c>
    </row>
    <row r="1562" spans="2:55" x14ac:dyDescent="0.2">
      <c r="B1562" t="s">
        <v>156</v>
      </c>
      <c r="C1562">
        <v>16</v>
      </c>
      <c r="D1562" t="s">
        <v>102</v>
      </c>
      <c r="E1562">
        <v>29</v>
      </c>
      <c r="F1562">
        <v>117</v>
      </c>
      <c r="G1562">
        <v>10</v>
      </c>
      <c r="H1562">
        <v>10</v>
      </c>
      <c r="I1562">
        <v>10</v>
      </c>
      <c r="J1562">
        <v>10</v>
      </c>
      <c r="K1562">
        <v>11</v>
      </c>
      <c r="L1562">
        <v>11</v>
      </c>
      <c r="M1562">
        <v>11</v>
      </c>
      <c r="N1562">
        <v>11</v>
      </c>
      <c r="O1562">
        <v>11</v>
      </c>
      <c r="P1562">
        <v>11</v>
      </c>
      <c r="Q1562">
        <v>10</v>
      </c>
      <c r="R1562">
        <v>11</v>
      </c>
      <c r="S1562">
        <v>11</v>
      </c>
      <c r="T1562">
        <v>11</v>
      </c>
      <c r="U1562">
        <v>11</v>
      </c>
      <c r="V1562">
        <v>11</v>
      </c>
      <c r="W1562">
        <v>10</v>
      </c>
      <c r="X1562">
        <v>12</v>
      </c>
      <c r="Y1562">
        <v>10</v>
      </c>
      <c r="Z1562">
        <v>11</v>
      </c>
      <c r="AA1562">
        <v>11</v>
      </c>
      <c r="AB1562">
        <v>11</v>
      </c>
      <c r="AC1562">
        <v>10</v>
      </c>
      <c r="AD1562">
        <v>11</v>
      </c>
      <c r="AE1562">
        <v>10</v>
      </c>
      <c r="AF1562">
        <v>11</v>
      </c>
      <c r="AG1562">
        <v>10</v>
      </c>
      <c r="AH1562">
        <v>11</v>
      </c>
      <c r="AI1562">
        <v>11</v>
      </c>
      <c r="AJ1562">
        <v>11</v>
      </c>
      <c r="AK1562">
        <v>11</v>
      </c>
      <c r="AL1562">
        <v>12</v>
      </c>
      <c r="AM1562">
        <v>11</v>
      </c>
      <c r="AN1562">
        <v>11</v>
      </c>
      <c r="AO1562">
        <v>10</v>
      </c>
      <c r="AP1562">
        <v>12</v>
      </c>
      <c r="AQ1562">
        <v>11</v>
      </c>
      <c r="AR1562">
        <v>12</v>
      </c>
      <c r="AS1562">
        <v>10</v>
      </c>
      <c r="AT1562">
        <v>10</v>
      </c>
      <c r="AU1562">
        <v>10</v>
      </c>
      <c r="AV1562">
        <v>10</v>
      </c>
      <c r="AW1562">
        <v>10</v>
      </c>
      <c r="AX1562">
        <v>10</v>
      </c>
      <c r="AY1562">
        <v>10</v>
      </c>
      <c r="AZ1562">
        <v>10</v>
      </c>
      <c r="BA1562">
        <v>10</v>
      </c>
      <c r="BB1562">
        <v>10</v>
      </c>
      <c r="BC1562">
        <v>10</v>
      </c>
    </row>
    <row r="1563" spans="2:55" x14ac:dyDescent="0.2">
      <c r="B1563" t="s">
        <v>156</v>
      </c>
      <c r="C1563">
        <v>16</v>
      </c>
      <c r="D1563" t="s">
        <v>102</v>
      </c>
      <c r="E1563">
        <v>30</v>
      </c>
      <c r="F1563">
        <v>118</v>
      </c>
      <c r="G1563">
        <v>10</v>
      </c>
      <c r="H1563">
        <v>10</v>
      </c>
      <c r="I1563">
        <v>10</v>
      </c>
      <c r="J1563">
        <v>11</v>
      </c>
      <c r="K1563">
        <v>11</v>
      </c>
      <c r="L1563">
        <v>10</v>
      </c>
      <c r="M1563">
        <v>12</v>
      </c>
      <c r="N1563">
        <v>10</v>
      </c>
      <c r="O1563">
        <v>11</v>
      </c>
      <c r="P1563">
        <v>11</v>
      </c>
      <c r="Q1563">
        <v>11</v>
      </c>
      <c r="R1563">
        <v>11</v>
      </c>
      <c r="S1563">
        <v>11</v>
      </c>
      <c r="T1563">
        <v>10</v>
      </c>
      <c r="U1563">
        <v>10</v>
      </c>
      <c r="V1563">
        <v>12</v>
      </c>
      <c r="W1563">
        <v>10</v>
      </c>
      <c r="X1563">
        <v>12</v>
      </c>
      <c r="Y1563">
        <v>10</v>
      </c>
      <c r="Z1563">
        <v>12</v>
      </c>
      <c r="AA1563">
        <v>10</v>
      </c>
      <c r="AB1563">
        <v>12</v>
      </c>
      <c r="AC1563">
        <v>10</v>
      </c>
      <c r="AD1563">
        <v>11</v>
      </c>
      <c r="AE1563">
        <v>11</v>
      </c>
      <c r="AF1563">
        <v>12</v>
      </c>
      <c r="AG1563">
        <v>11</v>
      </c>
      <c r="AH1563">
        <v>11</v>
      </c>
      <c r="AI1563">
        <v>12</v>
      </c>
      <c r="AJ1563">
        <v>11</v>
      </c>
      <c r="AK1563">
        <v>11</v>
      </c>
      <c r="AL1563">
        <v>11</v>
      </c>
      <c r="AM1563">
        <v>11</v>
      </c>
      <c r="AN1563">
        <v>10</v>
      </c>
      <c r="AO1563">
        <v>11</v>
      </c>
      <c r="AP1563">
        <v>11</v>
      </c>
      <c r="AQ1563">
        <v>11</v>
      </c>
      <c r="AR1563">
        <v>12</v>
      </c>
      <c r="AS1563">
        <v>10</v>
      </c>
      <c r="AT1563">
        <v>10</v>
      </c>
      <c r="AU1563">
        <v>10</v>
      </c>
      <c r="AV1563">
        <v>10</v>
      </c>
      <c r="AW1563">
        <v>10</v>
      </c>
      <c r="AX1563">
        <v>10</v>
      </c>
      <c r="AY1563">
        <v>10</v>
      </c>
      <c r="AZ1563">
        <v>10</v>
      </c>
      <c r="BA1563">
        <v>10</v>
      </c>
      <c r="BB1563">
        <v>10</v>
      </c>
      <c r="BC1563">
        <v>10</v>
      </c>
    </row>
    <row r="1564" spans="2:55" x14ac:dyDescent="0.2">
      <c r="B1564" t="s">
        <v>156</v>
      </c>
      <c r="C1564">
        <v>16</v>
      </c>
      <c r="D1564" t="s">
        <v>102</v>
      </c>
      <c r="E1564">
        <v>29</v>
      </c>
      <c r="F1564">
        <v>119</v>
      </c>
      <c r="G1564">
        <v>10</v>
      </c>
      <c r="H1564">
        <v>10</v>
      </c>
      <c r="I1564">
        <v>10</v>
      </c>
      <c r="J1564">
        <v>12</v>
      </c>
      <c r="K1564">
        <v>12</v>
      </c>
      <c r="L1564">
        <v>11</v>
      </c>
      <c r="M1564">
        <v>11</v>
      </c>
      <c r="N1564">
        <v>10</v>
      </c>
      <c r="O1564">
        <v>11</v>
      </c>
      <c r="P1564">
        <v>11</v>
      </c>
      <c r="Q1564">
        <v>10</v>
      </c>
      <c r="R1564">
        <v>11</v>
      </c>
      <c r="S1564">
        <v>11</v>
      </c>
      <c r="T1564">
        <v>10</v>
      </c>
      <c r="U1564">
        <v>10</v>
      </c>
      <c r="V1564">
        <v>12</v>
      </c>
      <c r="W1564">
        <v>10</v>
      </c>
      <c r="X1564">
        <v>11</v>
      </c>
      <c r="Y1564">
        <v>10</v>
      </c>
      <c r="Z1564">
        <v>11</v>
      </c>
      <c r="AA1564">
        <v>12</v>
      </c>
      <c r="AB1564">
        <v>12</v>
      </c>
      <c r="AC1564">
        <v>10</v>
      </c>
      <c r="AD1564">
        <v>11</v>
      </c>
      <c r="AE1564">
        <v>11</v>
      </c>
      <c r="AF1564">
        <v>12</v>
      </c>
      <c r="AG1564">
        <v>11</v>
      </c>
      <c r="AH1564">
        <v>10</v>
      </c>
      <c r="AI1564">
        <v>11</v>
      </c>
      <c r="AJ1564">
        <v>11</v>
      </c>
      <c r="AK1564">
        <v>11</v>
      </c>
      <c r="AL1564">
        <v>11</v>
      </c>
      <c r="AM1564">
        <v>11</v>
      </c>
      <c r="AN1564">
        <v>10</v>
      </c>
      <c r="AO1564">
        <v>11</v>
      </c>
      <c r="AP1564">
        <v>11</v>
      </c>
      <c r="AQ1564">
        <v>12</v>
      </c>
      <c r="AR1564">
        <v>12</v>
      </c>
      <c r="AS1564">
        <v>10</v>
      </c>
      <c r="AT1564">
        <v>10</v>
      </c>
      <c r="AU1564">
        <v>10</v>
      </c>
      <c r="AV1564">
        <v>10</v>
      </c>
      <c r="AW1564">
        <v>10</v>
      </c>
      <c r="AX1564">
        <v>10</v>
      </c>
      <c r="AY1564">
        <v>10</v>
      </c>
      <c r="AZ1564">
        <v>10</v>
      </c>
      <c r="BA1564">
        <v>10</v>
      </c>
      <c r="BB1564">
        <v>10</v>
      </c>
      <c r="BC1564">
        <v>10</v>
      </c>
    </row>
    <row r="1565" spans="2:55" x14ac:dyDescent="0.2">
      <c r="B1565" t="s">
        <v>156</v>
      </c>
      <c r="C1565">
        <v>16</v>
      </c>
      <c r="D1565" t="s">
        <v>102</v>
      </c>
      <c r="E1565">
        <v>29</v>
      </c>
      <c r="F1565">
        <v>119</v>
      </c>
      <c r="G1565">
        <v>10</v>
      </c>
      <c r="H1565">
        <v>10</v>
      </c>
      <c r="I1565">
        <v>10</v>
      </c>
      <c r="J1565">
        <v>11</v>
      </c>
      <c r="K1565">
        <v>11</v>
      </c>
      <c r="L1565">
        <v>11</v>
      </c>
      <c r="M1565">
        <v>12</v>
      </c>
      <c r="N1565">
        <v>11</v>
      </c>
      <c r="O1565">
        <v>11</v>
      </c>
      <c r="P1565">
        <v>12</v>
      </c>
      <c r="Q1565">
        <v>11</v>
      </c>
      <c r="R1565">
        <v>11</v>
      </c>
      <c r="S1565">
        <v>11</v>
      </c>
      <c r="T1565">
        <v>10</v>
      </c>
      <c r="U1565">
        <v>11</v>
      </c>
      <c r="V1565">
        <v>11</v>
      </c>
      <c r="W1565">
        <v>10</v>
      </c>
      <c r="X1565">
        <v>11</v>
      </c>
      <c r="Y1565">
        <v>10</v>
      </c>
      <c r="Z1565">
        <v>11</v>
      </c>
      <c r="AA1565">
        <v>12</v>
      </c>
      <c r="AB1565">
        <v>11</v>
      </c>
      <c r="AC1565">
        <v>10</v>
      </c>
      <c r="AD1565">
        <v>11</v>
      </c>
      <c r="AE1565">
        <v>10</v>
      </c>
      <c r="AF1565">
        <v>11</v>
      </c>
      <c r="AG1565">
        <v>11</v>
      </c>
      <c r="AH1565">
        <v>11</v>
      </c>
      <c r="AI1565">
        <v>12</v>
      </c>
      <c r="AJ1565">
        <v>11</v>
      </c>
      <c r="AK1565">
        <v>12</v>
      </c>
      <c r="AL1565">
        <v>11</v>
      </c>
      <c r="AM1565">
        <v>12</v>
      </c>
      <c r="AN1565">
        <v>10</v>
      </c>
      <c r="AO1565">
        <v>10</v>
      </c>
      <c r="AP1565">
        <v>12</v>
      </c>
      <c r="AQ1565">
        <v>11</v>
      </c>
      <c r="AR1565">
        <v>12</v>
      </c>
      <c r="AS1565">
        <v>10</v>
      </c>
      <c r="AT1565">
        <v>10</v>
      </c>
      <c r="AU1565">
        <v>10</v>
      </c>
      <c r="AV1565">
        <v>10</v>
      </c>
      <c r="AW1565">
        <v>10</v>
      </c>
      <c r="AX1565">
        <v>10</v>
      </c>
      <c r="AY1565">
        <v>10</v>
      </c>
      <c r="AZ1565">
        <v>10</v>
      </c>
      <c r="BA1565">
        <v>10</v>
      </c>
      <c r="BB1565">
        <v>10</v>
      </c>
      <c r="BC1565">
        <v>10</v>
      </c>
    </row>
    <row r="1566" spans="2:55" x14ac:dyDescent="0.2">
      <c r="B1566" t="s">
        <v>156</v>
      </c>
      <c r="C1566">
        <v>16</v>
      </c>
      <c r="D1566" t="s">
        <v>102</v>
      </c>
      <c r="E1566">
        <v>30</v>
      </c>
      <c r="F1566">
        <v>120</v>
      </c>
      <c r="G1566">
        <v>10</v>
      </c>
      <c r="H1566">
        <v>10</v>
      </c>
      <c r="I1566">
        <v>10</v>
      </c>
      <c r="J1566">
        <v>11</v>
      </c>
      <c r="K1566">
        <v>11</v>
      </c>
      <c r="L1566">
        <v>11</v>
      </c>
      <c r="M1566">
        <v>12</v>
      </c>
      <c r="N1566">
        <v>10</v>
      </c>
      <c r="O1566">
        <v>11</v>
      </c>
      <c r="P1566">
        <v>12</v>
      </c>
      <c r="Q1566">
        <v>10</v>
      </c>
      <c r="R1566">
        <v>11</v>
      </c>
      <c r="S1566">
        <v>11</v>
      </c>
      <c r="T1566">
        <v>10</v>
      </c>
      <c r="U1566">
        <v>11</v>
      </c>
      <c r="V1566">
        <v>11</v>
      </c>
      <c r="W1566">
        <v>10</v>
      </c>
      <c r="X1566">
        <v>12</v>
      </c>
      <c r="Y1566">
        <v>10</v>
      </c>
      <c r="Z1566">
        <v>11</v>
      </c>
      <c r="AA1566">
        <v>11</v>
      </c>
      <c r="AB1566">
        <v>12</v>
      </c>
      <c r="AC1566">
        <v>10</v>
      </c>
      <c r="AD1566">
        <v>11</v>
      </c>
      <c r="AE1566">
        <v>11</v>
      </c>
      <c r="AF1566">
        <v>12</v>
      </c>
      <c r="AG1566">
        <v>11</v>
      </c>
      <c r="AH1566">
        <v>11</v>
      </c>
      <c r="AI1566">
        <v>12</v>
      </c>
      <c r="AJ1566">
        <v>11</v>
      </c>
      <c r="AK1566">
        <v>12</v>
      </c>
      <c r="AL1566">
        <v>12</v>
      </c>
      <c r="AM1566">
        <v>12</v>
      </c>
      <c r="AN1566">
        <v>10</v>
      </c>
      <c r="AO1566">
        <v>11</v>
      </c>
      <c r="AP1566">
        <v>11</v>
      </c>
      <c r="AQ1566">
        <v>11</v>
      </c>
      <c r="AR1566">
        <v>12</v>
      </c>
      <c r="AS1566">
        <v>10</v>
      </c>
      <c r="AT1566">
        <v>10</v>
      </c>
      <c r="AU1566">
        <v>10</v>
      </c>
      <c r="AV1566">
        <v>10</v>
      </c>
      <c r="AW1566">
        <v>10</v>
      </c>
      <c r="AX1566">
        <v>10</v>
      </c>
      <c r="AY1566">
        <v>10</v>
      </c>
      <c r="AZ1566">
        <v>10</v>
      </c>
      <c r="BA1566">
        <v>10</v>
      </c>
      <c r="BB1566">
        <v>10</v>
      </c>
      <c r="BC1566">
        <v>10</v>
      </c>
    </row>
    <row r="1567" spans="2:55" x14ac:dyDescent="0.2">
      <c r="B1567" t="s">
        <v>156</v>
      </c>
      <c r="C1567">
        <v>16</v>
      </c>
      <c r="D1567" t="s">
        <v>102</v>
      </c>
      <c r="E1567">
        <v>30</v>
      </c>
      <c r="F1567">
        <v>120</v>
      </c>
      <c r="G1567">
        <v>10</v>
      </c>
      <c r="H1567">
        <v>10</v>
      </c>
      <c r="I1567">
        <v>11</v>
      </c>
      <c r="J1567">
        <v>11</v>
      </c>
      <c r="K1567">
        <v>12</v>
      </c>
      <c r="L1567">
        <v>11</v>
      </c>
      <c r="M1567">
        <v>11</v>
      </c>
      <c r="N1567">
        <v>10</v>
      </c>
      <c r="O1567">
        <v>11</v>
      </c>
      <c r="P1567">
        <v>12</v>
      </c>
      <c r="Q1567">
        <v>11</v>
      </c>
      <c r="R1567">
        <v>11</v>
      </c>
      <c r="S1567">
        <v>11</v>
      </c>
      <c r="T1567">
        <v>11</v>
      </c>
      <c r="U1567">
        <v>10</v>
      </c>
      <c r="V1567">
        <v>12</v>
      </c>
      <c r="W1567">
        <v>10</v>
      </c>
      <c r="X1567">
        <v>12</v>
      </c>
      <c r="Y1567">
        <v>10</v>
      </c>
      <c r="Z1567">
        <v>11</v>
      </c>
      <c r="AA1567">
        <v>11</v>
      </c>
      <c r="AB1567">
        <v>12</v>
      </c>
      <c r="AC1567">
        <v>10</v>
      </c>
      <c r="AD1567">
        <v>11</v>
      </c>
      <c r="AE1567">
        <v>11</v>
      </c>
      <c r="AF1567">
        <v>11</v>
      </c>
      <c r="AG1567">
        <v>11</v>
      </c>
      <c r="AH1567">
        <v>11</v>
      </c>
      <c r="AI1567">
        <v>12</v>
      </c>
      <c r="AJ1567">
        <v>11</v>
      </c>
      <c r="AK1567">
        <v>11</v>
      </c>
      <c r="AL1567">
        <v>11</v>
      </c>
      <c r="AM1567">
        <v>12</v>
      </c>
      <c r="AN1567">
        <v>10</v>
      </c>
      <c r="AO1567">
        <v>11</v>
      </c>
      <c r="AP1567">
        <v>11</v>
      </c>
      <c r="AQ1567">
        <v>12</v>
      </c>
      <c r="AR1567">
        <v>11</v>
      </c>
      <c r="AS1567">
        <v>10</v>
      </c>
      <c r="AT1567">
        <v>10</v>
      </c>
      <c r="AU1567">
        <v>10</v>
      </c>
      <c r="AV1567">
        <v>10</v>
      </c>
      <c r="AW1567">
        <v>10</v>
      </c>
      <c r="AX1567">
        <v>10</v>
      </c>
      <c r="AY1567">
        <v>10</v>
      </c>
      <c r="AZ1567">
        <v>10</v>
      </c>
      <c r="BA1567">
        <v>10</v>
      </c>
      <c r="BB1567">
        <v>10</v>
      </c>
      <c r="BC1567">
        <v>10</v>
      </c>
    </row>
    <row r="1568" spans="2:55" x14ac:dyDescent="0.2">
      <c r="B1568" t="s">
        <v>156</v>
      </c>
      <c r="C1568">
        <v>16</v>
      </c>
      <c r="D1568" t="s">
        <v>102</v>
      </c>
      <c r="E1568">
        <v>30</v>
      </c>
      <c r="F1568">
        <v>121</v>
      </c>
      <c r="G1568">
        <v>10</v>
      </c>
      <c r="H1568">
        <v>10</v>
      </c>
      <c r="I1568">
        <v>11</v>
      </c>
      <c r="J1568">
        <v>12</v>
      </c>
      <c r="K1568">
        <v>12</v>
      </c>
      <c r="L1568">
        <v>11</v>
      </c>
      <c r="M1568">
        <v>11</v>
      </c>
      <c r="N1568">
        <v>10</v>
      </c>
      <c r="O1568">
        <v>11</v>
      </c>
      <c r="P1568">
        <v>12</v>
      </c>
      <c r="Q1568">
        <v>11</v>
      </c>
      <c r="R1568">
        <v>11</v>
      </c>
      <c r="S1568">
        <v>11</v>
      </c>
      <c r="T1568">
        <v>10</v>
      </c>
      <c r="U1568">
        <v>11</v>
      </c>
      <c r="V1568">
        <v>11</v>
      </c>
      <c r="W1568">
        <v>10</v>
      </c>
      <c r="X1568">
        <v>11</v>
      </c>
      <c r="Y1568">
        <v>10</v>
      </c>
      <c r="Z1568">
        <v>12</v>
      </c>
      <c r="AA1568">
        <v>11</v>
      </c>
      <c r="AB1568">
        <v>12</v>
      </c>
      <c r="AC1568">
        <v>10</v>
      </c>
      <c r="AD1568">
        <v>11</v>
      </c>
      <c r="AE1568">
        <v>11</v>
      </c>
      <c r="AF1568">
        <v>12</v>
      </c>
      <c r="AG1568">
        <v>11</v>
      </c>
      <c r="AH1568">
        <v>11</v>
      </c>
      <c r="AI1568">
        <v>11</v>
      </c>
      <c r="AJ1568">
        <v>11</v>
      </c>
      <c r="AK1568">
        <v>11</v>
      </c>
      <c r="AL1568">
        <v>12</v>
      </c>
      <c r="AM1568">
        <v>12</v>
      </c>
      <c r="AN1568">
        <v>10</v>
      </c>
      <c r="AO1568">
        <v>11</v>
      </c>
      <c r="AP1568">
        <v>12</v>
      </c>
      <c r="AQ1568">
        <v>12</v>
      </c>
      <c r="AR1568">
        <v>12</v>
      </c>
      <c r="AS1568">
        <v>10</v>
      </c>
      <c r="AT1568">
        <v>10</v>
      </c>
      <c r="AU1568">
        <v>10</v>
      </c>
      <c r="AV1568">
        <v>10</v>
      </c>
      <c r="AW1568">
        <v>10</v>
      </c>
      <c r="AX1568">
        <v>10</v>
      </c>
      <c r="AY1568">
        <v>10</v>
      </c>
      <c r="AZ1568">
        <v>10</v>
      </c>
      <c r="BA1568">
        <v>10</v>
      </c>
      <c r="BB1568">
        <v>10</v>
      </c>
      <c r="BC1568">
        <v>10</v>
      </c>
    </row>
    <row r="1569" spans="2:55" x14ac:dyDescent="0.2">
      <c r="B1569" t="s">
        <v>157</v>
      </c>
      <c r="C1569">
        <v>16</v>
      </c>
      <c r="D1569" t="s">
        <v>107</v>
      </c>
      <c r="E1569">
        <v>29</v>
      </c>
      <c r="F1569">
        <v>109</v>
      </c>
      <c r="G1569">
        <v>10</v>
      </c>
      <c r="H1569">
        <v>10</v>
      </c>
      <c r="I1569">
        <v>10</v>
      </c>
      <c r="J1569">
        <v>10</v>
      </c>
      <c r="K1569">
        <v>11</v>
      </c>
      <c r="L1569">
        <v>10</v>
      </c>
      <c r="M1569">
        <v>11</v>
      </c>
      <c r="N1569">
        <v>10</v>
      </c>
      <c r="O1569">
        <v>10</v>
      </c>
      <c r="P1569">
        <v>10</v>
      </c>
      <c r="Q1569">
        <v>10</v>
      </c>
      <c r="R1569">
        <v>11</v>
      </c>
      <c r="S1569">
        <v>10</v>
      </c>
      <c r="T1569">
        <v>10</v>
      </c>
      <c r="U1569">
        <v>11</v>
      </c>
      <c r="V1569">
        <v>11</v>
      </c>
      <c r="W1569">
        <v>10</v>
      </c>
      <c r="X1569">
        <v>11</v>
      </c>
      <c r="Y1569">
        <v>10</v>
      </c>
      <c r="Z1569">
        <v>11</v>
      </c>
      <c r="AA1569">
        <v>12</v>
      </c>
      <c r="AB1569">
        <v>11</v>
      </c>
      <c r="AC1569">
        <v>10</v>
      </c>
      <c r="AD1569">
        <v>10</v>
      </c>
      <c r="AE1569">
        <v>11</v>
      </c>
      <c r="AF1569">
        <v>11</v>
      </c>
      <c r="AG1569">
        <v>11</v>
      </c>
      <c r="AH1569">
        <v>10</v>
      </c>
      <c r="AI1569">
        <v>10</v>
      </c>
      <c r="AJ1569">
        <v>10</v>
      </c>
      <c r="AK1569">
        <v>11</v>
      </c>
      <c r="AL1569">
        <v>12</v>
      </c>
      <c r="AM1569">
        <v>11</v>
      </c>
      <c r="AN1569">
        <v>10</v>
      </c>
      <c r="AO1569">
        <v>11</v>
      </c>
      <c r="AP1569">
        <v>11</v>
      </c>
      <c r="AQ1569">
        <v>11</v>
      </c>
      <c r="AR1569">
        <v>12</v>
      </c>
      <c r="AS1569">
        <v>10</v>
      </c>
      <c r="AT1569">
        <v>10</v>
      </c>
      <c r="AU1569">
        <v>10</v>
      </c>
      <c r="AV1569">
        <v>10</v>
      </c>
      <c r="AW1569">
        <v>10</v>
      </c>
      <c r="AX1569">
        <v>10</v>
      </c>
      <c r="AY1569">
        <v>10</v>
      </c>
      <c r="AZ1569">
        <v>10</v>
      </c>
      <c r="BA1569">
        <v>10</v>
      </c>
      <c r="BB1569">
        <v>10</v>
      </c>
      <c r="BC1569">
        <v>10</v>
      </c>
    </row>
    <row r="1570" spans="2:55" x14ac:dyDescent="0.2">
      <c r="B1570" t="s">
        <v>157</v>
      </c>
      <c r="C1570">
        <v>16</v>
      </c>
      <c r="D1570" t="s">
        <v>107</v>
      </c>
      <c r="E1570">
        <v>30</v>
      </c>
      <c r="F1570">
        <v>112</v>
      </c>
      <c r="G1570">
        <v>10</v>
      </c>
      <c r="H1570">
        <v>10</v>
      </c>
      <c r="I1570">
        <v>10</v>
      </c>
      <c r="J1570">
        <v>10</v>
      </c>
      <c r="K1570">
        <v>11</v>
      </c>
      <c r="L1570">
        <v>10</v>
      </c>
      <c r="M1570">
        <v>11</v>
      </c>
      <c r="N1570">
        <v>10</v>
      </c>
      <c r="O1570">
        <v>11</v>
      </c>
      <c r="P1570">
        <v>10</v>
      </c>
      <c r="Q1570">
        <v>10</v>
      </c>
      <c r="R1570">
        <v>11</v>
      </c>
      <c r="S1570">
        <v>11</v>
      </c>
      <c r="T1570">
        <v>11</v>
      </c>
      <c r="U1570">
        <v>10</v>
      </c>
      <c r="V1570">
        <v>11</v>
      </c>
      <c r="W1570">
        <v>10</v>
      </c>
      <c r="X1570">
        <v>12</v>
      </c>
      <c r="Y1570">
        <v>10</v>
      </c>
      <c r="Z1570">
        <v>11</v>
      </c>
      <c r="AA1570">
        <v>11</v>
      </c>
      <c r="AB1570">
        <v>11</v>
      </c>
      <c r="AC1570">
        <v>10</v>
      </c>
      <c r="AD1570">
        <v>11</v>
      </c>
      <c r="AE1570">
        <v>11</v>
      </c>
      <c r="AF1570">
        <v>11</v>
      </c>
      <c r="AG1570">
        <v>12</v>
      </c>
      <c r="AH1570">
        <v>10</v>
      </c>
      <c r="AI1570">
        <v>11</v>
      </c>
      <c r="AJ1570">
        <v>10</v>
      </c>
      <c r="AK1570">
        <v>11</v>
      </c>
      <c r="AL1570">
        <v>11</v>
      </c>
      <c r="AM1570">
        <v>11</v>
      </c>
      <c r="AN1570">
        <v>10</v>
      </c>
      <c r="AO1570">
        <v>11</v>
      </c>
      <c r="AP1570">
        <v>11</v>
      </c>
      <c r="AQ1570">
        <v>12</v>
      </c>
      <c r="AR1570">
        <v>11</v>
      </c>
      <c r="AS1570">
        <v>10</v>
      </c>
      <c r="AT1570">
        <v>10</v>
      </c>
      <c r="AU1570">
        <v>10</v>
      </c>
      <c r="AV1570">
        <v>10</v>
      </c>
      <c r="AW1570">
        <v>10</v>
      </c>
      <c r="AX1570">
        <v>10</v>
      </c>
      <c r="AY1570">
        <v>10</v>
      </c>
      <c r="AZ1570">
        <v>10</v>
      </c>
      <c r="BA1570">
        <v>10</v>
      </c>
      <c r="BB1570">
        <v>10</v>
      </c>
      <c r="BC1570">
        <v>10</v>
      </c>
    </row>
    <row r="1571" spans="2:55" x14ac:dyDescent="0.2">
      <c r="B1571" t="s">
        <v>157</v>
      </c>
      <c r="C1571">
        <v>16</v>
      </c>
      <c r="D1571" t="s">
        <v>107</v>
      </c>
      <c r="E1571">
        <v>30</v>
      </c>
      <c r="F1571">
        <v>113</v>
      </c>
      <c r="G1571">
        <v>10</v>
      </c>
      <c r="H1571">
        <v>10</v>
      </c>
      <c r="I1571">
        <v>10</v>
      </c>
      <c r="J1571">
        <v>10</v>
      </c>
      <c r="K1571">
        <v>11</v>
      </c>
      <c r="L1571">
        <v>10</v>
      </c>
      <c r="M1571">
        <v>11</v>
      </c>
      <c r="N1571">
        <v>10</v>
      </c>
      <c r="O1571">
        <v>11</v>
      </c>
      <c r="P1571">
        <v>10</v>
      </c>
      <c r="Q1571">
        <v>10</v>
      </c>
      <c r="R1571">
        <v>11</v>
      </c>
      <c r="S1571">
        <v>10</v>
      </c>
      <c r="T1571">
        <v>10</v>
      </c>
      <c r="U1571">
        <v>10</v>
      </c>
      <c r="V1571">
        <v>11</v>
      </c>
      <c r="W1571">
        <v>10</v>
      </c>
      <c r="X1571">
        <v>12</v>
      </c>
      <c r="Y1571">
        <v>10</v>
      </c>
      <c r="Z1571">
        <v>10</v>
      </c>
      <c r="AA1571">
        <v>11</v>
      </c>
      <c r="AB1571">
        <v>12</v>
      </c>
      <c r="AC1571">
        <v>10</v>
      </c>
      <c r="AD1571">
        <v>10</v>
      </c>
      <c r="AE1571">
        <v>11</v>
      </c>
      <c r="AF1571">
        <v>10</v>
      </c>
      <c r="AG1571">
        <v>12</v>
      </c>
      <c r="AH1571">
        <v>11</v>
      </c>
      <c r="AI1571">
        <v>11</v>
      </c>
      <c r="AJ1571">
        <v>10</v>
      </c>
      <c r="AK1571">
        <v>11</v>
      </c>
      <c r="AL1571">
        <v>11</v>
      </c>
      <c r="AM1571">
        <v>11</v>
      </c>
      <c r="AN1571">
        <v>11</v>
      </c>
      <c r="AO1571">
        <v>10</v>
      </c>
      <c r="AP1571">
        <v>11</v>
      </c>
      <c r="AQ1571">
        <v>12</v>
      </c>
      <c r="AR1571">
        <v>11</v>
      </c>
      <c r="AS1571">
        <v>10</v>
      </c>
      <c r="AT1571">
        <v>10</v>
      </c>
      <c r="AU1571">
        <v>10</v>
      </c>
      <c r="AV1571">
        <v>10</v>
      </c>
      <c r="AW1571">
        <v>10</v>
      </c>
      <c r="AX1571">
        <v>10</v>
      </c>
      <c r="AY1571">
        <v>10</v>
      </c>
      <c r="AZ1571">
        <v>10</v>
      </c>
      <c r="BA1571">
        <v>10</v>
      </c>
      <c r="BB1571">
        <v>10</v>
      </c>
      <c r="BC1571">
        <v>10</v>
      </c>
    </row>
    <row r="1572" spans="2:55" x14ac:dyDescent="0.2">
      <c r="B1572" t="s">
        <v>157</v>
      </c>
      <c r="C1572">
        <v>16</v>
      </c>
      <c r="D1572" t="s">
        <v>107</v>
      </c>
      <c r="E1572">
        <v>30</v>
      </c>
      <c r="F1572">
        <v>114</v>
      </c>
      <c r="G1572">
        <v>10</v>
      </c>
      <c r="H1572">
        <v>10</v>
      </c>
      <c r="I1572">
        <v>10</v>
      </c>
      <c r="J1572">
        <v>10</v>
      </c>
      <c r="K1572">
        <v>11</v>
      </c>
      <c r="L1572">
        <v>11</v>
      </c>
      <c r="M1572">
        <v>11</v>
      </c>
      <c r="N1572">
        <v>11</v>
      </c>
      <c r="O1572">
        <v>11</v>
      </c>
      <c r="P1572">
        <v>10</v>
      </c>
      <c r="Q1572">
        <v>11</v>
      </c>
      <c r="R1572">
        <v>10</v>
      </c>
      <c r="S1572">
        <v>11</v>
      </c>
      <c r="T1572">
        <v>11</v>
      </c>
      <c r="U1572">
        <v>11</v>
      </c>
      <c r="V1572">
        <v>11</v>
      </c>
      <c r="W1572">
        <v>10</v>
      </c>
      <c r="X1572">
        <v>12</v>
      </c>
      <c r="Y1572">
        <v>10</v>
      </c>
      <c r="Z1572">
        <v>11</v>
      </c>
      <c r="AA1572">
        <v>11</v>
      </c>
      <c r="AB1572">
        <v>12</v>
      </c>
      <c r="AC1572">
        <v>10</v>
      </c>
      <c r="AD1572">
        <v>10</v>
      </c>
      <c r="AE1572">
        <v>10</v>
      </c>
      <c r="AF1572">
        <v>11</v>
      </c>
      <c r="AG1572">
        <v>12</v>
      </c>
      <c r="AH1572">
        <v>11</v>
      </c>
      <c r="AI1572">
        <v>11</v>
      </c>
      <c r="AJ1572">
        <v>11</v>
      </c>
      <c r="AK1572">
        <v>11</v>
      </c>
      <c r="AL1572">
        <v>11</v>
      </c>
      <c r="AM1572">
        <v>11</v>
      </c>
      <c r="AN1572">
        <v>11</v>
      </c>
      <c r="AO1572">
        <v>10</v>
      </c>
      <c r="AP1572">
        <v>12</v>
      </c>
      <c r="AQ1572">
        <v>11</v>
      </c>
      <c r="AR1572">
        <v>11</v>
      </c>
      <c r="AS1572">
        <v>10</v>
      </c>
      <c r="AT1572">
        <v>10</v>
      </c>
      <c r="AU1572">
        <v>10</v>
      </c>
      <c r="AV1572">
        <v>10</v>
      </c>
      <c r="AW1572">
        <v>10</v>
      </c>
      <c r="AX1572">
        <v>10</v>
      </c>
      <c r="AY1572">
        <v>10</v>
      </c>
      <c r="AZ1572">
        <v>10</v>
      </c>
      <c r="BA1572">
        <v>10</v>
      </c>
      <c r="BB1572">
        <v>10</v>
      </c>
      <c r="BC1572">
        <v>10</v>
      </c>
    </row>
    <row r="1573" spans="2:55" x14ac:dyDescent="0.2">
      <c r="B1573" t="s">
        <v>157</v>
      </c>
      <c r="C1573">
        <v>16</v>
      </c>
      <c r="D1573" t="s">
        <v>107</v>
      </c>
      <c r="E1573">
        <v>30</v>
      </c>
      <c r="F1573">
        <v>114</v>
      </c>
      <c r="G1573">
        <v>10</v>
      </c>
      <c r="H1573">
        <v>10</v>
      </c>
      <c r="I1573">
        <v>10</v>
      </c>
      <c r="J1573">
        <v>11</v>
      </c>
      <c r="K1573">
        <v>11</v>
      </c>
      <c r="L1573">
        <v>10</v>
      </c>
      <c r="M1573">
        <v>11</v>
      </c>
      <c r="N1573">
        <v>10</v>
      </c>
      <c r="O1573">
        <v>11</v>
      </c>
      <c r="P1573">
        <v>10</v>
      </c>
      <c r="Q1573">
        <v>10</v>
      </c>
      <c r="R1573">
        <v>12</v>
      </c>
      <c r="S1573">
        <v>11</v>
      </c>
      <c r="T1573">
        <v>10</v>
      </c>
      <c r="U1573">
        <v>11</v>
      </c>
      <c r="V1573">
        <v>11</v>
      </c>
      <c r="W1573">
        <v>10</v>
      </c>
      <c r="X1573">
        <v>11</v>
      </c>
      <c r="Y1573">
        <v>10</v>
      </c>
      <c r="Z1573">
        <v>11</v>
      </c>
      <c r="AA1573">
        <v>11</v>
      </c>
      <c r="AB1573">
        <v>12</v>
      </c>
      <c r="AC1573">
        <v>10</v>
      </c>
      <c r="AD1573">
        <v>10</v>
      </c>
      <c r="AE1573">
        <v>10</v>
      </c>
      <c r="AF1573">
        <v>10</v>
      </c>
      <c r="AG1573">
        <v>12</v>
      </c>
      <c r="AH1573">
        <v>10</v>
      </c>
      <c r="AI1573">
        <v>11</v>
      </c>
      <c r="AJ1573">
        <v>11</v>
      </c>
      <c r="AK1573">
        <v>11</v>
      </c>
      <c r="AL1573">
        <v>12</v>
      </c>
      <c r="AM1573">
        <v>11</v>
      </c>
      <c r="AN1573">
        <v>10</v>
      </c>
      <c r="AO1573">
        <v>10</v>
      </c>
      <c r="AP1573">
        <v>11</v>
      </c>
      <c r="AQ1573">
        <v>11</v>
      </c>
      <c r="AR1573">
        <v>12</v>
      </c>
      <c r="AS1573">
        <v>10</v>
      </c>
      <c r="AT1573">
        <v>10</v>
      </c>
      <c r="AU1573">
        <v>10</v>
      </c>
      <c r="AV1573">
        <v>10</v>
      </c>
      <c r="AW1573">
        <v>10</v>
      </c>
      <c r="AX1573">
        <v>10</v>
      </c>
      <c r="AY1573">
        <v>10</v>
      </c>
      <c r="AZ1573">
        <v>10</v>
      </c>
      <c r="BA1573">
        <v>10</v>
      </c>
      <c r="BB1573">
        <v>10</v>
      </c>
      <c r="BC1573">
        <v>10</v>
      </c>
    </row>
    <row r="1574" spans="2:55" x14ac:dyDescent="0.2">
      <c r="B1574" t="s">
        <v>157</v>
      </c>
      <c r="C1574">
        <v>16</v>
      </c>
      <c r="D1574" t="s">
        <v>107</v>
      </c>
      <c r="E1574">
        <v>30</v>
      </c>
      <c r="F1574">
        <v>114</v>
      </c>
      <c r="G1574">
        <v>10</v>
      </c>
      <c r="H1574">
        <v>10</v>
      </c>
      <c r="I1574">
        <v>11</v>
      </c>
      <c r="J1574">
        <v>11</v>
      </c>
      <c r="K1574">
        <v>11</v>
      </c>
      <c r="L1574">
        <v>11</v>
      </c>
      <c r="M1574">
        <v>11</v>
      </c>
      <c r="N1574">
        <v>10</v>
      </c>
      <c r="O1574">
        <v>11</v>
      </c>
      <c r="P1574">
        <v>11</v>
      </c>
      <c r="Q1574">
        <v>11</v>
      </c>
      <c r="R1574">
        <v>11</v>
      </c>
      <c r="S1574">
        <v>10</v>
      </c>
      <c r="T1574">
        <v>10</v>
      </c>
      <c r="U1574">
        <v>11</v>
      </c>
      <c r="V1574">
        <v>11</v>
      </c>
      <c r="W1574">
        <v>10</v>
      </c>
      <c r="X1574">
        <v>12</v>
      </c>
      <c r="Y1574">
        <v>10</v>
      </c>
      <c r="Z1574">
        <v>11</v>
      </c>
      <c r="AA1574">
        <v>11</v>
      </c>
      <c r="AB1574">
        <v>11</v>
      </c>
      <c r="AC1574">
        <v>10</v>
      </c>
      <c r="AD1574">
        <v>11</v>
      </c>
      <c r="AE1574">
        <v>11</v>
      </c>
      <c r="AF1574">
        <v>11</v>
      </c>
      <c r="AG1574">
        <v>12</v>
      </c>
      <c r="AH1574">
        <v>10</v>
      </c>
      <c r="AI1574">
        <v>11</v>
      </c>
      <c r="AJ1574">
        <v>11</v>
      </c>
      <c r="AK1574">
        <v>11</v>
      </c>
      <c r="AL1574">
        <v>11</v>
      </c>
      <c r="AM1574">
        <v>11</v>
      </c>
      <c r="AN1574">
        <v>10</v>
      </c>
      <c r="AO1574">
        <v>10</v>
      </c>
      <c r="AP1574">
        <v>11</v>
      </c>
      <c r="AQ1574">
        <v>11</v>
      </c>
      <c r="AR1574">
        <v>12</v>
      </c>
      <c r="AS1574">
        <v>10</v>
      </c>
      <c r="AT1574">
        <v>10</v>
      </c>
      <c r="AU1574">
        <v>10</v>
      </c>
      <c r="AV1574">
        <v>10</v>
      </c>
      <c r="AW1574">
        <v>10</v>
      </c>
      <c r="AX1574">
        <v>10</v>
      </c>
      <c r="AY1574">
        <v>10</v>
      </c>
      <c r="AZ1574">
        <v>10</v>
      </c>
      <c r="BA1574">
        <v>10</v>
      </c>
      <c r="BB1574">
        <v>10</v>
      </c>
      <c r="BC1574">
        <v>10</v>
      </c>
    </row>
    <row r="1575" spans="2:55" x14ac:dyDescent="0.2">
      <c r="B1575" t="s">
        <v>157</v>
      </c>
      <c r="C1575">
        <v>16</v>
      </c>
      <c r="D1575" t="s">
        <v>107</v>
      </c>
      <c r="E1575">
        <v>30</v>
      </c>
      <c r="F1575">
        <v>117</v>
      </c>
      <c r="G1575">
        <v>10</v>
      </c>
      <c r="H1575">
        <v>10</v>
      </c>
      <c r="I1575">
        <v>10</v>
      </c>
      <c r="J1575">
        <v>11</v>
      </c>
      <c r="K1575">
        <v>12</v>
      </c>
      <c r="L1575">
        <v>11</v>
      </c>
      <c r="M1575">
        <v>11</v>
      </c>
      <c r="N1575">
        <v>10</v>
      </c>
      <c r="O1575">
        <v>11</v>
      </c>
      <c r="P1575">
        <v>10</v>
      </c>
      <c r="Q1575">
        <v>11</v>
      </c>
      <c r="R1575">
        <v>11</v>
      </c>
      <c r="S1575">
        <v>11</v>
      </c>
      <c r="T1575">
        <v>10</v>
      </c>
      <c r="U1575">
        <v>10</v>
      </c>
      <c r="V1575">
        <v>11</v>
      </c>
      <c r="W1575">
        <v>10</v>
      </c>
      <c r="X1575">
        <v>12</v>
      </c>
      <c r="Y1575">
        <v>10</v>
      </c>
      <c r="Z1575">
        <v>11</v>
      </c>
      <c r="AA1575">
        <v>12</v>
      </c>
      <c r="AB1575">
        <v>12</v>
      </c>
      <c r="AC1575">
        <v>10</v>
      </c>
      <c r="AD1575">
        <v>10</v>
      </c>
      <c r="AE1575">
        <v>11</v>
      </c>
      <c r="AF1575">
        <v>11</v>
      </c>
      <c r="AG1575">
        <v>11</v>
      </c>
      <c r="AH1575">
        <v>11</v>
      </c>
      <c r="AI1575">
        <v>11</v>
      </c>
      <c r="AJ1575">
        <v>11</v>
      </c>
      <c r="AK1575">
        <v>11</v>
      </c>
      <c r="AL1575">
        <v>12</v>
      </c>
      <c r="AM1575">
        <v>12</v>
      </c>
      <c r="AN1575">
        <v>10</v>
      </c>
      <c r="AO1575">
        <v>10</v>
      </c>
      <c r="AP1575">
        <v>12</v>
      </c>
      <c r="AQ1575">
        <v>12</v>
      </c>
      <c r="AR1575">
        <v>12</v>
      </c>
      <c r="AS1575">
        <v>10</v>
      </c>
      <c r="AT1575">
        <v>10</v>
      </c>
      <c r="AU1575">
        <v>10</v>
      </c>
      <c r="AV1575">
        <v>10</v>
      </c>
      <c r="AW1575">
        <v>10</v>
      </c>
      <c r="AX1575">
        <v>10</v>
      </c>
      <c r="AY1575">
        <v>10</v>
      </c>
      <c r="AZ1575">
        <v>10</v>
      </c>
      <c r="BA1575">
        <v>10</v>
      </c>
      <c r="BB1575">
        <v>10</v>
      </c>
      <c r="BC1575">
        <v>10</v>
      </c>
    </row>
    <row r="1576" spans="2:55" x14ac:dyDescent="0.2">
      <c r="B1576" t="s">
        <v>157</v>
      </c>
      <c r="C1576">
        <v>16</v>
      </c>
      <c r="D1576" t="s">
        <v>107</v>
      </c>
      <c r="E1576">
        <v>30</v>
      </c>
      <c r="F1576">
        <v>117</v>
      </c>
      <c r="G1576">
        <v>10</v>
      </c>
      <c r="H1576">
        <v>10</v>
      </c>
      <c r="I1576">
        <v>10</v>
      </c>
      <c r="J1576">
        <v>11</v>
      </c>
      <c r="K1576">
        <v>11</v>
      </c>
      <c r="L1576">
        <v>10</v>
      </c>
      <c r="M1576">
        <v>11</v>
      </c>
      <c r="N1576">
        <v>10</v>
      </c>
      <c r="O1576">
        <v>11</v>
      </c>
      <c r="P1576">
        <v>11</v>
      </c>
      <c r="Q1576">
        <v>11</v>
      </c>
      <c r="R1576">
        <v>12</v>
      </c>
      <c r="S1576">
        <v>11</v>
      </c>
      <c r="T1576">
        <v>11</v>
      </c>
      <c r="U1576">
        <v>11</v>
      </c>
      <c r="V1576">
        <v>11</v>
      </c>
      <c r="W1576">
        <v>10</v>
      </c>
      <c r="X1576">
        <v>12</v>
      </c>
      <c r="Y1576">
        <v>10</v>
      </c>
      <c r="Z1576">
        <v>11</v>
      </c>
      <c r="AA1576">
        <v>12</v>
      </c>
      <c r="AB1576">
        <v>12</v>
      </c>
      <c r="AC1576">
        <v>10</v>
      </c>
      <c r="AD1576">
        <v>10</v>
      </c>
      <c r="AE1576">
        <v>11</v>
      </c>
      <c r="AF1576">
        <v>11</v>
      </c>
      <c r="AG1576">
        <v>12</v>
      </c>
      <c r="AH1576">
        <v>11</v>
      </c>
      <c r="AI1576">
        <v>11</v>
      </c>
      <c r="AJ1576">
        <v>11</v>
      </c>
      <c r="AK1576">
        <v>11</v>
      </c>
      <c r="AL1576">
        <v>12</v>
      </c>
      <c r="AM1576">
        <v>11</v>
      </c>
      <c r="AN1576">
        <v>10</v>
      </c>
      <c r="AO1576">
        <v>11</v>
      </c>
      <c r="AP1576">
        <v>11</v>
      </c>
      <c r="AQ1576">
        <v>12</v>
      </c>
      <c r="AR1576">
        <v>12</v>
      </c>
      <c r="AS1576">
        <v>10</v>
      </c>
      <c r="AT1576">
        <v>10</v>
      </c>
      <c r="AU1576">
        <v>10</v>
      </c>
      <c r="AV1576">
        <v>10</v>
      </c>
      <c r="AW1576">
        <v>10</v>
      </c>
      <c r="AX1576">
        <v>10</v>
      </c>
      <c r="AY1576">
        <v>10</v>
      </c>
      <c r="AZ1576">
        <v>10</v>
      </c>
      <c r="BA1576">
        <v>10</v>
      </c>
      <c r="BB1576">
        <v>10</v>
      </c>
      <c r="BC1576">
        <v>10</v>
      </c>
    </row>
    <row r="1577" spans="2:55" x14ac:dyDescent="0.2">
      <c r="B1577" t="s">
        <v>157</v>
      </c>
      <c r="C1577">
        <v>16</v>
      </c>
      <c r="D1577" t="s">
        <v>107</v>
      </c>
      <c r="E1577">
        <v>30</v>
      </c>
      <c r="F1577">
        <v>117</v>
      </c>
      <c r="G1577">
        <v>10</v>
      </c>
      <c r="H1577">
        <v>10</v>
      </c>
      <c r="I1577">
        <v>11</v>
      </c>
      <c r="J1577">
        <v>11</v>
      </c>
      <c r="K1577">
        <v>11</v>
      </c>
      <c r="L1577">
        <v>11</v>
      </c>
      <c r="M1577">
        <v>11</v>
      </c>
      <c r="N1577">
        <v>11</v>
      </c>
      <c r="O1577">
        <v>12</v>
      </c>
      <c r="P1577">
        <v>11</v>
      </c>
      <c r="Q1577">
        <v>11</v>
      </c>
      <c r="R1577">
        <v>11</v>
      </c>
      <c r="S1577">
        <v>11</v>
      </c>
      <c r="T1577">
        <v>11</v>
      </c>
      <c r="U1577">
        <v>11</v>
      </c>
      <c r="V1577">
        <v>11</v>
      </c>
      <c r="W1577">
        <v>10</v>
      </c>
      <c r="X1577">
        <v>12</v>
      </c>
      <c r="Y1577">
        <v>10</v>
      </c>
      <c r="Z1577">
        <v>12</v>
      </c>
      <c r="AA1577">
        <v>12</v>
      </c>
      <c r="AB1577">
        <v>12</v>
      </c>
      <c r="AC1577">
        <v>10</v>
      </c>
      <c r="AD1577">
        <v>10</v>
      </c>
      <c r="AE1577">
        <v>11</v>
      </c>
      <c r="AF1577">
        <v>11</v>
      </c>
      <c r="AG1577">
        <v>12</v>
      </c>
      <c r="AH1577">
        <v>11</v>
      </c>
      <c r="AI1577">
        <v>12</v>
      </c>
      <c r="AJ1577">
        <v>11</v>
      </c>
      <c r="AK1577">
        <v>12</v>
      </c>
      <c r="AL1577">
        <v>12</v>
      </c>
      <c r="AM1577">
        <v>11</v>
      </c>
      <c r="AN1577">
        <v>11</v>
      </c>
      <c r="AO1577">
        <v>11</v>
      </c>
      <c r="AP1577">
        <v>11</v>
      </c>
      <c r="AQ1577">
        <v>12</v>
      </c>
      <c r="AR1577">
        <v>12</v>
      </c>
      <c r="AS1577">
        <v>10</v>
      </c>
      <c r="AT1577">
        <v>10</v>
      </c>
      <c r="AU1577">
        <v>10</v>
      </c>
      <c r="AV1577">
        <v>10</v>
      </c>
      <c r="AW1577">
        <v>10</v>
      </c>
      <c r="AX1577">
        <v>10</v>
      </c>
      <c r="AY1577">
        <v>10</v>
      </c>
      <c r="AZ1577">
        <v>10</v>
      </c>
      <c r="BA1577">
        <v>10</v>
      </c>
      <c r="BB1577">
        <v>10</v>
      </c>
      <c r="BC1577">
        <v>10</v>
      </c>
    </row>
    <row r="1578" spans="2:55" x14ac:dyDescent="0.2">
      <c r="B1578" t="s">
        <v>157</v>
      </c>
      <c r="C1578">
        <v>16</v>
      </c>
      <c r="D1578" t="s">
        <v>107</v>
      </c>
      <c r="E1578">
        <v>30</v>
      </c>
      <c r="F1578">
        <v>118</v>
      </c>
      <c r="G1578">
        <v>10</v>
      </c>
      <c r="H1578">
        <v>10</v>
      </c>
      <c r="I1578">
        <v>10</v>
      </c>
      <c r="J1578">
        <v>11</v>
      </c>
      <c r="K1578">
        <v>11</v>
      </c>
      <c r="L1578">
        <v>10</v>
      </c>
      <c r="M1578">
        <v>11</v>
      </c>
      <c r="N1578">
        <v>10</v>
      </c>
      <c r="O1578">
        <v>12</v>
      </c>
      <c r="P1578">
        <v>10</v>
      </c>
      <c r="Q1578">
        <v>10</v>
      </c>
      <c r="R1578">
        <v>11</v>
      </c>
      <c r="S1578">
        <v>11</v>
      </c>
      <c r="T1578">
        <v>10</v>
      </c>
      <c r="U1578">
        <v>11</v>
      </c>
      <c r="V1578">
        <v>11</v>
      </c>
      <c r="W1578">
        <v>10</v>
      </c>
      <c r="X1578">
        <v>12</v>
      </c>
      <c r="Y1578">
        <v>10</v>
      </c>
      <c r="Z1578">
        <v>11</v>
      </c>
      <c r="AA1578">
        <v>12</v>
      </c>
      <c r="AB1578">
        <v>11</v>
      </c>
      <c r="AC1578">
        <v>10</v>
      </c>
      <c r="AD1578">
        <v>10</v>
      </c>
      <c r="AE1578">
        <v>10</v>
      </c>
      <c r="AF1578">
        <v>11</v>
      </c>
      <c r="AG1578">
        <v>12</v>
      </c>
      <c r="AH1578">
        <v>10</v>
      </c>
      <c r="AI1578">
        <v>11</v>
      </c>
      <c r="AJ1578">
        <v>11</v>
      </c>
      <c r="AK1578">
        <v>11</v>
      </c>
      <c r="AL1578">
        <v>12</v>
      </c>
      <c r="AM1578">
        <v>11</v>
      </c>
      <c r="AN1578">
        <v>11</v>
      </c>
      <c r="AO1578">
        <v>11</v>
      </c>
      <c r="AP1578">
        <v>11</v>
      </c>
      <c r="AQ1578">
        <v>11</v>
      </c>
      <c r="AR1578">
        <v>12</v>
      </c>
      <c r="AS1578">
        <v>10</v>
      </c>
      <c r="AT1578">
        <v>10</v>
      </c>
      <c r="AU1578">
        <v>10</v>
      </c>
      <c r="AV1578">
        <v>10</v>
      </c>
      <c r="AW1578">
        <v>10</v>
      </c>
      <c r="AX1578">
        <v>10</v>
      </c>
      <c r="AY1578">
        <v>10</v>
      </c>
      <c r="AZ1578">
        <v>10</v>
      </c>
      <c r="BA1578">
        <v>10</v>
      </c>
      <c r="BB1578">
        <v>10</v>
      </c>
      <c r="BC1578">
        <v>10</v>
      </c>
    </row>
    <row r="1579" spans="2:55" x14ac:dyDescent="0.2">
      <c r="B1579" t="s">
        <v>158</v>
      </c>
      <c r="C1579">
        <v>16</v>
      </c>
      <c r="D1579" t="s">
        <v>107</v>
      </c>
      <c r="E1579">
        <v>30</v>
      </c>
      <c r="F1579">
        <v>109</v>
      </c>
      <c r="G1579">
        <v>10</v>
      </c>
      <c r="H1579">
        <v>10</v>
      </c>
      <c r="I1579">
        <v>10</v>
      </c>
      <c r="J1579">
        <v>11</v>
      </c>
      <c r="K1579">
        <v>11</v>
      </c>
      <c r="L1579">
        <v>10</v>
      </c>
      <c r="M1579">
        <v>11</v>
      </c>
      <c r="N1579">
        <v>10</v>
      </c>
      <c r="O1579">
        <v>11</v>
      </c>
      <c r="P1579">
        <v>10</v>
      </c>
      <c r="Q1579">
        <v>10</v>
      </c>
      <c r="R1579">
        <v>11</v>
      </c>
      <c r="S1579">
        <v>10</v>
      </c>
      <c r="T1579">
        <v>10</v>
      </c>
      <c r="U1579">
        <v>10</v>
      </c>
      <c r="V1579">
        <v>11</v>
      </c>
      <c r="W1579">
        <v>10</v>
      </c>
      <c r="X1579">
        <v>11</v>
      </c>
      <c r="Y1579">
        <v>10</v>
      </c>
      <c r="Z1579">
        <v>11</v>
      </c>
      <c r="AA1579">
        <v>11</v>
      </c>
      <c r="AB1579">
        <v>11</v>
      </c>
      <c r="AC1579">
        <v>10</v>
      </c>
      <c r="AD1579">
        <v>10</v>
      </c>
      <c r="AE1579">
        <v>11</v>
      </c>
      <c r="AF1579">
        <v>11</v>
      </c>
      <c r="AG1579">
        <v>12</v>
      </c>
      <c r="AH1579">
        <v>10</v>
      </c>
      <c r="AI1579">
        <v>11</v>
      </c>
      <c r="AJ1579">
        <v>10</v>
      </c>
      <c r="AK1579">
        <v>11</v>
      </c>
      <c r="AL1579">
        <v>11</v>
      </c>
      <c r="AM1579">
        <v>11</v>
      </c>
      <c r="AN1579">
        <v>10</v>
      </c>
      <c r="AO1579">
        <v>11</v>
      </c>
      <c r="AP1579">
        <v>11</v>
      </c>
      <c r="AQ1579">
        <v>11</v>
      </c>
      <c r="AR1579">
        <v>12</v>
      </c>
      <c r="AS1579">
        <v>10</v>
      </c>
      <c r="AT1579">
        <v>10</v>
      </c>
      <c r="AU1579">
        <v>10</v>
      </c>
      <c r="AV1579">
        <v>10</v>
      </c>
      <c r="AW1579">
        <v>10</v>
      </c>
      <c r="AX1579">
        <v>10</v>
      </c>
      <c r="AY1579">
        <v>10</v>
      </c>
      <c r="AZ1579">
        <v>10</v>
      </c>
      <c r="BA1579">
        <v>10</v>
      </c>
      <c r="BB1579">
        <v>10</v>
      </c>
      <c r="BC1579">
        <v>10</v>
      </c>
    </row>
    <row r="1580" spans="2:55" x14ac:dyDescent="0.2">
      <c r="B1580" t="s">
        <v>158</v>
      </c>
      <c r="C1580">
        <v>16</v>
      </c>
      <c r="D1580" t="s">
        <v>107</v>
      </c>
      <c r="E1580">
        <v>29</v>
      </c>
      <c r="F1580">
        <v>111</v>
      </c>
      <c r="G1580">
        <v>10</v>
      </c>
      <c r="H1580">
        <v>10</v>
      </c>
      <c r="I1580">
        <v>10</v>
      </c>
      <c r="J1580">
        <v>10</v>
      </c>
      <c r="K1580">
        <v>11</v>
      </c>
      <c r="L1580">
        <v>10</v>
      </c>
      <c r="M1580">
        <v>11</v>
      </c>
      <c r="N1580">
        <v>10</v>
      </c>
      <c r="O1580">
        <v>11</v>
      </c>
      <c r="P1580">
        <v>10</v>
      </c>
      <c r="Q1580">
        <v>10</v>
      </c>
      <c r="R1580">
        <v>11</v>
      </c>
      <c r="S1580">
        <v>11</v>
      </c>
      <c r="T1580">
        <v>10</v>
      </c>
      <c r="U1580">
        <v>11</v>
      </c>
      <c r="V1580">
        <v>11</v>
      </c>
      <c r="W1580">
        <v>10</v>
      </c>
      <c r="X1580">
        <v>12</v>
      </c>
      <c r="Y1580">
        <v>10</v>
      </c>
      <c r="Z1580">
        <v>11</v>
      </c>
      <c r="AA1580">
        <v>11</v>
      </c>
      <c r="AB1580">
        <v>12</v>
      </c>
      <c r="AC1580">
        <v>10</v>
      </c>
      <c r="AD1580">
        <v>10</v>
      </c>
      <c r="AE1580">
        <v>10</v>
      </c>
      <c r="AF1580">
        <v>11</v>
      </c>
      <c r="AG1580">
        <v>11</v>
      </c>
      <c r="AH1580">
        <v>10</v>
      </c>
      <c r="AI1580">
        <v>11</v>
      </c>
      <c r="AJ1580">
        <v>11</v>
      </c>
      <c r="AK1580">
        <v>11</v>
      </c>
      <c r="AL1580">
        <v>11</v>
      </c>
      <c r="AM1580">
        <v>11</v>
      </c>
      <c r="AN1580">
        <v>10</v>
      </c>
      <c r="AO1580">
        <v>11</v>
      </c>
      <c r="AP1580">
        <v>11</v>
      </c>
      <c r="AQ1580">
        <v>11</v>
      </c>
      <c r="AR1580">
        <v>11</v>
      </c>
      <c r="AS1580">
        <v>10</v>
      </c>
      <c r="AT1580">
        <v>10</v>
      </c>
      <c r="AU1580">
        <v>10</v>
      </c>
      <c r="AV1580">
        <v>10</v>
      </c>
      <c r="AW1580">
        <v>10</v>
      </c>
      <c r="AX1580">
        <v>10</v>
      </c>
      <c r="AY1580">
        <v>10</v>
      </c>
      <c r="AZ1580">
        <v>10</v>
      </c>
      <c r="BA1580">
        <v>10</v>
      </c>
      <c r="BB1580">
        <v>10</v>
      </c>
      <c r="BC1580">
        <v>10</v>
      </c>
    </row>
    <row r="1581" spans="2:55" x14ac:dyDescent="0.2">
      <c r="B1581" t="s">
        <v>158</v>
      </c>
      <c r="C1581">
        <v>16</v>
      </c>
      <c r="D1581" t="s">
        <v>107</v>
      </c>
      <c r="E1581">
        <v>30</v>
      </c>
      <c r="F1581">
        <v>111</v>
      </c>
      <c r="G1581">
        <v>10</v>
      </c>
      <c r="H1581">
        <v>10</v>
      </c>
      <c r="I1581">
        <v>10</v>
      </c>
      <c r="J1581">
        <v>10</v>
      </c>
      <c r="K1581">
        <v>11</v>
      </c>
      <c r="L1581">
        <v>10</v>
      </c>
      <c r="M1581">
        <v>11</v>
      </c>
      <c r="N1581">
        <v>10</v>
      </c>
      <c r="O1581">
        <v>10</v>
      </c>
      <c r="P1581">
        <v>10</v>
      </c>
      <c r="Q1581">
        <v>10</v>
      </c>
      <c r="R1581">
        <v>11</v>
      </c>
      <c r="S1581">
        <v>11</v>
      </c>
      <c r="T1581">
        <v>10</v>
      </c>
      <c r="U1581">
        <v>11</v>
      </c>
      <c r="V1581">
        <v>11</v>
      </c>
      <c r="W1581">
        <v>10</v>
      </c>
      <c r="X1581">
        <v>12</v>
      </c>
      <c r="Y1581">
        <v>10</v>
      </c>
      <c r="Z1581">
        <v>11</v>
      </c>
      <c r="AA1581">
        <v>12</v>
      </c>
      <c r="AB1581">
        <v>11</v>
      </c>
      <c r="AC1581">
        <v>10</v>
      </c>
      <c r="AD1581">
        <v>10</v>
      </c>
      <c r="AE1581">
        <v>11</v>
      </c>
      <c r="AF1581">
        <v>11</v>
      </c>
      <c r="AG1581">
        <v>12</v>
      </c>
      <c r="AH1581">
        <v>10</v>
      </c>
      <c r="AI1581">
        <v>11</v>
      </c>
      <c r="AJ1581">
        <v>10</v>
      </c>
      <c r="AK1581">
        <v>11</v>
      </c>
      <c r="AL1581">
        <v>11</v>
      </c>
      <c r="AM1581">
        <v>11</v>
      </c>
      <c r="AN1581">
        <v>10</v>
      </c>
      <c r="AO1581">
        <v>10</v>
      </c>
      <c r="AP1581">
        <v>11</v>
      </c>
      <c r="AQ1581">
        <v>11</v>
      </c>
      <c r="AR1581">
        <v>11</v>
      </c>
      <c r="AS1581">
        <v>10</v>
      </c>
      <c r="AT1581">
        <v>10</v>
      </c>
      <c r="AU1581">
        <v>10</v>
      </c>
      <c r="AV1581">
        <v>10</v>
      </c>
      <c r="AW1581">
        <v>10</v>
      </c>
      <c r="AX1581">
        <v>10</v>
      </c>
      <c r="AY1581">
        <v>10</v>
      </c>
      <c r="AZ1581">
        <v>10</v>
      </c>
      <c r="BA1581">
        <v>10</v>
      </c>
      <c r="BB1581">
        <v>10</v>
      </c>
      <c r="BC1581">
        <v>10</v>
      </c>
    </row>
    <row r="1582" spans="2:55" x14ac:dyDescent="0.2">
      <c r="B1582" t="s">
        <v>158</v>
      </c>
      <c r="C1582">
        <v>16</v>
      </c>
      <c r="D1582" t="s">
        <v>107</v>
      </c>
      <c r="E1582">
        <v>30</v>
      </c>
      <c r="F1582">
        <v>112</v>
      </c>
      <c r="G1582">
        <v>10</v>
      </c>
      <c r="H1582">
        <v>10</v>
      </c>
      <c r="I1582">
        <v>10</v>
      </c>
      <c r="J1582">
        <v>10</v>
      </c>
      <c r="K1582">
        <v>11</v>
      </c>
      <c r="L1582">
        <v>10</v>
      </c>
      <c r="M1582">
        <v>11</v>
      </c>
      <c r="N1582">
        <v>10</v>
      </c>
      <c r="O1582">
        <v>11</v>
      </c>
      <c r="P1582">
        <v>10</v>
      </c>
      <c r="Q1582">
        <v>10</v>
      </c>
      <c r="R1582">
        <v>12</v>
      </c>
      <c r="S1582">
        <v>11</v>
      </c>
      <c r="T1582">
        <v>10</v>
      </c>
      <c r="U1582">
        <v>10</v>
      </c>
      <c r="V1582">
        <v>10</v>
      </c>
      <c r="W1582">
        <v>10</v>
      </c>
      <c r="X1582">
        <v>11</v>
      </c>
      <c r="Y1582">
        <v>10</v>
      </c>
      <c r="Z1582">
        <v>11</v>
      </c>
      <c r="AA1582">
        <v>12</v>
      </c>
      <c r="AB1582">
        <v>12</v>
      </c>
      <c r="AC1582">
        <v>10</v>
      </c>
      <c r="AD1582">
        <v>10</v>
      </c>
      <c r="AE1582">
        <v>10</v>
      </c>
      <c r="AF1582">
        <v>11</v>
      </c>
      <c r="AG1582">
        <v>11</v>
      </c>
      <c r="AH1582">
        <v>11</v>
      </c>
      <c r="AI1582">
        <v>11</v>
      </c>
      <c r="AJ1582">
        <v>11</v>
      </c>
      <c r="AK1582">
        <v>11</v>
      </c>
      <c r="AL1582">
        <v>11</v>
      </c>
      <c r="AM1582">
        <v>11</v>
      </c>
      <c r="AN1582">
        <v>10</v>
      </c>
      <c r="AO1582">
        <v>11</v>
      </c>
      <c r="AP1582">
        <v>11</v>
      </c>
      <c r="AQ1582">
        <v>12</v>
      </c>
      <c r="AR1582">
        <v>11</v>
      </c>
      <c r="AS1582">
        <v>10</v>
      </c>
      <c r="AT1582">
        <v>10</v>
      </c>
      <c r="AU1582">
        <v>10</v>
      </c>
      <c r="AV1582">
        <v>10</v>
      </c>
      <c r="AW1582">
        <v>10</v>
      </c>
      <c r="AX1582">
        <v>10</v>
      </c>
      <c r="AY1582">
        <v>10</v>
      </c>
      <c r="AZ1582">
        <v>10</v>
      </c>
      <c r="BA1582">
        <v>10</v>
      </c>
      <c r="BB1582">
        <v>10</v>
      </c>
      <c r="BC1582">
        <v>10</v>
      </c>
    </row>
    <row r="1583" spans="2:55" x14ac:dyDescent="0.2">
      <c r="B1583" t="s">
        <v>158</v>
      </c>
      <c r="C1583">
        <v>16</v>
      </c>
      <c r="D1583" t="s">
        <v>107</v>
      </c>
      <c r="E1583">
        <v>28</v>
      </c>
      <c r="F1583">
        <v>113</v>
      </c>
      <c r="G1583">
        <v>10</v>
      </c>
      <c r="H1583">
        <v>10</v>
      </c>
      <c r="I1583">
        <v>10</v>
      </c>
      <c r="J1583">
        <v>10</v>
      </c>
      <c r="K1583">
        <v>11</v>
      </c>
      <c r="L1583">
        <v>10</v>
      </c>
      <c r="M1583">
        <v>11</v>
      </c>
      <c r="N1583">
        <v>10</v>
      </c>
      <c r="O1583">
        <v>11</v>
      </c>
      <c r="P1583">
        <v>10</v>
      </c>
      <c r="Q1583">
        <v>10</v>
      </c>
      <c r="R1583">
        <v>11</v>
      </c>
      <c r="S1583">
        <v>11</v>
      </c>
      <c r="T1583">
        <v>10</v>
      </c>
      <c r="U1583">
        <v>11</v>
      </c>
      <c r="V1583">
        <v>11</v>
      </c>
      <c r="W1583">
        <v>10</v>
      </c>
      <c r="X1583">
        <v>12</v>
      </c>
      <c r="Y1583">
        <v>10</v>
      </c>
      <c r="Z1583">
        <v>10</v>
      </c>
      <c r="AA1583">
        <v>12</v>
      </c>
      <c r="AB1583">
        <v>11</v>
      </c>
      <c r="AC1583">
        <v>10</v>
      </c>
      <c r="AD1583">
        <v>10</v>
      </c>
      <c r="AE1583">
        <v>11</v>
      </c>
      <c r="AF1583">
        <v>11</v>
      </c>
      <c r="AG1583">
        <v>12</v>
      </c>
      <c r="AH1583">
        <v>11</v>
      </c>
      <c r="AI1583">
        <v>12</v>
      </c>
      <c r="AJ1583">
        <v>10</v>
      </c>
      <c r="AK1583">
        <v>12</v>
      </c>
      <c r="AL1583">
        <v>11</v>
      </c>
      <c r="AM1583">
        <v>11</v>
      </c>
      <c r="AN1583">
        <v>11</v>
      </c>
      <c r="AO1583">
        <v>11</v>
      </c>
      <c r="AP1583">
        <v>11</v>
      </c>
      <c r="AQ1583">
        <v>11</v>
      </c>
      <c r="AR1583">
        <v>12</v>
      </c>
      <c r="AS1583">
        <v>10</v>
      </c>
      <c r="AT1583">
        <v>10</v>
      </c>
      <c r="AU1583">
        <v>10</v>
      </c>
      <c r="AV1583">
        <v>10</v>
      </c>
      <c r="AW1583">
        <v>10</v>
      </c>
      <c r="AX1583">
        <v>10</v>
      </c>
      <c r="AY1583">
        <v>10</v>
      </c>
      <c r="AZ1583">
        <v>10</v>
      </c>
      <c r="BA1583">
        <v>10</v>
      </c>
      <c r="BB1583">
        <v>10</v>
      </c>
      <c r="BC1583">
        <v>10</v>
      </c>
    </row>
    <row r="1584" spans="2:55" x14ac:dyDescent="0.2">
      <c r="B1584" t="s">
        <v>158</v>
      </c>
      <c r="C1584">
        <v>16</v>
      </c>
      <c r="D1584" t="s">
        <v>107</v>
      </c>
      <c r="E1584">
        <v>30</v>
      </c>
      <c r="F1584">
        <v>113</v>
      </c>
      <c r="G1584">
        <v>10</v>
      </c>
      <c r="H1584">
        <v>10</v>
      </c>
      <c r="I1584">
        <v>10</v>
      </c>
      <c r="J1584">
        <v>10</v>
      </c>
      <c r="K1584">
        <v>11</v>
      </c>
      <c r="L1584">
        <v>10</v>
      </c>
      <c r="M1584">
        <v>10</v>
      </c>
      <c r="N1584">
        <v>10</v>
      </c>
      <c r="O1584">
        <v>11</v>
      </c>
      <c r="P1584">
        <v>10</v>
      </c>
      <c r="Q1584">
        <v>10</v>
      </c>
      <c r="R1584">
        <v>11</v>
      </c>
      <c r="S1584">
        <v>10</v>
      </c>
      <c r="T1584">
        <v>10</v>
      </c>
      <c r="U1584">
        <v>11</v>
      </c>
      <c r="V1584">
        <v>11</v>
      </c>
      <c r="W1584">
        <v>10</v>
      </c>
      <c r="X1584">
        <v>11</v>
      </c>
      <c r="Y1584">
        <v>10</v>
      </c>
      <c r="Z1584">
        <v>11</v>
      </c>
      <c r="AA1584">
        <v>11</v>
      </c>
      <c r="AB1584">
        <v>12</v>
      </c>
      <c r="AC1584">
        <v>10</v>
      </c>
      <c r="AD1584">
        <v>10</v>
      </c>
      <c r="AE1584">
        <v>11</v>
      </c>
      <c r="AF1584">
        <v>11</v>
      </c>
      <c r="AG1584">
        <v>12</v>
      </c>
      <c r="AH1584">
        <v>11</v>
      </c>
      <c r="AI1584">
        <v>11</v>
      </c>
      <c r="AJ1584">
        <v>11</v>
      </c>
      <c r="AK1584">
        <v>11</v>
      </c>
      <c r="AL1584">
        <v>11</v>
      </c>
      <c r="AM1584">
        <v>11</v>
      </c>
      <c r="AN1584">
        <v>10</v>
      </c>
      <c r="AO1584">
        <v>10</v>
      </c>
      <c r="AP1584">
        <v>11</v>
      </c>
      <c r="AQ1584">
        <v>11</v>
      </c>
      <c r="AR1584">
        <v>12</v>
      </c>
      <c r="AS1584">
        <v>10</v>
      </c>
      <c r="AT1584">
        <v>10</v>
      </c>
      <c r="AU1584">
        <v>10</v>
      </c>
      <c r="AV1584">
        <v>10</v>
      </c>
      <c r="AW1584">
        <v>10</v>
      </c>
      <c r="AX1584">
        <v>10</v>
      </c>
      <c r="AY1584">
        <v>10</v>
      </c>
      <c r="AZ1584">
        <v>10</v>
      </c>
      <c r="BA1584">
        <v>10</v>
      </c>
      <c r="BB1584">
        <v>10</v>
      </c>
      <c r="BC1584">
        <v>10</v>
      </c>
    </row>
    <row r="1585" spans="2:55" x14ac:dyDescent="0.2">
      <c r="B1585" t="s">
        <v>158</v>
      </c>
      <c r="C1585">
        <v>16</v>
      </c>
      <c r="D1585" t="s">
        <v>107</v>
      </c>
      <c r="E1585">
        <v>30</v>
      </c>
      <c r="F1585">
        <v>113</v>
      </c>
      <c r="G1585">
        <v>10</v>
      </c>
      <c r="H1585">
        <v>10</v>
      </c>
      <c r="I1585">
        <v>10</v>
      </c>
      <c r="J1585">
        <v>10</v>
      </c>
      <c r="K1585">
        <v>11</v>
      </c>
      <c r="L1585">
        <v>10</v>
      </c>
      <c r="M1585">
        <v>10</v>
      </c>
      <c r="N1585">
        <v>10</v>
      </c>
      <c r="O1585">
        <v>11</v>
      </c>
      <c r="P1585">
        <v>10</v>
      </c>
      <c r="Q1585">
        <v>10</v>
      </c>
      <c r="R1585">
        <v>11</v>
      </c>
      <c r="S1585">
        <v>11</v>
      </c>
      <c r="T1585">
        <v>10</v>
      </c>
      <c r="U1585">
        <v>11</v>
      </c>
      <c r="V1585">
        <v>11</v>
      </c>
      <c r="W1585">
        <v>10</v>
      </c>
      <c r="X1585">
        <v>11</v>
      </c>
      <c r="Y1585">
        <v>11</v>
      </c>
      <c r="Z1585">
        <v>11</v>
      </c>
      <c r="AA1585">
        <v>12</v>
      </c>
      <c r="AB1585">
        <v>11</v>
      </c>
      <c r="AC1585">
        <v>10</v>
      </c>
      <c r="AD1585">
        <v>10</v>
      </c>
      <c r="AE1585">
        <v>11</v>
      </c>
      <c r="AF1585">
        <v>11</v>
      </c>
      <c r="AG1585">
        <v>12</v>
      </c>
      <c r="AH1585">
        <v>10</v>
      </c>
      <c r="AI1585">
        <v>11</v>
      </c>
      <c r="AJ1585">
        <v>11</v>
      </c>
      <c r="AK1585">
        <v>12</v>
      </c>
      <c r="AL1585">
        <v>11</v>
      </c>
      <c r="AM1585">
        <v>11</v>
      </c>
      <c r="AN1585">
        <v>11</v>
      </c>
      <c r="AO1585">
        <v>10</v>
      </c>
      <c r="AP1585">
        <v>11</v>
      </c>
      <c r="AQ1585">
        <v>11</v>
      </c>
      <c r="AR1585">
        <v>11</v>
      </c>
      <c r="AS1585">
        <v>10</v>
      </c>
      <c r="AT1585">
        <v>10</v>
      </c>
      <c r="AU1585">
        <v>10</v>
      </c>
      <c r="AV1585">
        <v>10</v>
      </c>
      <c r="AW1585">
        <v>10</v>
      </c>
      <c r="AX1585">
        <v>10</v>
      </c>
      <c r="AY1585">
        <v>10</v>
      </c>
      <c r="AZ1585">
        <v>10</v>
      </c>
      <c r="BA1585">
        <v>10</v>
      </c>
      <c r="BB1585">
        <v>10</v>
      </c>
      <c r="BC1585">
        <v>10</v>
      </c>
    </row>
    <row r="1586" spans="2:55" x14ac:dyDescent="0.2">
      <c r="B1586" t="s">
        <v>158</v>
      </c>
      <c r="C1586">
        <v>16</v>
      </c>
      <c r="D1586" t="s">
        <v>107</v>
      </c>
      <c r="E1586">
        <v>29</v>
      </c>
      <c r="F1586">
        <v>113</v>
      </c>
      <c r="G1586">
        <v>10</v>
      </c>
      <c r="H1586">
        <v>10</v>
      </c>
      <c r="I1586">
        <v>11</v>
      </c>
      <c r="J1586">
        <v>10</v>
      </c>
      <c r="K1586">
        <v>10</v>
      </c>
      <c r="L1586">
        <v>10</v>
      </c>
      <c r="M1586">
        <v>11</v>
      </c>
      <c r="N1586">
        <v>10</v>
      </c>
      <c r="O1586">
        <v>11</v>
      </c>
      <c r="P1586">
        <v>10</v>
      </c>
      <c r="Q1586">
        <v>10</v>
      </c>
      <c r="R1586">
        <v>11</v>
      </c>
      <c r="S1586">
        <v>11</v>
      </c>
      <c r="T1586">
        <v>10</v>
      </c>
      <c r="U1586">
        <v>11</v>
      </c>
      <c r="V1586">
        <v>10</v>
      </c>
      <c r="W1586">
        <v>10</v>
      </c>
      <c r="X1586">
        <v>12</v>
      </c>
      <c r="Y1586">
        <v>11</v>
      </c>
      <c r="Z1586">
        <v>11</v>
      </c>
      <c r="AA1586">
        <v>11</v>
      </c>
      <c r="AB1586">
        <v>12</v>
      </c>
      <c r="AC1586">
        <v>10</v>
      </c>
      <c r="AD1586">
        <v>10</v>
      </c>
      <c r="AE1586">
        <v>10</v>
      </c>
      <c r="AF1586">
        <v>11</v>
      </c>
      <c r="AG1586">
        <v>12</v>
      </c>
      <c r="AH1586">
        <v>10</v>
      </c>
      <c r="AI1586">
        <v>11</v>
      </c>
      <c r="AJ1586">
        <v>11</v>
      </c>
      <c r="AK1586">
        <v>11</v>
      </c>
      <c r="AL1586">
        <v>11</v>
      </c>
      <c r="AM1586">
        <v>11</v>
      </c>
      <c r="AN1586">
        <v>10</v>
      </c>
      <c r="AO1586">
        <v>11</v>
      </c>
      <c r="AP1586">
        <v>11</v>
      </c>
      <c r="AQ1586">
        <v>11</v>
      </c>
      <c r="AR1586">
        <v>11</v>
      </c>
      <c r="AS1586">
        <v>10</v>
      </c>
      <c r="AT1586">
        <v>10</v>
      </c>
      <c r="AU1586">
        <v>10</v>
      </c>
      <c r="AV1586">
        <v>10</v>
      </c>
      <c r="AW1586">
        <v>10</v>
      </c>
      <c r="AX1586">
        <v>10</v>
      </c>
      <c r="AY1586">
        <v>10</v>
      </c>
      <c r="AZ1586">
        <v>10</v>
      </c>
      <c r="BA1586">
        <v>10</v>
      </c>
      <c r="BB1586">
        <v>10</v>
      </c>
      <c r="BC1586">
        <v>10</v>
      </c>
    </row>
    <row r="1587" spans="2:55" x14ac:dyDescent="0.2">
      <c r="B1587" t="s">
        <v>158</v>
      </c>
      <c r="C1587">
        <v>16</v>
      </c>
      <c r="D1587" t="s">
        <v>107</v>
      </c>
      <c r="E1587">
        <v>30</v>
      </c>
      <c r="F1587">
        <v>114</v>
      </c>
      <c r="G1587">
        <v>10</v>
      </c>
      <c r="H1587">
        <v>10</v>
      </c>
      <c r="I1587">
        <v>10</v>
      </c>
      <c r="J1587">
        <v>10</v>
      </c>
      <c r="K1587">
        <v>11</v>
      </c>
      <c r="L1587">
        <v>10</v>
      </c>
      <c r="M1587">
        <v>11</v>
      </c>
      <c r="N1587">
        <v>10</v>
      </c>
      <c r="O1587">
        <v>11</v>
      </c>
      <c r="P1587">
        <v>10</v>
      </c>
      <c r="Q1587">
        <v>10</v>
      </c>
      <c r="R1587">
        <v>11</v>
      </c>
      <c r="S1587">
        <v>11</v>
      </c>
      <c r="T1587">
        <v>10</v>
      </c>
      <c r="U1587">
        <v>11</v>
      </c>
      <c r="V1587">
        <v>11</v>
      </c>
      <c r="W1587">
        <v>10</v>
      </c>
      <c r="X1587">
        <v>12</v>
      </c>
      <c r="Y1587">
        <v>11</v>
      </c>
      <c r="Z1587">
        <v>11</v>
      </c>
      <c r="AA1587">
        <v>11</v>
      </c>
      <c r="AB1587">
        <v>11</v>
      </c>
      <c r="AC1587">
        <v>10</v>
      </c>
      <c r="AD1587">
        <v>10</v>
      </c>
      <c r="AE1587">
        <v>11</v>
      </c>
      <c r="AF1587">
        <v>11</v>
      </c>
      <c r="AG1587">
        <v>13</v>
      </c>
      <c r="AH1587">
        <v>11</v>
      </c>
      <c r="AI1587">
        <v>11</v>
      </c>
      <c r="AJ1587">
        <v>11</v>
      </c>
      <c r="AK1587">
        <v>12</v>
      </c>
      <c r="AL1587">
        <v>11</v>
      </c>
      <c r="AM1587">
        <v>11</v>
      </c>
      <c r="AN1587">
        <v>10</v>
      </c>
      <c r="AO1587">
        <v>11</v>
      </c>
      <c r="AP1587">
        <v>11</v>
      </c>
      <c r="AQ1587">
        <v>11</v>
      </c>
      <c r="AR1587">
        <v>11</v>
      </c>
      <c r="AS1587">
        <v>10</v>
      </c>
      <c r="AT1587">
        <v>10</v>
      </c>
      <c r="AU1587">
        <v>10</v>
      </c>
      <c r="AV1587">
        <v>10</v>
      </c>
      <c r="AW1587">
        <v>10</v>
      </c>
      <c r="AX1587">
        <v>10</v>
      </c>
      <c r="AY1587">
        <v>10</v>
      </c>
      <c r="AZ1587">
        <v>10</v>
      </c>
      <c r="BA1587">
        <v>10</v>
      </c>
      <c r="BB1587">
        <v>10</v>
      </c>
      <c r="BC1587">
        <v>10</v>
      </c>
    </row>
    <row r="1588" spans="2:55" x14ac:dyDescent="0.2">
      <c r="B1588" t="s">
        <v>158</v>
      </c>
      <c r="C1588">
        <v>16</v>
      </c>
      <c r="D1588" t="s">
        <v>107</v>
      </c>
      <c r="E1588">
        <v>30</v>
      </c>
      <c r="F1588">
        <v>115</v>
      </c>
      <c r="G1588">
        <v>10</v>
      </c>
      <c r="H1588">
        <v>10</v>
      </c>
      <c r="I1588">
        <v>10</v>
      </c>
      <c r="J1588">
        <v>10</v>
      </c>
      <c r="K1588">
        <v>11</v>
      </c>
      <c r="L1588">
        <v>10</v>
      </c>
      <c r="M1588">
        <v>10</v>
      </c>
      <c r="N1588">
        <v>10</v>
      </c>
      <c r="O1588">
        <v>11</v>
      </c>
      <c r="P1588">
        <v>10</v>
      </c>
      <c r="Q1588">
        <v>10</v>
      </c>
      <c r="R1588">
        <v>12</v>
      </c>
      <c r="S1588">
        <v>10</v>
      </c>
      <c r="T1588">
        <v>10</v>
      </c>
      <c r="U1588">
        <v>11</v>
      </c>
      <c r="V1588">
        <v>10</v>
      </c>
      <c r="W1588">
        <v>10</v>
      </c>
      <c r="X1588">
        <v>12</v>
      </c>
      <c r="Y1588">
        <v>10</v>
      </c>
      <c r="Z1588">
        <v>11</v>
      </c>
      <c r="AA1588">
        <v>11</v>
      </c>
      <c r="AB1588">
        <v>12</v>
      </c>
      <c r="AC1588">
        <v>10</v>
      </c>
      <c r="AD1588">
        <v>10</v>
      </c>
      <c r="AE1588">
        <v>10</v>
      </c>
      <c r="AF1588">
        <v>11</v>
      </c>
      <c r="AG1588">
        <v>11</v>
      </c>
      <c r="AH1588">
        <v>11</v>
      </c>
      <c r="AI1588">
        <v>11</v>
      </c>
      <c r="AJ1588">
        <v>11</v>
      </c>
      <c r="AK1588">
        <v>12</v>
      </c>
      <c r="AL1588">
        <v>11</v>
      </c>
      <c r="AM1588">
        <v>12</v>
      </c>
      <c r="AN1588">
        <v>10</v>
      </c>
      <c r="AO1588">
        <v>10</v>
      </c>
      <c r="AP1588">
        <v>12</v>
      </c>
      <c r="AQ1588">
        <v>12</v>
      </c>
      <c r="AR1588">
        <v>11</v>
      </c>
      <c r="AS1588">
        <v>10</v>
      </c>
      <c r="AT1588">
        <v>10</v>
      </c>
      <c r="AU1588">
        <v>10</v>
      </c>
      <c r="AV1588">
        <v>10</v>
      </c>
      <c r="AW1588">
        <v>10</v>
      </c>
      <c r="AX1588">
        <v>10</v>
      </c>
      <c r="AY1588">
        <v>10</v>
      </c>
      <c r="AZ1588">
        <v>10</v>
      </c>
      <c r="BA1588">
        <v>10</v>
      </c>
      <c r="BB1588">
        <v>10</v>
      </c>
      <c r="BC1588">
        <v>10</v>
      </c>
    </row>
    <row r="1589" spans="2:55" x14ac:dyDescent="0.2">
      <c r="B1589" t="s">
        <v>159</v>
      </c>
      <c r="C1589">
        <v>16</v>
      </c>
      <c r="D1589" t="s">
        <v>116</v>
      </c>
      <c r="E1589">
        <v>30</v>
      </c>
      <c r="F1589">
        <v>113</v>
      </c>
      <c r="G1589">
        <v>10</v>
      </c>
      <c r="H1589">
        <v>10</v>
      </c>
      <c r="I1589">
        <v>10</v>
      </c>
      <c r="J1589">
        <v>11</v>
      </c>
      <c r="K1589">
        <v>11</v>
      </c>
      <c r="L1589">
        <v>10</v>
      </c>
      <c r="M1589">
        <v>11</v>
      </c>
      <c r="N1589">
        <v>10</v>
      </c>
      <c r="O1589">
        <v>11</v>
      </c>
      <c r="P1589">
        <v>11</v>
      </c>
      <c r="Q1589">
        <v>12</v>
      </c>
      <c r="R1589">
        <v>11</v>
      </c>
      <c r="S1589">
        <v>10</v>
      </c>
      <c r="T1589">
        <v>10</v>
      </c>
      <c r="U1589">
        <v>11</v>
      </c>
      <c r="V1589">
        <v>11</v>
      </c>
      <c r="W1589">
        <v>10</v>
      </c>
      <c r="X1589">
        <v>11</v>
      </c>
      <c r="Y1589">
        <v>11</v>
      </c>
      <c r="Z1589">
        <v>11</v>
      </c>
      <c r="AA1589">
        <v>11</v>
      </c>
      <c r="AB1589">
        <v>11</v>
      </c>
      <c r="AC1589">
        <v>10</v>
      </c>
      <c r="AD1589">
        <v>11</v>
      </c>
      <c r="AE1589">
        <v>10</v>
      </c>
      <c r="AF1589">
        <v>11</v>
      </c>
      <c r="AG1589">
        <v>11</v>
      </c>
      <c r="AH1589">
        <v>11</v>
      </c>
      <c r="AI1589">
        <v>11</v>
      </c>
      <c r="AJ1589">
        <v>11</v>
      </c>
      <c r="AK1589">
        <v>11</v>
      </c>
      <c r="AL1589">
        <v>11</v>
      </c>
      <c r="AM1589">
        <v>11</v>
      </c>
      <c r="AN1589">
        <v>10</v>
      </c>
      <c r="AO1589">
        <v>11</v>
      </c>
      <c r="AP1589">
        <v>11</v>
      </c>
      <c r="AQ1589">
        <v>12</v>
      </c>
      <c r="AR1589">
        <v>11</v>
      </c>
      <c r="AS1589">
        <v>10</v>
      </c>
      <c r="AT1589">
        <v>10</v>
      </c>
      <c r="AU1589">
        <v>10</v>
      </c>
      <c r="AV1589">
        <v>10</v>
      </c>
      <c r="AW1589">
        <v>10</v>
      </c>
      <c r="AX1589">
        <v>10</v>
      </c>
      <c r="AY1589">
        <v>10</v>
      </c>
      <c r="AZ1589">
        <v>10</v>
      </c>
      <c r="BA1589">
        <v>10</v>
      </c>
      <c r="BB1589">
        <v>10</v>
      </c>
      <c r="BC1589">
        <v>10</v>
      </c>
    </row>
    <row r="1590" spans="2:55" x14ac:dyDescent="0.2">
      <c r="B1590" t="s">
        <v>159</v>
      </c>
      <c r="C1590">
        <v>16</v>
      </c>
      <c r="D1590" t="s">
        <v>116</v>
      </c>
      <c r="E1590">
        <v>30</v>
      </c>
      <c r="F1590">
        <v>114</v>
      </c>
      <c r="G1590">
        <v>10</v>
      </c>
      <c r="H1590">
        <v>10</v>
      </c>
      <c r="I1590">
        <v>10</v>
      </c>
      <c r="J1590">
        <v>10</v>
      </c>
      <c r="K1590">
        <v>10</v>
      </c>
      <c r="L1590">
        <v>10</v>
      </c>
      <c r="M1590">
        <v>11</v>
      </c>
      <c r="N1590">
        <v>10</v>
      </c>
      <c r="O1590">
        <v>11</v>
      </c>
      <c r="P1590">
        <v>11</v>
      </c>
      <c r="Q1590">
        <v>11</v>
      </c>
      <c r="R1590">
        <v>11</v>
      </c>
      <c r="S1590">
        <v>11</v>
      </c>
      <c r="T1590">
        <v>10</v>
      </c>
      <c r="U1590">
        <v>11</v>
      </c>
      <c r="V1590">
        <v>11</v>
      </c>
      <c r="W1590">
        <v>10</v>
      </c>
      <c r="X1590">
        <v>11</v>
      </c>
      <c r="Y1590">
        <v>10</v>
      </c>
      <c r="Z1590">
        <v>11</v>
      </c>
      <c r="AA1590">
        <v>11</v>
      </c>
      <c r="AB1590">
        <v>12</v>
      </c>
      <c r="AC1590">
        <v>10</v>
      </c>
      <c r="AD1590">
        <v>11</v>
      </c>
      <c r="AE1590">
        <v>10</v>
      </c>
      <c r="AF1590">
        <v>11</v>
      </c>
      <c r="AG1590">
        <v>12</v>
      </c>
      <c r="AH1590">
        <v>10</v>
      </c>
      <c r="AI1590">
        <v>11</v>
      </c>
      <c r="AJ1590">
        <v>10</v>
      </c>
      <c r="AK1590">
        <v>12</v>
      </c>
      <c r="AL1590">
        <v>11</v>
      </c>
      <c r="AM1590">
        <v>11</v>
      </c>
      <c r="AN1590">
        <v>11</v>
      </c>
      <c r="AO1590">
        <v>11</v>
      </c>
      <c r="AP1590">
        <v>11</v>
      </c>
      <c r="AQ1590">
        <v>11</v>
      </c>
      <c r="AR1590">
        <v>12</v>
      </c>
      <c r="AS1590">
        <v>10</v>
      </c>
      <c r="AT1590">
        <v>10</v>
      </c>
      <c r="AU1590">
        <v>10</v>
      </c>
      <c r="AV1590">
        <v>10</v>
      </c>
      <c r="AW1590">
        <v>10</v>
      </c>
      <c r="AX1590">
        <v>10</v>
      </c>
      <c r="AY1590">
        <v>10</v>
      </c>
      <c r="AZ1590">
        <v>10</v>
      </c>
      <c r="BA1590">
        <v>10</v>
      </c>
      <c r="BB1590">
        <v>10</v>
      </c>
      <c r="BC1590">
        <v>10</v>
      </c>
    </row>
    <row r="1591" spans="2:55" x14ac:dyDescent="0.2">
      <c r="B1591" t="s">
        <v>159</v>
      </c>
      <c r="C1591">
        <v>16</v>
      </c>
      <c r="D1591" t="s">
        <v>116</v>
      </c>
      <c r="E1591">
        <v>29</v>
      </c>
      <c r="F1591">
        <v>114</v>
      </c>
      <c r="G1591">
        <v>10</v>
      </c>
      <c r="H1591">
        <v>10</v>
      </c>
      <c r="I1591">
        <v>10</v>
      </c>
      <c r="J1591">
        <v>11</v>
      </c>
      <c r="K1591">
        <v>10</v>
      </c>
      <c r="L1591">
        <v>10</v>
      </c>
      <c r="M1591">
        <v>11</v>
      </c>
      <c r="N1591">
        <v>10</v>
      </c>
      <c r="O1591">
        <v>11</v>
      </c>
      <c r="P1591">
        <v>11</v>
      </c>
      <c r="Q1591">
        <v>11</v>
      </c>
      <c r="R1591">
        <v>12</v>
      </c>
      <c r="S1591">
        <v>11</v>
      </c>
      <c r="T1591">
        <v>10</v>
      </c>
      <c r="U1591">
        <v>11</v>
      </c>
      <c r="V1591">
        <v>11</v>
      </c>
      <c r="W1591">
        <v>10</v>
      </c>
      <c r="X1591">
        <v>11</v>
      </c>
      <c r="Y1591">
        <v>10</v>
      </c>
      <c r="Z1591">
        <v>11</v>
      </c>
      <c r="AA1591">
        <v>12</v>
      </c>
      <c r="AB1591">
        <v>11</v>
      </c>
      <c r="AC1591">
        <v>10</v>
      </c>
      <c r="AD1591">
        <v>11</v>
      </c>
      <c r="AE1591">
        <v>11</v>
      </c>
      <c r="AF1591">
        <v>10</v>
      </c>
      <c r="AG1591">
        <v>12</v>
      </c>
      <c r="AH1591">
        <v>11</v>
      </c>
      <c r="AI1591">
        <v>11</v>
      </c>
      <c r="AJ1591">
        <v>10</v>
      </c>
      <c r="AK1591">
        <v>11</v>
      </c>
      <c r="AL1591">
        <v>11</v>
      </c>
      <c r="AM1591">
        <v>11</v>
      </c>
      <c r="AN1591">
        <v>10</v>
      </c>
      <c r="AO1591">
        <v>11</v>
      </c>
      <c r="AP1591">
        <v>11</v>
      </c>
      <c r="AQ1591">
        <v>11</v>
      </c>
      <c r="AR1591">
        <v>11</v>
      </c>
      <c r="AS1591">
        <v>10</v>
      </c>
      <c r="AT1591">
        <v>10</v>
      </c>
      <c r="AU1591">
        <v>10</v>
      </c>
      <c r="AV1591">
        <v>10</v>
      </c>
      <c r="AW1591">
        <v>10</v>
      </c>
      <c r="AX1591">
        <v>10</v>
      </c>
      <c r="AY1591">
        <v>10</v>
      </c>
      <c r="AZ1591">
        <v>10</v>
      </c>
      <c r="BA1591">
        <v>10</v>
      </c>
      <c r="BB1591">
        <v>10</v>
      </c>
      <c r="BC1591">
        <v>10</v>
      </c>
    </row>
    <row r="1592" spans="2:55" x14ac:dyDescent="0.2">
      <c r="B1592" t="s">
        <v>159</v>
      </c>
      <c r="C1592">
        <v>16</v>
      </c>
      <c r="D1592" t="s">
        <v>116</v>
      </c>
      <c r="E1592">
        <v>30</v>
      </c>
      <c r="F1592">
        <v>115</v>
      </c>
      <c r="G1592">
        <v>10</v>
      </c>
      <c r="H1592">
        <v>10</v>
      </c>
      <c r="I1592">
        <v>10</v>
      </c>
      <c r="J1592">
        <v>11</v>
      </c>
      <c r="K1592">
        <v>11</v>
      </c>
      <c r="L1592">
        <v>10</v>
      </c>
      <c r="M1592">
        <v>11</v>
      </c>
      <c r="N1592">
        <v>10</v>
      </c>
      <c r="O1592">
        <v>11</v>
      </c>
      <c r="P1592">
        <v>11</v>
      </c>
      <c r="Q1592">
        <v>11</v>
      </c>
      <c r="R1592">
        <v>11</v>
      </c>
      <c r="S1592">
        <v>10</v>
      </c>
      <c r="T1592">
        <v>10</v>
      </c>
      <c r="U1592">
        <v>11</v>
      </c>
      <c r="V1592">
        <v>11</v>
      </c>
      <c r="W1592">
        <v>10</v>
      </c>
      <c r="X1592">
        <v>11</v>
      </c>
      <c r="Y1592">
        <v>10</v>
      </c>
      <c r="Z1592">
        <v>11</v>
      </c>
      <c r="AA1592">
        <v>12</v>
      </c>
      <c r="AB1592">
        <v>12</v>
      </c>
      <c r="AC1592">
        <v>10</v>
      </c>
      <c r="AD1592">
        <v>10</v>
      </c>
      <c r="AE1592">
        <v>11</v>
      </c>
      <c r="AF1592">
        <v>11</v>
      </c>
      <c r="AG1592">
        <v>12</v>
      </c>
      <c r="AH1592">
        <v>11</v>
      </c>
      <c r="AI1592">
        <v>11</v>
      </c>
      <c r="AJ1592">
        <v>11</v>
      </c>
      <c r="AK1592">
        <v>11</v>
      </c>
      <c r="AL1592">
        <v>11</v>
      </c>
      <c r="AM1592">
        <v>11</v>
      </c>
      <c r="AN1592">
        <v>13</v>
      </c>
      <c r="AO1592">
        <v>11</v>
      </c>
      <c r="AP1592">
        <v>11</v>
      </c>
      <c r="AQ1592">
        <v>12</v>
      </c>
      <c r="AR1592">
        <v>11</v>
      </c>
      <c r="AS1592">
        <v>10</v>
      </c>
      <c r="AT1592">
        <v>10</v>
      </c>
      <c r="AU1592">
        <v>10</v>
      </c>
      <c r="AV1592">
        <v>10</v>
      </c>
      <c r="AW1592">
        <v>10</v>
      </c>
      <c r="AX1592">
        <v>10</v>
      </c>
      <c r="AY1592">
        <v>10</v>
      </c>
      <c r="AZ1592">
        <v>10</v>
      </c>
      <c r="BA1592">
        <v>10</v>
      </c>
      <c r="BB1592">
        <v>10</v>
      </c>
      <c r="BC1592">
        <v>10</v>
      </c>
    </row>
    <row r="1593" spans="2:55" x14ac:dyDescent="0.2">
      <c r="B1593" t="s">
        <v>159</v>
      </c>
      <c r="C1593">
        <v>16</v>
      </c>
      <c r="D1593" t="s">
        <v>116</v>
      </c>
      <c r="E1593">
        <v>30</v>
      </c>
      <c r="F1593">
        <v>116</v>
      </c>
      <c r="G1593">
        <v>10</v>
      </c>
      <c r="H1593">
        <v>10</v>
      </c>
      <c r="I1593">
        <v>10</v>
      </c>
      <c r="J1593">
        <v>10</v>
      </c>
      <c r="K1593">
        <v>11</v>
      </c>
      <c r="L1593">
        <v>11</v>
      </c>
      <c r="M1593">
        <v>12</v>
      </c>
      <c r="N1593">
        <v>10</v>
      </c>
      <c r="O1593">
        <v>11</v>
      </c>
      <c r="P1593">
        <v>11</v>
      </c>
      <c r="Q1593">
        <v>12</v>
      </c>
      <c r="R1593">
        <v>11</v>
      </c>
      <c r="S1593">
        <v>11</v>
      </c>
      <c r="T1593">
        <v>11</v>
      </c>
      <c r="U1593">
        <v>11</v>
      </c>
      <c r="V1593">
        <v>11</v>
      </c>
      <c r="W1593">
        <v>10</v>
      </c>
      <c r="X1593">
        <v>12</v>
      </c>
      <c r="Y1593">
        <v>10</v>
      </c>
      <c r="Z1593">
        <v>11</v>
      </c>
      <c r="AA1593">
        <v>12</v>
      </c>
      <c r="AB1593">
        <v>11</v>
      </c>
      <c r="AC1593">
        <v>10</v>
      </c>
      <c r="AD1593">
        <v>10</v>
      </c>
      <c r="AE1593">
        <v>11</v>
      </c>
      <c r="AF1593">
        <v>11</v>
      </c>
      <c r="AG1593">
        <v>12</v>
      </c>
      <c r="AH1593">
        <v>11</v>
      </c>
      <c r="AI1593">
        <v>11</v>
      </c>
      <c r="AJ1593">
        <v>11</v>
      </c>
      <c r="AK1593">
        <v>12</v>
      </c>
      <c r="AL1593">
        <v>12</v>
      </c>
      <c r="AM1593">
        <v>11</v>
      </c>
      <c r="AN1593">
        <v>11</v>
      </c>
      <c r="AO1593">
        <v>11</v>
      </c>
      <c r="AP1593">
        <v>11</v>
      </c>
      <c r="AQ1593">
        <v>11</v>
      </c>
      <c r="AR1593">
        <v>11</v>
      </c>
      <c r="AS1593">
        <v>10</v>
      </c>
      <c r="AT1593">
        <v>10</v>
      </c>
      <c r="AU1593">
        <v>10</v>
      </c>
      <c r="AV1593">
        <v>10</v>
      </c>
      <c r="AW1593">
        <v>10</v>
      </c>
      <c r="AX1593">
        <v>10</v>
      </c>
      <c r="AY1593">
        <v>10</v>
      </c>
      <c r="AZ1593">
        <v>10</v>
      </c>
      <c r="BA1593">
        <v>10</v>
      </c>
      <c r="BB1593">
        <v>10</v>
      </c>
      <c r="BC1593">
        <v>10</v>
      </c>
    </row>
    <row r="1594" spans="2:55" x14ac:dyDescent="0.2">
      <c r="B1594" t="s">
        <v>159</v>
      </c>
      <c r="C1594">
        <v>16</v>
      </c>
      <c r="D1594" t="s">
        <v>116</v>
      </c>
      <c r="E1594">
        <v>29</v>
      </c>
      <c r="F1594">
        <v>116</v>
      </c>
      <c r="G1594">
        <v>10</v>
      </c>
      <c r="H1594">
        <v>10</v>
      </c>
      <c r="I1594">
        <v>10</v>
      </c>
      <c r="J1594">
        <v>11</v>
      </c>
      <c r="K1594">
        <v>11</v>
      </c>
      <c r="L1594">
        <v>11</v>
      </c>
      <c r="M1594">
        <v>11</v>
      </c>
      <c r="N1594">
        <v>11</v>
      </c>
      <c r="O1594">
        <v>11</v>
      </c>
      <c r="P1594">
        <v>11</v>
      </c>
      <c r="Q1594">
        <v>11</v>
      </c>
      <c r="R1594">
        <v>12</v>
      </c>
      <c r="S1594">
        <v>11</v>
      </c>
      <c r="T1594">
        <v>10</v>
      </c>
      <c r="U1594">
        <v>11</v>
      </c>
      <c r="V1594">
        <v>11</v>
      </c>
      <c r="W1594">
        <v>10</v>
      </c>
      <c r="X1594">
        <v>12</v>
      </c>
      <c r="Y1594">
        <v>10</v>
      </c>
      <c r="Z1594">
        <v>11</v>
      </c>
      <c r="AA1594">
        <v>12</v>
      </c>
      <c r="AB1594">
        <v>11</v>
      </c>
      <c r="AC1594">
        <v>10</v>
      </c>
      <c r="AD1594">
        <v>11</v>
      </c>
      <c r="AE1594">
        <v>11</v>
      </c>
      <c r="AF1594">
        <v>11</v>
      </c>
      <c r="AG1594">
        <v>12</v>
      </c>
      <c r="AH1594">
        <v>11</v>
      </c>
      <c r="AI1594">
        <v>11</v>
      </c>
      <c r="AJ1594">
        <v>10</v>
      </c>
      <c r="AK1594">
        <v>11</v>
      </c>
      <c r="AL1594">
        <v>11</v>
      </c>
      <c r="AM1594">
        <v>12</v>
      </c>
      <c r="AN1594">
        <v>10</v>
      </c>
      <c r="AO1594">
        <v>11</v>
      </c>
      <c r="AP1594">
        <v>11</v>
      </c>
      <c r="AQ1594">
        <v>11</v>
      </c>
      <c r="AR1594">
        <v>12</v>
      </c>
      <c r="AS1594">
        <v>10</v>
      </c>
      <c r="AT1594">
        <v>10</v>
      </c>
      <c r="AU1594">
        <v>10</v>
      </c>
      <c r="AV1594">
        <v>10</v>
      </c>
      <c r="AW1594">
        <v>10</v>
      </c>
      <c r="AX1594">
        <v>10</v>
      </c>
      <c r="AY1594">
        <v>10</v>
      </c>
      <c r="AZ1594">
        <v>10</v>
      </c>
      <c r="BA1594">
        <v>10</v>
      </c>
      <c r="BB1594">
        <v>10</v>
      </c>
      <c r="BC1594">
        <v>10</v>
      </c>
    </row>
    <row r="1595" spans="2:55" x14ac:dyDescent="0.2">
      <c r="B1595" t="s">
        <v>159</v>
      </c>
      <c r="C1595">
        <v>16</v>
      </c>
      <c r="D1595" t="s">
        <v>116</v>
      </c>
      <c r="E1595">
        <v>30</v>
      </c>
      <c r="F1595">
        <v>117</v>
      </c>
      <c r="G1595">
        <v>10</v>
      </c>
      <c r="H1595">
        <v>10</v>
      </c>
      <c r="I1595">
        <v>11</v>
      </c>
      <c r="J1595">
        <v>11</v>
      </c>
      <c r="K1595">
        <v>11</v>
      </c>
      <c r="L1595">
        <v>11</v>
      </c>
      <c r="M1595">
        <v>11</v>
      </c>
      <c r="N1595">
        <v>11</v>
      </c>
      <c r="O1595">
        <v>11</v>
      </c>
      <c r="P1595">
        <v>11</v>
      </c>
      <c r="Q1595">
        <v>12</v>
      </c>
      <c r="R1595">
        <v>12</v>
      </c>
      <c r="S1595">
        <v>11</v>
      </c>
      <c r="T1595">
        <v>10</v>
      </c>
      <c r="U1595">
        <v>11</v>
      </c>
      <c r="V1595">
        <v>11</v>
      </c>
      <c r="W1595">
        <v>10</v>
      </c>
      <c r="X1595">
        <v>12</v>
      </c>
      <c r="Y1595">
        <v>10</v>
      </c>
      <c r="Z1595">
        <v>11</v>
      </c>
      <c r="AA1595">
        <v>12</v>
      </c>
      <c r="AB1595">
        <v>12</v>
      </c>
      <c r="AC1595">
        <v>10</v>
      </c>
      <c r="AD1595">
        <v>10</v>
      </c>
      <c r="AE1595">
        <v>11</v>
      </c>
      <c r="AF1595">
        <v>11</v>
      </c>
      <c r="AG1595">
        <v>11</v>
      </c>
      <c r="AH1595">
        <v>11</v>
      </c>
      <c r="AI1595">
        <v>11</v>
      </c>
      <c r="AJ1595">
        <v>11</v>
      </c>
      <c r="AK1595">
        <v>11</v>
      </c>
      <c r="AL1595">
        <v>11</v>
      </c>
      <c r="AM1595">
        <v>12</v>
      </c>
      <c r="AN1595">
        <v>10</v>
      </c>
      <c r="AO1595">
        <v>11</v>
      </c>
      <c r="AP1595">
        <v>12</v>
      </c>
      <c r="AQ1595">
        <v>11</v>
      </c>
      <c r="AR1595">
        <v>12</v>
      </c>
      <c r="AS1595">
        <v>10</v>
      </c>
      <c r="AT1595">
        <v>10</v>
      </c>
      <c r="AU1595">
        <v>10</v>
      </c>
      <c r="AV1595">
        <v>10</v>
      </c>
      <c r="AW1595">
        <v>10</v>
      </c>
      <c r="AX1595">
        <v>10</v>
      </c>
      <c r="AY1595">
        <v>10</v>
      </c>
      <c r="AZ1595">
        <v>10</v>
      </c>
      <c r="BA1595">
        <v>10</v>
      </c>
      <c r="BB1595">
        <v>10</v>
      </c>
      <c r="BC1595">
        <v>10</v>
      </c>
    </row>
    <row r="1596" spans="2:55" x14ac:dyDescent="0.2">
      <c r="B1596" t="s">
        <v>159</v>
      </c>
      <c r="C1596">
        <v>16</v>
      </c>
      <c r="D1596" t="s">
        <v>116</v>
      </c>
      <c r="E1596">
        <v>30</v>
      </c>
      <c r="F1596">
        <v>117</v>
      </c>
      <c r="G1596">
        <v>10</v>
      </c>
      <c r="H1596">
        <v>10</v>
      </c>
      <c r="I1596">
        <v>11</v>
      </c>
      <c r="J1596">
        <v>11</v>
      </c>
      <c r="K1596">
        <v>11</v>
      </c>
      <c r="L1596">
        <v>10</v>
      </c>
      <c r="M1596">
        <v>11</v>
      </c>
      <c r="N1596">
        <v>10</v>
      </c>
      <c r="O1596">
        <v>11</v>
      </c>
      <c r="P1596">
        <v>11</v>
      </c>
      <c r="Q1596">
        <v>12</v>
      </c>
      <c r="R1596">
        <v>11</v>
      </c>
      <c r="S1596">
        <v>11</v>
      </c>
      <c r="T1596">
        <v>10</v>
      </c>
      <c r="U1596">
        <v>12</v>
      </c>
      <c r="V1596">
        <v>11</v>
      </c>
      <c r="W1596">
        <v>10</v>
      </c>
      <c r="X1596">
        <v>11</v>
      </c>
      <c r="Y1596">
        <v>10</v>
      </c>
      <c r="Z1596">
        <v>11</v>
      </c>
      <c r="AA1596">
        <v>12</v>
      </c>
      <c r="AB1596">
        <v>12</v>
      </c>
      <c r="AC1596">
        <v>10</v>
      </c>
      <c r="AD1596">
        <v>10</v>
      </c>
      <c r="AE1596">
        <v>11</v>
      </c>
      <c r="AF1596">
        <v>11</v>
      </c>
      <c r="AG1596">
        <v>12</v>
      </c>
      <c r="AH1596">
        <v>11</v>
      </c>
      <c r="AI1596">
        <v>11</v>
      </c>
      <c r="AJ1596">
        <v>11</v>
      </c>
      <c r="AK1596">
        <v>11</v>
      </c>
      <c r="AL1596">
        <v>11</v>
      </c>
      <c r="AM1596">
        <v>11</v>
      </c>
      <c r="AN1596">
        <v>12</v>
      </c>
      <c r="AO1596">
        <v>10</v>
      </c>
      <c r="AP1596">
        <v>11</v>
      </c>
      <c r="AQ1596">
        <v>12</v>
      </c>
      <c r="AR1596">
        <v>12</v>
      </c>
      <c r="AS1596">
        <v>10</v>
      </c>
      <c r="AT1596">
        <v>10</v>
      </c>
      <c r="AU1596">
        <v>10</v>
      </c>
      <c r="AV1596">
        <v>10</v>
      </c>
      <c r="AW1596">
        <v>10</v>
      </c>
      <c r="AX1596">
        <v>10</v>
      </c>
      <c r="AY1596">
        <v>10</v>
      </c>
      <c r="AZ1596">
        <v>10</v>
      </c>
      <c r="BA1596">
        <v>10</v>
      </c>
      <c r="BB1596">
        <v>10</v>
      </c>
      <c r="BC1596">
        <v>10</v>
      </c>
    </row>
    <row r="1597" spans="2:55" x14ac:dyDescent="0.2">
      <c r="B1597" t="s">
        <v>159</v>
      </c>
      <c r="C1597">
        <v>16</v>
      </c>
      <c r="D1597" t="s">
        <v>116</v>
      </c>
      <c r="E1597">
        <v>30</v>
      </c>
      <c r="F1597">
        <v>117</v>
      </c>
      <c r="G1597">
        <v>10</v>
      </c>
      <c r="H1597">
        <v>10</v>
      </c>
      <c r="I1597">
        <v>10</v>
      </c>
      <c r="J1597">
        <v>10</v>
      </c>
      <c r="K1597">
        <v>11</v>
      </c>
      <c r="L1597">
        <v>10</v>
      </c>
      <c r="M1597">
        <v>12</v>
      </c>
      <c r="N1597">
        <v>10</v>
      </c>
      <c r="O1597">
        <v>11</v>
      </c>
      <c r="P1597">
        <v>11</v>
      </c>
      <c r="Q1597">
        <v>11</v>
      </c>
      <c r="R1597">
        <v>12</v>
      </c>
      <c r="S1597">
        <v>11</v>
      </c>
      <c r="T1597">
        <v>10</v>
      </c>
      <c r="U1597">
        <v>11</v>
      </c>
      <c r="V1597">
        <v>11</v>
      </c>
      <c r="W1597">
        <v>10</v>
      </c>
      <c r="X1597">
        <v>12</v>
      </c>
      <c r="Y1597">
        <v>10</v>
      </c>
      <c r="Z1597">
        <v>11</v>
      </c>
      <c r="AA1597">
        <v>12</v>
      </c>
      <c r="AB1597">
        <v>11</v>
      </c>
      <c r="AC1597">
        <v>10</v>
      </c>
      <c r="AD1597">
        <v>10</v>
      </c>
      <c r="AE1597">
        <v>11</v>
      </c>
      <c r="AF1597">
        <v>11</v>
      </c>
      <c r="AG1597">
        <v>12</v>
      </c>
      <c r="AH1597">
        <v>11</v>
      </c>
      <c r="AI1597">
        <v>12</v>
      </c>
      <c r="AJ1597">
        <v>10</v>
      </c>
      <c r="AK1597">
        <v>11</v>
      </c>
      <c r="AL1597">
        <v>11</v>
      </c>
      <c r="AM1597">
        <v>12</v>
      </c>
      <c r="AN1597">
        <v>10</v>
      </c>
      <c r="AO1597">
        <v>11</v>
      </c>
      <c r="AP1597">
        <v>12</v>
      </c>
      <c r="AQ1597">
        <v>12</v>
      </c>
      <c r="AR1597">
        <v>12</v>
      </c>
      <c r="AS1597">
        <v>10</v>
      </c>
      <c r="AT1597">
        <v>10</v>
      </c>
      <c r="AU1597">
        <v>10</v>
      </c>
      <c r="AV1597">
        <v>10</v>
      </c>
      <c r="AW1597">
        <v>10</v>
      </c>
      <c r="AX1597">
        <v>10</v>
      </c>
      <c r="AY1597">
        <v>10</v>
      </c>
      <c r="AZ1597">
        <v>10</v>
      </c>
      <c r="BA1597">
        <v>10</v>
      </c>
      <c r="BB1597">
        <v>10</v>
      </c>
      <c r="BC1597">
        <v>10</v>
      </c>
    </row>
    <row r="1598" spans="2:55" x14ac:dyDescent="0.2">
      <c r="B1598" t="s">
        <v>159</v>
      </c>
      <c r="C1598">
        <v>16</v>
      </c>
      <c r="D1598" t="s">
        <v>116</v>
      </c>
      <c r="E1598">
        <v>29</v>
      </c>
      <c r="F1598">
        <v>118</v>
      </c>
      <c r="G1598">
        <v>10</v>
      </c>
      <c r="H1598">
        <v>10</v>
      </c>
      <c r="I1598">
        <v>11</v>
      </c>
      <c r="J1598">
        <v>11</v>
      </c>
      <c r="K1598">
        <v>11</v>
      </c>
      <c r="L1598">
        <v>10</v>
      </c>
      <c r="M1598">
        <v>12</v>
      </c>
      <c r="N1598">
        <v>10</v>
      </c>
      <c r="O1598">
        <v>11</v>
      </c>
      <c r="P1598">
        <v>12</v>
      </c>
      <c r="Q1598">
        <v>11</v>
      </c>
      <c r="R1598">
        <v>12</v>
      </c>
      <c r="S1598">
        <v>11</v>
      </c>
      <c r="T1598">
        <v>11</v>
      </c>
      <c r="U1598">
        <v>11</v>
      </c>
      <c r="V1598">
        <v>11</v>
      </c>
      <c r="W1598">
        <v>10</v>
      </c>
      <c r="X1598">
        <v>11</v>
      </c>
      <c r="Y1598">
        <v>10</v>
      </c>
      <c r="Z1598">
        <v>11</v>
      </c>
      <c r="AA1598">
        <v>12</v>
      </c>
      <c r="AB1598">
        <v>11</v>
      </c>
      <c r="AC1598">
        <v>10</v>
      </c>
      <c r="AD1598">
        <v>10</v>
      </c>
      <c r="AE1598">
        <v>10</v>
      </c>
      <c r="AF1598">
        <v>11</v>
      </c>
      <c r="AG1598">
        <v>12</v>
      </c>
      <c r="AH1598">
        <v>11</v>
      </c>
      <c r="AI1598">
        <v>11</v>
      </c>
      <c r="AJ1598">
        <v>11</v>
      </c>
      <c r="AK1598">
        <v>12</v>
      </c>
      <c r="AL1598">
        <v>11</v>
      </c>
      <c r="AM1598">
        <v>11</v>
      </c>
      <c r="AN1598">
        <v>10</v>
      </c>
      <c r="AO1598">
        <v>11</v>
      </c>
      <c r="AP1598">
        <v>12</v>
      </c>
      <c r="AQ1598">
        <v>12</v>
      </c>
      <c r="AR1598">
        <v>12</v>
      </c>
      <c r="AS1598">
        <v>10</v>
      </c>
      <c r="AT1598">
        <v>10</v>
      </c>
      <c r="AU1598">
        <v>10</v>
      </c>
      <c r="AV1598">
        <v>10</v>
      </c>
      <c r="AW1598">
        <v>10</v>
      </c>
      <c r="AX1598">
        <v>10</v>
      </c>
      <c r="AY1598">
        <v>10</v>
      </c>
      <c r="AZ1598">
        <v>10</v>
      </c>
      <c r="BA1598">
        <v>10</v>
      </c>
      <c r="BB1598">
        <v>10</v>
      </c>
      <c r="BC1598">
        <v>10</v>
      </c>
    </row>
    <row r="1599" spans="2:55" x14ac:dyDescent="0.2">
      <c r="B1599" t="s">
        <v>161</v>
      </c>
      <c r="C1599">
        <v>16</v>
      </c>
      <c r="D1599" t="s">
        <v>76</v>
      </c>
      <c r="E1599">
        <v>30</v>
      </c>
      <c r="F1599">
        <v>112</v>
      </c>
      <c r="G1599">
        <v>10</v>
      </c>
      <c r="H1599">
        <v>10</v>
      </c>
      <c r="I1599">
        <v>10</v>
      </c>
      <c r="J1599">
        <v>10</v>
      </c>
      <c r="K1599">
        <v>11</v>
      </c>
      <c r="L1599">
        <v>10</v>
      </c>
      <c r="M1599">
        <v>11</v>
      </c>
      <c r="N1599">
        <v>10</v>
      </c>
      <c r="O1599">
        <v>11</v>
      </c>
      <c r="P1599">
        <v>11</v>
      </c>
      <c r="Q1599">
        <v>10</v>
      </c>
      <c r="R1599">
        <v>11</v>
      </c>
      <c r="S1599">
        <v>11</v>
      </c>
      <c r="T1599">
        <v>10</v>
      </c>
      <c r="U1599">
        <v>10</v>
      </c>
      <c r="V1599">
        <v>11</v>
      </c>
      <c r="W1599">
        <v>10</v>
      </c>
      <c r="X1599">
        <v>10</v>
      </c>
      <c r="Y1599">
        <v>10</v>
      </c>
      <c r="Z1599">
        <v>11</v>
      </c>
      <c r="AA1599">
        <v>12</v>
      </c>
      <c r="AB1599">
        <v>12</v>
      </c>
      <c r="AC1599">
        <v>10</v>
      </c>
      <c r="AD1599">
        <v>11</v>
      </c>
      <c r="AE1599">
        <v>12</v>
      </c>
      <c r="AF1599">
        <v>11</v>
      </c>
      <c r="AG1599">
        <v>11</v>
      </c>
      <c r="AH1599">
        <v>11</v>
      </c>
      <c r="AI1599">
        <v>11</v>
      </c>
      <c r="AJ1599">
        <v>10</v>
      </c>
      <c r="AK1599">
        <v>11</v>
      </c>
      <c r="AL1599">
        <v>11</v>
      </c>
      <c r="AM1599">
        <v>11</v>
      </c>
      <c r="AN1599">
        <v>10</v>
      </c>
      <c r="AO1599">
        <v>11</v>
      </c>
      <c r="AP1599">
        <v>11</v>
      </c>
      <c r="AQ1599">
        <v>11</v>
      </c>
      <c r="AR1599">
        <v>12</v>
      </c>
      <c r="AS1599">
        <v>10</v>
      </c>
      <c r="AT1599">
        <v>10</v>
      </c>
      <c r="AU1599">
        <v>10</v>
      </c>
      <c r="AV1599">
        <v>10</v>
      </c>
      <c r="AW1599">
        <v>10</v>
      </c>
      <c r="AX1599">
        <v>10</v>
      </c>
      <c r="AY1599">
        <v>10</v>
      </c>
      <c r="AZ1599">
        <v>10</v>
      </c>
      <c r="BA1599">
        <v>10</v>
      </c>
      <c r="BB1599">
        <v>10</v>
      </c>
      <c r="BC1599">
        <v>10</v>
      </c>
    </row>
    <row r="1600" spans="2:55" x14ac:dyDescent="0.2">
      <c r="B1600" t="s">
        <v>161</v>
      </c>
      <c r="C1600">
        <v>16</v>
      </c>
      <c r="D1600" t="s">
        <v>76</v>
      </c>
      <c r="E1600">
        <v>30</v>
      </c>
      <c r="F1600">
        <v>114</v>
      </c>
      <c r="G1600">
        <v>10</v>
      </c>
      <c r="H1600">
        <v>10</v>
      </c>
      <c r="I1600">
        <v>10</v>
      </c>
      <c r="J1600">
        <v>10</v>
      </c>
      <c r="K1600">
        <v>11</v>
      </c>
      <c r="L1600">
        <v>11</v>
      </c>
      <c r="M1600">
        <v>11</v>
      </c>
      <c r="N1600">
        <v>11</v>
      </c>
      <c r="O1600">
        <v>11</v>
      </c>
      <c r="P1600">
        <v>11</v>
      </c>
      <c r="Q1600">
        <v>10</v>
      </c>
      <c r="R1600">
        <v>12</v>
      </c>
      <c r="S1600">
        <v>10</v>
      </c>
      <c r="T1600">
        <v>10</v>
      </c>
      <c r="U1600">
        <v>11</v>
      </c>
      <c r="V1600">
        <v>11</v>
      </c>
      <c r="W1600">
        <v>10</v>
      </c>
      <c r="X1600">
        <v>11</v>
      </c>
      <c r="Y1600">
        <v>10</v>
      </c>
      <c r="Z1600">
        <v>11</v>
      </c>
      <c r="AA1600">
        <v>11</v>
      </c>
      <c r="AB1600">
        <v>11</v>
      </c>
      <c r="AC1600">
        <v>10</v>
      </c>
      <c r="AD1600">
        <v>10</v>
      </c>
      <c r="AE1600">
        <v>10</v>
      </c>
      <c r="AF1600">
        <v>11</v>
      </c>
      <c r="AG1600">
        <v>11</v>
      </c>
      <c r="AH1600">
        <v>11</v>
      </c>
      <c r="AI1600">
        <v>11</v>
      </c>
      <c r="AJ1600">
        <v>11</v>
      </c>
      <c r="AK1600">
        <v>11</v>
      </c>
      <c r="AL1600">
        <v>11</v>
      </c>
      <c r="AM1600">
        <v>11</v>
      </c>
      <c r="AN1600">
        <v>10</v>
      </c>
      <c r="AO1600">
        <v>10</v>
      </c>
      <c r="AP1600">
        <v>11</v>
      </c>
      <c r="AQ1600">
        <v>11</v>
      </c>
      <c r="AR1600">
        <v>11</v>
      </c>
      <c r="AS1600">
        <v>10</v>
      </c>
      <c r="AT1600">
        <v>10</v>
      </c>
      <c r="AU1600">
        <v>10</v>
      </c>
      <c r="AV1600">
        <v>10</v>
      </c>
      <c r="AW1600">
        <v>10</v>
      </c>
      <c r="AX1600">
        <v>10</v>
      </c>
      <c r="AY1600">
        <v>10</v>
      </c>
      <c r="AZ1600">
        <v>10</v>
      </c>
      <c r="BA1600">
        <v>10</v>
      </c>
      <c r="BB1600">
        <v>10</v>
      </c>
      <c r="BC1600">
        <v>10</v>
      </c>
    </row>
    <row r="1601" spans="2:55" x14ac:dyDescent="0.2">
      <c r="B1601" t="s">
        <v>161</v>
      </c>
      <c r="C1601">
        <v>16</v>
      </c>
      <c r="D1601" t="s">
        <v>76</v>
      </c>
      <c r="E1601">
        <v>30</v>
      </c>
      <c r="F1601">
        <v>114</v>
      </c>
      <c r="G1601">
        <v>10</v>
      </c>
      <c r="H1601">
        <v>10</v>
      </c>
      <c r="I1601">
        <v>10</v>
      </c>
      <c r="J1601">
        <v>11</v>
      </c>
      <c r="K1601">
        <v>11</v>
      </c>
      <c r="L1601">
        <v>11</v>
      </c>
      <c r="M1601">
        <v>11</v>
      </c>
      <c r="N1601">
        <v>11</v>
      </c>
      <c r="O1601">
        <v>11</v>
      </c>
      <c r="P1601">
        <v>11</v>
      </c>
      <c r="Q1601">
        <v>10</v>
      </c>
      <c r="R1601">
        <v>10</v>
      </c>
      <c r="S1601">
        <v>11</v>
      </c>
      <c r="T1601">
        <v>11</v>
      </c>
      <c r="U1601">
        <v>11</v>
      </c>
      <c r="V1601">
        <v>11</v>
      </c>
      <c r="W1601">
        <v>10</v>
      </c>
      <c r="X1601">
        <v>11</v>
      </c>
      <c r="Y1601">
        <v>10</v>
      </c>
      <c r="Z1601">
        <v>11</v>
      </c>
      <c r="AA1601">
        <v>12</v>
      </c>
      <c r="AB1601">
        <v>12</v>
      </c>
      <c r="AC1601">
        <v>10</v>
      </c>
      <c r="AD1601">
        <v>11</v>
      </c>
      <c r="AE1601">
        <v>10</v>
      </c>
      <c r="AF1601">
        <v>11</v>
      </c>
      <c r="AG1601">
        <v>12</v>
      </c>
      <c r="AH1601">
        <v>11</v>
      </c>
      <c r="AI1601">
        <v>12</v>
      </c>
      <c r="AJ1601">
        <v>11</v>
      </c>
      <c r="AK1601">
        <v>11</v>
      </c>
      <c r="AL1601">
        <v>11</v>
      </c>
      <c r="AM1601">
        <v>11</v>
      </c>
      <c r="AN1601">
        <v>10</v>
      </c>
      <c r="AO1601">
        <v>11</v>
      </c>
      <c r="AP1601">
        <v>11</v>
      </c>
      <c r="AQ1601">
        <v>12</v>
      </c>
      <c r="AR1601">
        <v>12</v>
      </c>
      <c r="AS1601">
        <v>10</v>
      </c>
      <c r="AT1601">
        <v>10</v>
      </c>
      <c r="AU1601">
        <v>10</v>
      </c>
      <c r="AV1601">
        <v>10</v>
      </c>
      <c r="AW1601">
        <v>10</v>
      </c>
      <c r="AX1601">
        <v>10</v>
      </c>
      <c r="AY1601">
        <v>10</v>
      </c>
      <c r="AZ1601">
        <v>10</v>
      </c>
      <c r="BA1601">
        <v>10</v>
      </c>
      <c r="BB1601">
        <v>10</v>
      </c>
      <c r="BC1601">
        <v>10</v>
      </c>
    </row>
    <row r="1602" spans="2:55" x14ac:dyDescent="0.2">
      <c r="B1602" t="s">
        <v>161</v>
      </c>
      <c r="C1602">
        <v>16</v>
      </c>
      <c r="D1602" t="s">
        <v>76</v>
      </c>
      <c r="E1602">
        <v>30</v>
      </c>
      <c r="F1602">
        <v>115</v>
      </c>
      <c r="G1602">
        <v>10</v>
      </c>
      <c r="H1602">
        <v>10</v>
      </c>
      <c r="I1602">
        <v>11</v>
      </c>
      <c r="J1602">
        <v>10</v>
      </c>
      <c r="K1602">
        <v>11</v>
      </c>
      <c r="L1602">
        <v>10</v>
      </c>
      <c r="M1602">
        <v>11</v>
      </c>
      <c r="N1602">
        <v>10</v>
      </c>
      <c r="O1602">
        <v>10</v>
      </c>
      <c r="P1602">
        <v>11</v>
      </c>
      <c r="Q1602">
        <v>10</v>
      </c>
      <c r="R1602">
        <v>11</v>
      </c>
      <c r="S1602">
        <v>11</v>
      </c>
      <c r="T1602">
        <v>10</v>
      </c>
      <c r="U1602">
        <v>11</v>
      </c>
      <c r="V1602">
        <v>11</v>
      </c>
      <c r="W1602">
        <v>10</v>
      </c>
      <c r="X1602">
        <v>12</v>
      </c>
      <c r="Y1602">
        <v>10</v>
      </c>
      <c r="Z1602">
        <v>11</v>
      </c>
      <c r="AA1602">
        <v>11</v>
      </c>
      <c r="AB1602">
        <v>12</v>
      </c>
      <c r="AC1602">
        <v>10</v>
      </c>
      <c r="AD1602">
        <v>10</v>
      </c>
      <c r="AE1602">
        <v>11</v>
      </c>
      <c r="AF1602">
        <v>11</v>
      </c>
      <c r="AG1602">
        <v>12</v>
      </c>
      <c r="AH1602">
        <v>11</v>
      </c>
      <c r="AI1602">
        <v>11</v>
      </c>
      <c r="AJ1602">
        <v>11</v>
      </c>
      <c r="AK1602">
        <v>11</v>
      </c>
      <c r="AL1602">
        <v>10</v>
      </c>
      <c r="AM1602">
        <v>11</v>
      </c>
      <c r="AN1602">
        <v>10</v>
      </c>
      <c r="AO1602">
        <v>10</v>
      </c>
      <c r="AP1602">
        <v>11</v>
      </c>
      <c r="AQ1602">
        <v>11</v>
      </c>
      <c r="AR1602">
        <v>12</v>
      </c>
      <c r="AS1602">
        <v>10</v>
      </c>
      <c r="AT1602">
        <v>10</v>
      </c>
      <c r="AU1602">
        <v>10</v>
      </c>
      <c r="AV1602">
        <v>10</v>
      </c>
      <c r="AW1602">
        <v>10</v>
      </c>
      <c r="AX1602">
        <v>10</v>
      </c>
      <c r="AY1602">
        <v>10</v>
      </c>
      <c r="AZ1602">
        <v>10</v>
      </c>
      <c r="BA1602">
        <v>10</v>
      </c>
      <c r="BB1602">
        <v>10</v>
      </c>
      <c r="BC1602">
        <v>10</v>
      </c>
    </row>
    <row r="1603" spans="2:55" x14ac:dyDescent="0.2">
      <c r="B1603" t="s">
        <v>161</v>
      </c>
      <c r="C1603">
        <v>16</v>
      </c>
      <c r="D1603" t="s">
        <v>76</v>
      </c>
      <c r="E1603">
        <v>30</v>
      </c>
      <c r="F1603">
        <v>115</v>
      </c>
      <c r="G1603">
        <v>10</v>
      </c>
      <c r="H1603">
        <v>10</v>
      </c>
      <c r="I1603">
        <v>10</v>
      </c>
      <c r="J1603">
        <v>10</v>
      </c>
      <c r="K1603">
        <v>11</v>
      </c>
      <c r="L1603">
        <v>10</v>
      </c>
      <c r="M1603">
        <v>11</v>
      </c>
      <c r="N1603">
        <v>10</v>
      </c>
      <c r="O1603">
        <v>11</v>
      </c>
      <c r="P1603">
        <v>11</v>
      </c>
      <c r="Q1603">
        <v>10</v>
      </c>
      <c r="R1603">
        <v>11</v>
      </c>
      <c r="S1603">
        <v>11</v>
      </c>
      <c r="T1603">
        <v>10</v>
      </c>
      <c r="U1603">
        <v>11</v>
      </c>
      <c r="V1603">
        <v>11</v>
      </c>
      <c r="W1603">
        <v>10</v>
      </c>
      <c r="X1603">
        <v>12</v>
      </c>
      <c r="Y1603">
        <v>10</v>
      </c>
      <c r="Z1603">
        <v>11</v>
      </c>
      <c r="AA1603">
        <v>11</v>
      </c>
      <c r="AB1603">
        <v>11</v>
      </c>
      <c r="AC1603">
        <v>10</v>
      </c>
      <c r="AD1603">
        <v>10</v>
      </c>
      <c r="AE1603">
        <v>10</v>
      </c>
      <c r="AF1603">
        <v>10</v>
      </c>
      <c r="AG1603">
        <v>11</v>
      </c>
      <c r="AH1603">
        <v>10</v>
      </c>
      <c r="AI1603">
        <v>12</v>
      </c>
      <c r="AJ1603">
        <v>11</v>
      </c>
      <c r="AK1603">
        <v>11</v>
      </c>
      <c r="AL1603">
        <v>11</v>
      </c>
      <c r="AM1603">
        <v>11</v>
      </c>
      <c r="AN1603">
        <v>10</v>
      </c>
      <c r="AO1603">
        <v>11</v>
      </c>
      <c r="AP1603">
        <v>11</v>
      </c>
      <c r="AQ1603">
        <v>11</v>
      </c>
      <c r="AR1603">
        <v>11</v>
      </c>
      <c r="AS1603">
        <v>10</v>
      </c>
      <c r="AT1603">
        <v>10</v>
      </c>
      <c r="AU1603">
        <v>10</v>
      </c>
      <c r="AV1603">
        <v>10</v>
      </c>
      <c r="AW1603">
        <v>10</v>
      </c>
      <c r="AX1603">
        <v>10</v>
      </c>
      <c r="AY1603">
        <v>10</v>
      </c>
      <c r="AZ1603">
        <v>10</v>
      </c>
      <c r="BA1603">
        <v>10</v>
      </c>
      <c r="BB1603">
        <v>10</v>
      </c>
      <c r="BC1603">
        <v>10</v>
      </c>
    </row>
    <row r="1604" spans="2:55" x14ac:dyDescent="0.2">
      <c r="B1604" t="s">
        <v>161</v>
      </c>
      <c r="C1604">
        <v>16</v>
      </c>
      <c r="D1604" t="s">
        <v>76</v>
      </c>
      <c r="E1604">
        <v>30</v>
      </c>
      <c r="F1604">
        <v>116</v>
      </c>
      <c r="G1604">
        <v>10</v>
      </c>
      <c r="H1604">
        <v>10</v>
      </c>
      <c r="I1604">
        <v>10</v>
      </c>
      <c r="J1604">
        <v>10</v>
      </c>
      <c r="K1604">
        <v>11</v>
      </c>
      <c r="L1604">
        <v>11</v>
      </c>
      <c r="M1604">
        <v>11</v>
      </c>
      <c r="N1604">
        <v>10</v>
      </c>
      <c r="O1604">
        <v>10</v>
      </c>
      <c r="P1604">
        <v>10</v>
      </c>
      <c r="Q1604">
        <v>10</v>
      </c>
      <c r="R1604">
        <v>11</v>
      </c>
      <c r="S1604">
        <v>11</v>
      </c>
      <c r="T1604">
        <v>10</v>
      </c>
      <c r="U1604">
        <v>11</v>
      </c>
      <c r="V1604">
        <v>11</v>
      </c>
      <c r="W1604">
        <v>10</v>
      </c>
      <c r="X1604">
        <v>11</v>
      </c>
      <c r="Y1604">
        <v>10</v>
      </c>
      <c r="Z1604">
        <v>11</v>
      </c>
      <c r="AA1604">
        <v>11</v>
      </c>
      <c r="AB1604">
        <v>11</v>
      </c>
      <c r="AC1604">
        <v>10</v>
      </c>
      <c r="AD1604">
        <v>11</v>
      </c>
      <c r="AE1604">
        <v>10</v>
      </c>
      <c r="AF1604">
        <v>11</v>
      </c>
      <c r="AG1604">
        <v>11</v>
      </c>
      <c r="AH1604">
        <v>11</v>
      </c>
      <c r="AI1604">
        <v>12</v>
      </c>
      <c r="AJ1604">
        <v>12</v>
      </c>
      <c r="AK1604">
        <v>11</v>
      </c>
      <c r="AL1604">
        <v>11</v>
      </c>
      <c r="AM1604">
        <v>11</v>
      </c>
      <c r="AN1604">
        <v>10</v>
      </c>
      <c r="AO1604">
        <v>11</v>
      </c>
      <c r="AP1604">
        <v>12</v>
      </c>
      <c r="AQ1604">
        <v>12</v>
      </c>
      <c r="AR1604">
        <v>11</v>
      </c>
      <c r="AS1604">
        <v>10</v>
      </c>
      <c r="AT1604">
        <v>10</v>
      </c>
      <c r="AU1604">
        <v>10</v>
      </c>
      <c r="AV1604">
        <v>10</v>
      </c>
      <c r="AW1604">
        <v>10</v>
      </c>
      <c r="AX1604">
        <v>10</v>
      </c>
      <c r="AY1604">
        <v>10</v>
      </c>
      <c r="AZ1604">
        <v>10</v>
      </c>
      <c r="BA1604">
        <v>10</v>
      </c>
      <c r="BB1604">
        <v>10</v>
      </c>
      <c r="BC1604">
        <v>10</v>
      </c>
    </row>
    <row r="1605" spans="2:55" x14ac:dyDescent="0.2">
      <c r="B1605" t="s">
        <v>161</v>
      </c>
      <c r="C1605">
        <v>16</v>
      </c>
      <c r="D1605" t="s">
        <v>76</v>
      </c>
      <c r="E1605">
        <v>29</v>
      </c>
      <c r="F1605">
        <v>116</v>
      </c>
      <c r="G1605">
        <v>10</v>
      </c>
      <c r="H1605">
        <v>10</v>
      </c>
      <c r="I1605">
        <v>10</v>
      </c>
      <c r="J1605">
        <v>11</v>
      </c>
      <c r="K1605">
        <v>11</v>
      </c>
      <c r="L1605">
        <v>10</v>
      </c>
      <c r="M1605">
        <v>11</v>
      </c>
      <c r="N1605">
        <v>10</v>
      </c>
      <c r="O1605">
        <v>11</v>
      </c>
      <c r="P1605">
        <v>11</v>
      </c>
      <c r="Q1605">
        <v>11</v>
      </c>
      <c r="R1605">
        <v>11</v>
      </c>
      <c r="S1605">
        <v>11</v>
      </c>
      <c r="T1605">
        <v>10</v>
      </c>
      <c r="U1605">
        <v>10</v>
      </c>
      <c r="V1605">
        <v>12</v>
      </c>
      <c r="W1605">
        <v>10</v>
      </c>
      <c r="X1605">
        <v>12</v>
      </c>
      <c r="Y1605">
        <v>10</v>
      </c>
      <c r="Z1605">
        <v>11</v>
      </c>
      <c r="AA1605">
        <v>11</v>
      </c>
      <c r="AB1605">
        <v>12</v>
      </c>
      <c r="AC1605">
        <v>10</v>
      </c>
      <c r="AD1605">
        <v>10</v>
      </c>
      <c r="AE1605">
        <v>11</v>
      </c>
      <c r="AF1605">
        <v>11</v>
      </c>
      <c r="AG1605">
        <v>11</v>
      </c>
      <c r="AH1605">
        <v>10</v>
      </c>
      <c r="AI1605">
        <v>12</v>
      </c>
      <c r="AJ1605">
        <v>11</v>
      </c>
      <c r="AK1605">
        <v>11</v>
      </c>
      <c r="AL1605">
        <v>11</v>
      </c>
      <c r="AM1605">
        <v>11</v>
      </c>
      <c r="AN1605">
        <v>10</v>
      </c>
      <c r="AO1605">
        <v>11</v>
      </c>
      <c r="AP1605">
        <v>11</v>
      </c>
      <c r="AQ1605">
        <v>11</v>
      </c>
      <c r="AR1605">
        <v>12</v>
      </c>
      <c r="AS1605">
        <v>10</v>
      </c>
      <c r="AT1605">
        <v>10</v>
      </c>
      <c r="AU1605">
        <v>10</v>
      </c>
      <c r="AV1605">
        <v>10</v>
      </c>
      <c r="AW1605">
        <v>10</v>
      </c>
      <c r="AX1605">
        <v>10</v>
      </c>
      <c r="AY1605">
        <v>10</v>
      </c>
      <c r="AZ1605">
        <v>10</v>
      </c>
      <c r="BA1605">
        <v>10</v>
      </c>
      <c r="BB1605">
        <v>10</v>
      </c>
      <c r="BC1605">
        <v>10</v>
      </c>
    </row>
    <row r="1606" spans="2:55" x14ac:dyDescent="0.2">
      <c r="B1606" t="s">
        <v>161</v>
      </c>
      <c r="C1606">
        <v>16</v>
      </c>
      <c r="D1606" t="s">
        <v>76</v>
      </c>
      <c r="E1606">
        <v>30</v>
      </c>
      <c r="F1606">
        <v>117</v>
      </c>
      <c r="G1606">
        <v>10</v>
      </c>
      <c r="H1606">
        <v>10</v>
      </c>
      <c r="I1606">
        <v>10</v>
      </c>
      <c r="J1606">
        <v>10</v>
      </c>
      <c r="K1606">
        <v>11</v>
      </c>
      <c r="L1606">
        <v>10</v>
      </c>
      <c r="M1606">
        <v>12</v>
      </c>
      <c r="N1606">
        <v>11</v>
      </c>
      <c r="O1606">
        <v>11</v>
      </c>
      <c r="P1606">
        <v>11</v>
      </c>
      <c r="Q1606">
        <v>11</v>
      </c>
      <c r="R1606">
        <v>12</v>
      </c>
      <c r="S1606">
        <v>12</v>
      </c>
      <c r="T1606">
        <v>10</v>
      </c>
      <c r="U1606">
        <v>11</v>
      </c>
      <c r="V1606">
        <v>12</v>
      </c>
      <c r="W1606">
        <v>10</v>
      </c>
      <c r="X1606">
        <v>11</v>
      </c>
      <c r="Y1606">
        <v>10</v>
      </c>
      <c r="Z1606">
        <v>11</v>
      </c>
      <c r="AA1606">
        <v>12</v>
      </c>
      <c r="AB1606">
        <v>12</v>
      </c>
      <c r="AC1606">
        <v>10</v>
      </c>
      <c r="AD1606">
        <v>11</v>
      </c>
      <c r="AE1606">
        <v>10</v>
      </c>
      <c r="AF1606">
        <v>11</v>
      </c>
      <c r="AG1606">
        <v>12</v>
      </c>
      <c r="AH1606">
        <v>11</v>
      </c>
      <c r="AI1606">
        <v>12</v>
      </c>
      <c r="AJ1606">
        <v>11</v>
      </c>
      <c r="AK1606">
        <v>12</v>
      </c>
      <c r="AL1606">
        <v>11</v>
      </c>
      <c r="AM1606">
        <v>11</v>
      </c>
      <c r="AN1606">
        <v>11</v>
      </c>
      <c r="AO1606">
        <v>10</v>
      </c>
      <c r="AP1606">
        <v>12</v>
      </c>
      <c r="AQ1606">
        <v>11</v>
      </c>
      <c r="AR1606">
        <v>11</v>
      </c>
      <c r="AS1606">
        <v>10</v>
      </c>
      <c r="AT1606">
        <v>10</v>
      </c>
      <c r="AU1606">
        <v>10</v>
      </c>
      <c r="AV1606">
        <v>10</v>
      </c>
      <c r="AW1606">
        <v>10</v>
      </c>
      <c r="AX1606">
        <v>10</v>
      </c>
      <c r="AY1606">
        <v>10</v>
      </c>
      <c r="AZ1606">
        <v>10</v>
      </c>
      <c r="BA1606">
        <v>10</v>
      </c>
      <c r="BB1606">
        <v>10</v>
      </c>
      <c r="BC1606">
        <v>10</v>
      </c>
    </row>
    <row r="1607" spans="2:55" x14ac:dyDescent="0.2">
      <c r="B1607" t="s">
        <v>161</v>
      </c>
      <c r="C1607">
        <v>16</v>
      </c>
      <c r="D1607" t="s">
        <v>76</v>
      </c>
      <c r="E1607">
        <v>30</v>
      </c>
      <c r="F1607">
        <v>117</v>
      </c>
      <c r="G1607">
        <v>10</v>
      </c>
      <c r="H1607">
        <v>10</v>
      </c>
      <c r="I1607">
        <v>10</v>
      </c>
      <c r="J1607">
        <v>11</v>
      </c>
      <c r="K1607">
        <v>11</v>
      </c>
      <c r="L1607">
        <v>10</v>
      </c>
      <c r="M1607">
        <v>12</v>
      </c>
      <c r="N1607">
        <v>10</v>
      </c>
      <c r="O1607">
        <v>10</v>
      </c>
      <c r="P1607">
        <v>11</v>
      </c>
      <c r="Q1607">
        <v>10</v>
      </c>
      <c r="R1607">
        <v>11</v>
      </c>
      <c r="S1607">
        <v>11</v>
      </c>
      <c r="T1607">
        <v>11</v>
      </c>
      <c r="U1607">
        <v>11</v>
      </c>
      <c r="V1607">
        <v>11</v>
      </c>
      <c r="W1607">
        <v>10</v>
      </c>
      <c r="X1607">
        <v>11</v>
      </c>
      <c r="Y1607">
        <v>10</v>
      </c>
      <c r="Z1607">
        <v>11</v>
      </c>
      <c r="AA1607">
        <v>12</v>
      </c>
      <c r="AB1607">
        <v>12</v>
      </c>
      <c r="AC1607">
        <v>10</v>
      </c>
      <c r="AD1607">
        <v>11</v>
      </c>
      <c r="AE1607">
        <v>11</v>
      </c>
      <c r="AF1607">
        <v>11</v>
      </c>
      <c r="AG1607">
        <v>12</v>
      </c>
      <c r="AH1607">
        <v>11</v>
      </c>
      <c r="AI1607">
        <v>11</v>
      </c>
      <c r="AJ1607">
        <v>11</v>
      </c>
      <c r="AK1607">
        <v>11</v>
      </c>
      <c r="AL1607">
        <v>11</v>
      </c>
      <c r="AM1607">
        <v>11</v>
      </c>
      <c r="AN1607">
        <v>10</v>
      </c>
      <c r="AO1607">
        <v>11</v>
      </c>
      <c r="AP1607">
        <v>11</v>
      </c>
      <c r="AQ1607">
        <v>11</v>
      </c>
      <c r="AR1607">
        <v>12</v>
      </c>
      <c r="AS1607">
        <v>10</v>
      </c>
      <c r="AT1607">
        <v>10</v>
      </c>
      <c r="AU1607">
        <v>10</v>
      </c>
      <c r="AV1607">
        <v>10</v>
      </c>
      <c r="AW1607">
        <v>10</v>
      </c>
      <c r="AX1607">
        <v>10</v>
      </c>
      <c r="AY1607">
        <v>10</v>
      </c>
      <c r="AZ1607">
        <v>10</v>
      </c>
      <c r="BA1607">
        <v>10</v>
      </c>
      <c r="BB1607">
        <v>10</v>
      </c>
      <c r="BC1607">
        <v>10</v>
      </c>
    </row>
    <row r="1608" spans="2:55" x14ac:dyDescent="0.2">
      <c r="B1608" t="s">
        <v>161</v>
      </c>
      <c r="C1608">
        <v>16</v>
      </c>
      <c r="D1608" t="s">
        <v>76</v>
      </c>
      <c r="E1608">
        <v>30</v>
      </c>
      <c r="F1608">
        <v>120</v>
      </c>
      <c r="G1608">
        <v>10</v>
      </c>
      <c r="H1608">
        <v>10</v>
      </c>
      <c r="I1608">
        <v>10</v>
      </c>
      <c r="J1608">
        <v>10</v>
      </c>
      <c r="K1608">
        <v>11</v>
      </c>
      <c r="L1608">
        <v>10</v>
      </c>
      <c r="M1608">
        <v>12</v>
      </c>
      <c r="N1608">
        <v>10</v>
      </c>
      <c r="O1608">
        <v>11</v>
      </c>
      <c r="P1608">
        <v>12</v>
      </c>
      <c r="Q1608">
        <v>10</v>
      </c>
      <c r="R1608">
        <v>11</v>
      </c>
      <c r="S1608">
        <v>12</v>
      </c>
      <c r="T1608">
        <v>10</v>
      </c>
      <c r="U1608">
        <v>11</v>
      </c>
      <c r="V1608">
        <v>12</v>
      </c>
      <c r="W1608">
        <v>10</v>
      </c>
      <c r="X1608">
        <v>12</v>
      </c>
      <c r="Y1608">
        <v>10</v>
      </c>
      <c r="Z1608">
        <v>11</v>
      </c>
      <c r="AA1608">
        <v>11</v>
      </c>
      <c r="AB1608">
        <v>12</v>
      </c>
      <c r="AC1608">
        <v>10</v>
      </c>
      <c r="AD1608">
        <v>11</v>
      </c>
      <c r="AE1608">
        <v>11</v>
      </c>
      <c r="AF1608">
        <v>11</v>
      </c>
      <c r="AG1608">
        <v>11</v>
      </c>
      <c r="AH1608">
        <v>11</v>
      </c>
      <c r="AI1608">
        <v>12</v>
      </c>
      <c r="AJ1608">
        <v>11</v>
      </c>
      <c r="AK1608">
        <v>11</v>
      </c>
      <c r="AL1608">
        <v>12</v>
      </c>
      <c r="AM1608">
        <v>12</v>
      </c>
      <c r="AN1608">
        <v>10</v>
      </c>
      <c r="AO1608">
        <v>11</v>
      </c>
      <c r="AP1608">
        <v>12</v>
      </c>
      <c r="AQ1608">
        <v>12</v>
      </c>
      <c r="AR1608">
        <v>12</v>
      </c>
      <c r="AS1608">
        <v>10</v>
      </c>
      <c r="AT1608">
        <v>10</v>
      </c>
      <c r="AU1608">
        <v>10</v>
      </c>
      <c r="AV1608">
        <v>10</v>
      </c>
      <c r="AW1608">
        <v>10</v>
      </c>
      <c r="AX1608">
        <v>10</v>
      </c>
      <c r="AY1608">
        <v>10</v>
      </c>
      <c r="AZ1608">
        <v>10</v>
      </c>
      <c r="BA1608">
        <v>10</v>
      </c>
      <c r="BB1608">
        <v>10</v>
      </c>
      <c r="BC1608">
        <v>10</v>
      </c>
    </row>
    <row r="1609" spans="2:55" x14ac:dyDescent="0.2">
      <c r="B1609" t="s">
        <v>160</v>
      </c>
      <c r="C1609">
        <v>16</v>
      </c>
      <c r="D1609" t="s">
        <v>132</v>
      </c>
      <c r="E1609">
        <v>30</v>
      </c>
      <c r="F1609">
        <v>112</v>
      </c>
      <c r="G1609">
        <v>10</v>
      </c>
      <c r="H1609">
        <v>10</v>
      </c>
      <c r="I1609">
        <v>10</v>
      </c>
      <c r="J1609">
        <v>11</v>
      </c>
      <c r="K1609">
        <v>10</v>
      </c>
      <c r="L1609">
        <v>10</v>
      </c>
      <c r="M1609">
        <v>11</v>
      </c>
      <c r="N1609">
        <v>10</v>
      </c>
      <c r="O1609">
        <v>11</v>
      </c>
      <c r="P1609">
        <v>11</v>
      </c>
      <c r="Q1609">
        <v>11</v>
      </c>
      <c r="R1609">
        <v>11</v>
      </c>
      <c r="S1609">
        <v>10</v>
      </c>
      <c r="T1609">
        <v>11</v>
      </c>
      <c r="U1609">
        <v>10</v>
      </c>
      <c r="V1609">
        <v>11</v>
      </c>
      <c r="W1609">
        <v>10</v>
      </c>
      <c r="X1609">
        <v>11</v>
      </c>
      <c r="Y1609">
        <v>10</v>
      </c>
      <c r="Z1609">
        <v>11</v>
      </c>
      <c r="AA1609">
        <v>12</v>
      </c>
      <c r="AB1609">
        <v>12</v>
      </c>
      <c r="AC1609">
        <v>10</v>
      </c>
      <c r="AD1609">
        <v>11</v>
      </c>
      <c r="AE1609">
        <v>10</v>
      </c>
      <c r="AF1609">
        <v>11</v>
      </c>
      <c r="AG1609">
        <v>12</v>
      </c>
      <c r="AH1609">
        <v>11</v>
      </c>
      <c r="AI1609">
        <v>11</v>
      </c>
      <c r="AJ1609">
        <v>11</v>
      </c>
      <c r="AK1609">
        <v>11</v>
      </c>
      <c r="AL1609">
        <v>11</v>
      </c>
      <c r="AM1609">
        <v>11</v>
      </c>
      <c r="AN1609">
        <v>11</v>
      </c>
      <c r="AO1609">
        <v>11</v>
      </c>
      <c r="AP1609">
        <v>11</v>
      </c>
      <c r="AQ1609">
        <v>11</v>
      </c>
      <c r="AR1609">
        <v>11</v>
      </c>
      <c r="AS1609">
        <v>10</v>
      </c>
      <c r="AT1609">
        <v>10</v>
      </c>
      <c r="AU1609">
        <v>10</v>
      </c>
      <c r="AV1609">
        <v>10</v>
      </c>
      <c r="AW1609">
        <v>10</v>
      </c>
      <c r="AX1609">
        <v>10</v>
      </c>
      <c r="AY1609">
        <v>10</v>
      </c>
      <c r="AZ1609">
        <v>10</v>
      </c>
      <c r="BA1609">
        <v>10</v>
      </c>
      <c r="BB1609">
        <v>10</v>
      </c>
      <c r="BC1609">
        <v>10</v>
      </c>
    </row>
    <row r="1610" spans="2:55" x14ac:dyDescent="0.2">
      <c r="B1610" t="s">
        <v>160</v>
      </c>
      <c r="C1610">
        <v>16</v>
      </c>
      <c r="D1610" t="s">
        <v>132</v>
      </c>
      <c r="E1610">
        <v>30</v>
      </c>
      <c r="F1610">
        <v>113</v>
      </c>
      <c r="G1610">
        <v>10</v>
      </c>
      <c r="H1610">
        <v>10</v>
      </c>
      <c r="I1610">
        <v>11</v>
      </c>
      <c r="J1610">
        <v>11</v>
      </c>
      <c r="K1610">
        <v>10</v>
      </c>
      <c r="L1610">
        <v>10</v>
      </c>
      <c r="M1610">
        <v>11</v>
      </c>
      <c r="N1610">
        <v>10</v>
      </c>
      <c r="O1610">
        <v>11</v>
      </c>
      <c r="P1610">
        <v>11</v>
      </c>
      <c r="Q1610">
        <v>11</v>
      </c>
      <c r="R1610">
        <v>11</v>
      </c>
      <c r="S1610">
        <v>11</v>
      </c>
      <c r="T1610">
        <v>10</v>
      </c>
      <c r="U1610">
        <v>11</v>
      </c>
      <c r="V1610">
        <v>10</v>
      </c>
      <c r="W1610">
        <v>10</v>
      </c>
      <c r="X1610">
        <v>12</v>
      </c>
      <c r="Y1610">
        <v>10</v>
      </c>
      <c r="Z1610">
        <v>11</v>
      </c>
      <c r="AA1610">
        <v>11</v>
      </c>
      <c r="AB1610">
        <v>12</v>
      </c>
      <c r="AC1610">
        <v>10</v>
      </c>
      <c r="AD1610">
        <v>10</v>
      </c>
      <c r="AE1610">
        <v>11</v>
      </c>
      <c r="AF1610">
        <v>10</v>
      </c>
      <c r="AG1610">
        <v>11</v>
      </c>
      <c r="AH1610">
        <v>11</v>
      </c>
      <c r="AI1610">
        <v>11</v>
      </c>
      <c r="AJ1610">
        <v>10</v>
      </c>
      <c r="AK1610">
        <v>11</v>
      </c>
      <c r="AL1610">
        <v>12</v>
      </c>
      <c r="AM1610">
        <v>11</v>
      </c>
      <c r="AN1610">
        <v>11</v>
      </c>
      <c r="AO1610">
        <v>10</v>
      </c>
      <c r="AP1610">
        <v>11</v>
      </c>
      <c r="AQ1610">
        <v>11</v>
      </c>
      <c r="AR1610">
        <v>12</v>
      </c>
      <c r="AS1610">
        <v>10</v>
      </c>
      <c r="AT1610">
        <v>10</v>
      </c>
      <c r="AU1610">
        <v>10</v>
      </c>
      <c r="AV1610">
        <v>10</v>
      </c>
      <c r="AW1610">
        <v>10</v>
      </c>
      <c r="AX1610">
        <v>10</v>
      </c>
      <c r="AY1610">
        <v>10</v>
      </c>
      <c r="AZ1610">
        <v>10</v>
      </c>
      <c r="BA1610">
        <v>10</v>
      </c>
      <c r="BB1610">
        <v>10</v>
      </c>
      <c r="BC1610">
        <v>10</v>
      </c>
    </row>
    <row r="1611" spans="2:55" x14ac:dyDescent="0.2">
      <c r="B1611" t="s">
        <v>160</v>
      </c>
      <c r="C1611">
        <v>16</v>
      </c>
      <c r="D1611" t="s">
        <v>132</v>
      </c>
      <c r="E1611">
        <v>30</v>
      </c>
      <c r="F1611">
        <v>114</v>
      </c>
      <c r="G1611">
        <v>10</v>
      </c>
      <c r="H1611">
        <v>10</v>
      </c>
      <c r="I1611">
        <v>10</v>
      </c>
      <c r="J1611">
        <v>11</v>
      </c>
      <c r="K1611">
        <v>11</v>
      </c>
      <c r="L1611">
        <v>10</v>
      </c>
      <c r="M1611">
        <v>12</v>
      </c>
      <c r="N1611">
        <v>10</v>
      </c>
      <c r="O1611">
        <v>11</v>
      </c>
      <c r="P1611">
        <v>10</v>
      </c>
      <c r="Q1611">
        <v>11</v>
      </c>
      <c r="R1611">
        <v>11</v>
      </c>
      <c r="S1611">
        <v>11</v>
      </c>
      <c r="T1611">
        <v>10</v>
      </c>
      <c r="U1611">
        <v>11</v>
      </c>
      <c r="V1611">
        <v>11</v>
      </c>
      <c r="W1611">
        <v>10</v>
      </c>
      <c r="X1611">
        <v>11</v>
      </c>
      <c r="Y1611">
        <v>10</v>
      </c>
      <c r="Z1611">
        <v>11</v>
      </c>
      <c r="AA1611">
        <v>11</v>
      </c>
      <c r="AB1611">
        <v>11</v>
      </c>
      <c r="AC1611">
        <v>10</v>
      </c>
      <c r="AD1611">
        <v>11</v>
      </c>
      <c r="AE1611">
        <v>10</v>
      </c>
      <c r="AF1611">
        <v>11</v>
      </c>
      <c r="AG1611">
        <v>12</v>
      </c>
      <c r="AH1611">
        <v>11</v>
      </c>
      <c r="AI1611">
        <v>11</v>
      </c>
      <c r="AJ1611">
        <v>11</v>
      </c>
      <c r="AK1611">
        <v>11</v>
      </c>
      <c r="AL1611">
        <v>11</v>
      </c>
      <c r="AM1611">
        <v>12</v>
      </c>
      <c r="AN1611">
        <v>10</v>
      </c>
      <c r="AO1611">
        <v>11</v>
      </c>
      <c r="AP1611">
        <v>11</v>
      </c>
      <c r="AQ1611">
        <v>11</v>
      </c>
      <c r="AR1611">
        <v>11</v>
      </c>
      <c r="AS1611">
        <v>10</v>
      </c>
      <c r="AT1611">
        <v>10</v>
      </c>
      <c r="AU1611">
        <v>10</v>
      </c>
      <c r="AV1611">
        <v>10</v>
      </c>
      <c r="AW1611">
        <v>10</v>
      </c>
      <c r="AX1611">
        <v>10</v>
      </c>
      <c r="AY1611">
        <v>10</v>
      </c>
      <c r="AZ1611">
        <v>10</v>
      </c>
      <c r="BA1611">
        <v>10</v>
      </c>
      <c r="BB1611">
        <v>10</v>
      </c>
      <c r="BC1611">
        <v>10</v>
      </c>
    </row>
    <row r="1612" spans="2:55" x14ac:dyDescent="0.2">
      <c r="B1612" t="s">
        <v>160</v>
      </c>
      <c r="C1612">
        <v>16</v>
      </c>
      <c r="D1612" t="s">
        <v>132</v>
      </c>
      <c r="E1612">
        <v>30</v>
      </c>
      <c r="F1612">
        <v>114</v>
      </c>
      <c r="G1612">
        <v>10</v>
      </c>
      <c r="H1612">
        <v>10</v>
      </c>
      <c r="I1612">
        <v>10</v>
      </c>
      <c r="J1612">
        <v>10</v>
      </c>
      <c r="K1612">
        <v>11</v>
      </c>
      <c r="L1612">
        <v>11</v>
      </c>
      <c r="M1612">
        <v>11</v>
      </c>
      <c r="N1612">
        <v>11</v>
      </c>
      <c r="O1612">
        <v>11</v>
      </c>
      <c r="P1612">
        <v>11</v>
      </c>
      <c r="Q1612">
        <v>12</v>
      </c>
      <c r="R1612">
        <v>12</v>
      </c>
      <c r="S1612">
        <v>11</v>
      </c>
      <c r="T1612">
        <v>10</v>
      </c>
      <c r="U1612">
        <v>11</v>
      </c>
      <c r="V1612">
        <v>11</v>
      </c>
      <c r="W1612">
        <v>10</v>
      </c>
      <c r="X1612">
        <v>11</v>
      </c>
      <c r="Y1612">
        <v>10</v>
      </c>
      <c r="Z1612">
        <v>11</v>
      </c>
      <c r="AA1612">
        <v>12</v>
      </c>
      <c r="AB1612">
        <v>12</v>
      </c>
      <c r="AC1612">
        <v>10</v>
      </c>
      <c r="AD1612">
        <v>10</v>
      </c>
      <c r="AE1612">
        <v>10</v>
      </c>
      <c r="AF1612">
        <v>11</v>
      </c>
      <c r="AG1612">
        <v>12</v>
      </c>
      <c r="AH1612">
        <v>10</v>
      </c>
      <c r="AI1612">
        <v>11</v>
      </c>
      <c r="AJ1612">
        <v>11</v>
      </c>
      <c r="AK1612">
        <v>12</v>
      </c>
      <c r="AL1612">
        <v>11</v>
      </c>
      <c r="AM1612">
        <v>11</v>
      </c>
      <c r="AN1612">
        <v>10</v>
      </c>
      <c r="AO1612">
        <v>11</v>
      </c>
      <c r="AP1612">
        <v>11</v>
      </c>
      <c r="AQ1612">
        <v>11</v>
      </c>
      <c r="AR1612">
        <v>11</v>
      </c>
      <c r="AS1612">
        <v>10</v>
      </c>
      <c r="AT1612">
        <v>10</v>
      </c>
      <c r="AU1612">
        <v>10</v>
      </c>
      <c r="AV1612">
        <v>10</v>
      </c>
      <c r="AW1612">
        <v>10</v>
      </c>
      <c r="AX1612">
        <v>10</v>
      </c>
      <c r="AY1612">
        <v>10</v>
      </c>
      <c r="AZ1612">
        <v>10</v>
      </c>
      <c r="BA1612">
        <v>10</v>
      </c>
      <c r="BB1612">
        <v>10</v>
      </c>
      <c r="BC1612">
        <v>10</v>
      </c>
    </row>
    <row r="1613" spans="2:55" x14ac:dyDescent="0.2">
      <c r="B1613" t="s">
        <v>160</v>
      </c>
      <c r="C1613">
        <v>16</v>
      </c>
      <c r="D1613" t="s">
        <v>132</v>
      </c>
      <c r="E1613">
        <v>30</v>
      </c>
      <c r="F1613">
        <v>115</v>
      </c>
      <c r="G1613">
        <v>10</v>
      </c>
      <c r="H1613">
        <v>10</v>
      </c>
      <c r="I1613">
        <v>10</v>
      </c>
      <c r="J1613">
        <v>11</v>
      </c>
      <c r="K1613">
        <v>11</v>
      </c>
      <c r="L1613">
        <v>10</v>
      </c>
      <c r="M1613">
        <v>11</v>
      </c>
      <c r="N1613">
        <v>10</v>
      </c>
      <c r="O1613">
        <v>11</v>
      </c>
      <c r="P1613">
        <v>11</v>
      </c>
      <c r="Q1613">
        <v>12</v>
      </c>
      <c r="R1613">
        <v>12</v>
      </c>
      <c r="S1613">
        <v>11</v>
      </c>
      <c r="T1613">
        <v>10</v>
      </c>
      <c r="U1613">
        <v>11</v>
      </c>
      <c r="V1613">
        <v>11</v>
      </c>
      <c r="W1613">
        <v>10</v>
      </c>
      <c r="X1613">
        <v>12</v>
      </c>
      <c r="Y1613">
        <v>10</v>
      </c>
      <c r="Z1613">
        <v>11</v>
      </c>
      <c r="AA1613">
        <v>11</v>
      </c>
      <c r="AB1613">
        <v>11</v>
      </c>
      <c r="AC1613">
        <v>10</v>
      </c>
      <c r="AD1613">
        <v>10</v>
      </c>
      <c r="AE1613">
        <v>10</v>
      </c>
      <c r="AF1613">
        <v>11</v>
      </c>
      <c r="AG1613">
        <v>11</v>
      </c>
      <c r="AH1613">
        <v>10</v>
      </c>
      <c r="AI1613">
        <v>11</v>
      </c>
      <c r="AJ1613">
        <v>11</v>
      </c>
      <c r="AK1613">
        <v>11</v>
      </c>
      <c r="AL1613">
        <v>12</v>
      </c>
      <c r="AM1613">
        <v>11</v>
      </c>
      <c r="AN1613">
        <v>12</v>
      </c>
      <c r="AO1613">
        <v>11</v>
      </c>
      <c r="AP1613">
        <v>11</v>
      </c>
      <c r="AQ1613">
        <v>11</v>
      </c>
      <c r="AR1613">
        <v>12</v>
      </c>
      <c r="AS1613">
        <v>10</v>
      </c>
      <c r="AT1613">
        <v>10</v>
      </c>
      <c r="AU1613">
        <v>10</v>
      </c>
      <c r="AV1613">
        <v>10</v>
      </c>
      <c r="AW1613">
        <v>10</v>
      </c>
      <c r="AX1613">
        <v>10</v>
      </c>
      <c r="AY1613">
        <v>10</v>
      </c>
      <c r="AZ1613">
        <v>10</v>
      </c>
      <c r="BA1613">
        <v>10</v>
      </c>
      <c r="BB1613">
        <v>10</v>
      </c>
      <c r="BC1613">
        <v>10</v>
      </c>
    </row>
    <row r="1614" spans="2:55" x14ac:dyDescent="0.2">
      <c r="B1614" t="s">
        <v>160</v>
      </c>
      <c r="C1614">
        <v>16</v>
      </c>
      <c r="D1614" t="s">
        <v>132</v>
      </c>
      <c r="E1614">
        <v>30</v>
      </c>
      <c r="F1614">
        <v>115</v>
      </c>
      <c r="G1614">
        <v>10</v>
      </c>
      <c r="H1614">
        <v>10</v>
      </c>
      <c r="I1614">
        <v>10</v>
      </c>
      <c r="J1614">
        <v>10</v>
      </c>
      <c r="K1614">
        <v>11</v>
      </c>
      <c r="L1614">
        <v>11</v>
      </c>
      <c r="M1614">
        <v>12</v>
      </c>
      <c r="N1614">
        <v>10</v>
      </c>
      <c r="O1614">
        <v>11</v>
      </c>
      <c r="P1614">
        <v>11</v>
      </c>
      <c r="Q1614">
        <v>11</v>
      </c>
      <c r="R1614">
        <v>12</v>
      </c>
      <c r="S1614">
        <v>11</v>
      </c>
      <c r="T1614">
        <v>11</v>
      </c>
      <c r="U1614">
        <v>11</v>
      </c>
      <c r="V1614">
        <v>11</v>
      </c>
      <c r="W1614">
        <v>10</v>
      </c>
      <c r="X1614">
        <v>12</v>
      </c>
      <c r="Y1614">
        <v>10</v>
      </c>
      <c r="Z1614">
        <v>11</v>
      </c>
      <c r="AA1614">
        <v>11</v>
      </c>
      <c r="AB1614">
        <v>11</v>
      </c>
      <c r="AC1614">
        <v>10</v>
      </c>
      <c r="AD1614">
        <v>10</v>
      </c>
      <c r="AE1614">
        <v>10</v>
      </c>
      <c r="AF1614">
        <v>12</v>
      </c>
      <c r="AG1614">
        <v>12</v>
      </c>
      <c r="AH1614">
        <v>11</v>
      </c>
      <c r="AI1614">
        <v>11</v>
      </c>
      <c r="AJ1614">
        <v>11</v>
      </c>
      <c r="AK1614">
        <v>12</v>
      </c>
      <c r="AL1614">
        <v>11</v>
      </c>
      <c r="AM1614">
        <v>11</v>
      </c>
      <c r="AN1614">
        <v>12</v>
      </c>
      <c r="AO1614">
        <v>11</v>
      </c>
      <c r="AP1614">
        <v>11</v>
      </c>
      <c r="AQ1614">
        <v>11</v>
      </c>
      <c r="AR1614">
        <v>11</v>
      </c>
      <c r="AS1614">
        <v>10</v>
      </c>
      <c r="AT1614">
        <v>10</v>
      </c>
      <c r="AU1614">
        <v>10</v>
      </c>
      <c r="AV1614">
        <v>10</v>
      </c>
      <c r="AW1614">
        <v>10</v>
      </c>
      <c r="AX1614">
        <v>10</v>
      </c>
      <c r="AY1614">
        <v>10</v>
      </c>
      <c r="AZ1614">
        <v>10</v>
      </c>
      <c r="BA1614">
        <v>10</v>
      </c>
      <c r="BB1614">
        <v>10</v>
      </c>
      <c r="BC1614">
        <v>10</v>
      </c>
    </row>
    <row r="1615" spans="2:55" x14ac:dyDescent="0.2">
      <c r="B1615" t="s">
        <v>160</v>
      </c>
      <c r="C1615">
        <v>16</v>
      </c>
      <c r="D1615" t="s">
        <v>132</v>
      </c>
      <c r="E1615">
        <v>29</v>
      </c>
      <c r="F1615">
        <v>116</v>
      </c>
      <c r="G1615">
        <v>10</v>
      </c>
      <c r="H1615">
        <v>10</v>
      </c>
      <c r="I1615">
        <v>11</v>
      </c>
      <c r="J1615">
        <v>11</v>
      </c>
      <c r="K1615">
        <v>11</v>
      </c>
      <c r="L1615">
        <v>10</v>
      </c>
      <c r="M1615">
        <v>11</v>
      </c>
      <c r="N1615">
        <v>10</v>
      </c>
      <c r="O1615">
        <v>11</v>
      </c>
      <c r="P1615">
        <v>11</v>
      </c>
      <c r="Q1615">
        <v>12</v>
      </c>
      <c r="R1615">
        <v>11</v>
      </c>
      <c r="S1615">
        <v>11</v>
      </c>
      <c r="T1615">
        <v>11</v>
      </c>
      <c r="U1615">
        <v>11</v>
      </c>
      <c r="V1615">
        <v>11</v>
      </c>
      <c r="W1615">
        <v>10</v>
      </c>
      <c r="X1615">
        <v>11</v>
      </c>
      <c r="Y1615">
        <v>10</v>
      </c>
      <c r="Z1615">
        <v>11</v>
      </c>
      <c r="AA1615">
        <v>12</v>
      </c>
      <c r="AB1615">
        <v>12</v>
      </c>
      <c r="AC1615">
        <v>10</v>
      </c>
      <c r="AD1615">
        <v>11</v>
      </c>
      <c r="AE1615">
        <v>10</v>
      </c>
      <c r="AF1615">
        <v>11</v>
      </c>
      <c r="AG1615">
        <v>11</v>
      </c>
      <c r="AH1615">
        <v>11</v>
      </c>
      <c r="AI1615">
        <v>12</v>
      </c>
      <c r="AJ1615">
        <v>11</v>
      </c>
      <c r="AK1615">
        <v>11</v>
      </c>
      <c r="AL1615">
        <v>11</v>
      </c>
      <c r="AM1615">
        <v>11</v>
      </c>
      <c r="AN1615">
        <v>10</v>
      </c>
      <c r="AO1615">
        <v>11</v>
      </c>
      <c r="AP1615">
        <v>11</v>
      </c>
      <c r="AQ1615">
        <v>12</v>
      </c>
      <c r="AR1615">
        <v>11</v>
      </c>
      <c r="AS1615">
        <v>10</v>
      </c>
      <c r="AT1615">
        <v>10</v>
      </c>
      <c r="AU1615">
        <v>10</v>
      </c>
      <c r="AV1615">
        <v>10</v>
      </c>
      <c r="AW1615">
        <v>10</v>
      </c>
      <c r="AX1615">
        <v>10</v>
      </c>
      <c r="AY1615">
        <v>10</v>
      </c>
      <c r="AZ1615">
        <v>10</v>
      </c>
      <c r="BA1615">
        <v>10</v>
      </c>
      <c r="BB1615">
        <v>10</v>
      </c>
      <c r="BC1615">
        <v>10</v>
      </c>
    </row>
    <row r="1616" spans="2:55" x14ac:dyDescent="0.2">
      <c r="B1616" t="s">
        <v>160</v>
      </c>
      <c r="C1616">
        <v>16</v>
      </c>
      <c r="D1616" t="s">
        <v>132</v>
      </c>
      <c r="E1616">
        <v>30</v>
      </c>
      <c r="F1616">
        <v>116</v>
      </c>
      <c r="G1616">
        <v>10</v>
      </c>
      <c r="H1616">
        <v>10</v>
      </c>
      <c r="I1616">
        <v>10</v>
      </c>
      <c r="J1616">
        <v>10</v>
      </c>
      <c r="K1616">
        <v>11</v>
      </c>
      <c r="L1616">
        <v>10</v>
      </c>
      <c r="M1616">
        <v>12</v>
      </c>
      <c r="N1616">
        <v>11</v>
      </c>
      <c r="O1616">
        <v>11</v>
      </c>
      <c r="P1616">
        <v>11</v>
      </c>
      <c r="Q1616">
        <v>11</v>
      </c>
      <c r="R1616">
        <v>11</v>
      </c>
      <c r="S1616">
        <v>11</v>
      </c>
      <c r="T1616">
        <v>11</v>
      </c>
      <c r="U1616">
        <v>11</v>
      </c>
      <c r="V1616">
        <v>11</v>
      </c>
      <c r="W1616">
        <v>10</v>
      </c>
      <c r="X1616">
        <v>12</v>
      </c>
      <c r="Y1616">
        <v>10</v>
      </c>
      <c r="Z1616">
        <v>11</v>
      </c>
      <c r="AA1616">
        <v>12</v>
      </c>
      <c r="AB1616">
        <v>12</v>
      </c>
      <c r="AC1616">
        <v>10</v>
      </c>
      <c r="AD1616">
        <v>10</v>
      </c>
      <c r="AE1616">
        <v>11</v>
      </c>
      <c r="AF1616">
        <v>11</v>
      </c>
      <c r="AG1616">
        <v>11</v>
      </c>
      <c r="AH1616">
        <v>11</v>
      </c>
      <c r="AI1616">
        <v>11</v>
      </c>
      <c r="AJ1616">
        <v>11</v>
      </c>
      <c r="AK1616">
        <v>12</v>
      </c>
      <c r="AL1616">
        <v>11</v>
      </c>
      <c r="AM1616">
        <v>11</v>
      </c>
      <c r="AN1616">
        <v>10</v>
      </c>
      <c r="AO1616">
        <v>11</v>
      </c>
      <c r="AP1616">
        <v>11</v>
      </c>
      <c r="AQ1616">
        <v>12</v>
      </c>
      <c r="AR1616">
        <v>12</v>
      </c>
      <c r="AS1616">
        <v>10</v>
      </c>
      <c r="AT1616">
        <v>10</v>
      </c>
      <c r="AU1616">
        <v>10</v>
      </c>
      <c r="AV1616">
        <v>10</v>
      </c>
      <c r="AW1616">
        <v>10</v>
      </c>
      <c r="AX1616">
        <v>10</v>
      </c>
      <c r="AY1616">
        <v>10</v>
      </c>
      <c r="AZ1616">
        <v>10</v>
      </c>
      <c r="BA1616">
        <v>10</v>
      </c>
      <c r="BB1616">
        <v>10</v>
      </c>
      <c r="BC1616">
        <v>10</v>
      </c>
    </row>
    <row r="1617" spans="2:55" x14ac:dyDescent="0.2">
      <c r="B1617" t="s">
        <v>160</v>
      </c>
      <c r="C1617">
        <v>16</v>
      </c>
      <c r="D1617" t="s">
        <v>132</v>
      </c>
      <c r="E1617">
        <v>30</v>
      </c>
      <c r="F1617">
        <v>117</v>
      </c>
      <c r="G1617">
        <v>10</v>
      </c>
      <c r="H1617">
        <v>10</v>
      </c>
      <c r="I1617">
        <v>10</v>
      </c>
      <c r="J1617">
        <v>10</v>
      </c>
      <c r="K1617">
        <v>11</v>
      </c>
      <c r="L1617">
        <v>10</v>
      </c>
      <c r="M1617">
        <v>12</v>
      </c>
      <c r="N1617">
        <v>11</v>
      </c>
      <c r="O1617">
        <v>11</v>
      </c>
      <c r="P1617">
        <v>11</v>
      </c>
      <c r="Q1617">
        <v>11</v>
      </c>
      <c r="R1617">
        <v>12</v>
      </c>
      <c r="S1617">
        <v>11</v>
      </c>
      <c r="T1617">
        <v>10</v>
      </c>
      <c r="U1617">
        <v>11</v>
      </c>
      <c r="V1617">
        <v>11</v>
      </c>
      <c r="W1617">
        <v>10</v>
      </c>
      <c r="X1617">
        <v>12</v>
      </c>
      <c r="Y1617">
        <v>10</v>
      </c>
      <c r="Z1617">
        <v>10</v>
      </c>
      <c r="AA1617">
        <v>12</v>
      </c>
      <c r="AB1617">
        <v>12</v>
      </c>
      <c r="AC1617">
        <v>10</v>
      </c>
      <c r="AD1617">
        <v>10</v>
      </c>
      <c r="AE1617">
        <v>11</v>
      </c>
      <c r="AF1617">
        <v>11</v>
      </c>
      <c r="AG1617">
        <v>12</v>
      </c>
      <c r="AH1617">
        <v>11</v>
      </c>
      <c r="AI1617">
        <v>11</v>
      </c>
      <c r="AJ1617">
        <v>11</v>
      </c>
      <c r="AK1617">
        <v>12</v>
      </c>
      <c r="AL1617">
        <v>12</v>
      </c>
      <c r="AM1617">
        <v>11</v>
      </c>
      <c r="AN1617">
        <v>10</v>
      </c>
      <c r="AO1617">
        <v>10</v>
      </c>
      <c r="AP1617">
        <v>12</v>
      </c>
      <c r="AQ1617">
        <v>11</v>
      </c>
      <c r="AR1617">
        <v>11</v>
      </c>
      <c r="AS1617">
        <v>10</v>
      </c>
      <c r="AT1617">
        <v>10</v>
      </c>
      <c r="AU1617">
        <v>10</v>
      </c>
      <c r="AV1617">
        <v>10</v>
      </c>
      <c r="AW1617">
        <v>10</v>
      </c>
      <c r="AX1617">
        <v>10</v>
      </c>
      <c r="AY1617">
        <v>10</v>
      </c>
      <c r="AZ1617">
        <v>10</v>
      </c>
      <c r="BA1617">
        <v>10</v>
      </c>
      <c r="BB1617">
        <v>10</v>
      </c>
      <c r="BC1617">
        <v>10</v>
      </c>
    </row>
    <row r="1618" spans="2:55" x14ac:dyDescent="0.2">
      <c r="B1618" t="s">
        <v>160</v>
      </c>
      <c r="C1618">
        <v>16</v>
      </c>
      <c r="D1618" t="s">
        <v>132</v>
      </c>
      <c r="E1618">
        <v>30</v>
      </c>
      <c r="F1618">
        <v>117</v>
      </c>
      <c r="G1618">
        <v>10</v>
      </c>
      <c r="H1618">
        <v>10</v>
      </c>
      <c r="I1618">
        <v>10</v>
      </c>
      <c r="J1618">
        <v>11</v>
      </c>
      <c r="K1618">
        <v>11</v>
      </c>
      <c r="L1618">
        <v>10</v>
      </c>
      <c r="M1618">
        <v>11</v>
      </c>
      <c r="N1618">
        <v>10</v>
      </c>
      <c r="O1618">
        <v>11</v>
      </c>
      <c r="P1618">
        <v>11</v>
      </c>
      <c r="Q1618">
        <v>12</v>
      </c>
      <c r="R1618">
        <v>12</v>
      </c>
      <c r="S1618">
        <v>11</v>
      </c>
      <c r="T1618">
        <v>11</v>
      </c>
      <c r="U1618">
        <v>11</v>
      </c>
      <c r="V1618">
        <v>11</v>
      </c>
      <c r="W1618">
        <v>10</v>
      </c>
      <c r="X1618">
        <v>12</v>
      </c>
      <c r="Y1618">
        <v>11</v>
      </c>
      <c r="Z1618">
        <v>12</v>
      </c>
      <c r="AA1618">
        <v>12</v>
      </c>
      <c r="AB1618">
        <v>12</v>
      </c>
      <c r="AC1618">
        <v>10</v>
      </c>
      <c r="AD1618">
        <v>11</v>
      </c>
      <c r="AE1618">
        <v>11</v>
      </c>
      <c r="AF1618">
        <v>10</v>
      </c>
      <c r="AG1618">
        <v>12</v>
      </c>
      <c r="AH1618">
        <v>11</v>
      </c>
      <c r="AI1618">
        <v>11</v>
      </c>
      <c r="AJ1618">
        <v>11</v>
      </c>
      <c r="AK1618">
        <v>11</v>
      </c>
      <c r="AL1618">
        <v>12</v>
      </c>
      <c r="AM1618">
        <v>12</v>
      </c>
      <c r="AN1618">
        <v>10</v>
      </c>
      <c r="AO1618">
        <v>10</v>
      </c>
      <c r="AP1618">
        <v>11</v>
      </c>
      <c r="AQ1618">
        <v>11</v>
      </c>
      <c r="AR1618">
        <v>12</v>
      </c>
      <c r="AS1618">
        <v>10</v>
      </c>
      <c r="AT1618">
        <v>10</v>
      </c>
      <c r="AU1618">
        <v>10</v>
      </c>
      <c r="AV1618">
        <v>10</v>
      </c>
      <c r="AW1618">
        <v>10</v>
      </c>
      <c r="AX1618">
        <v>10</v>
      </c>
      <c r="AY1618">
        <v>10</v>
      </c>
      <c r="AZ1618">
        <v>10</v>
      </c>
      <c r="BA1618">
        <v>10</v>
      </c>
      <c r="BB1618">
        <v>10</v>
      </c>
      <c r="BC1618">
        <v>10</v>
      </c>
    </row>
    <row r="1619" spans="2:55" x14ac:dyDescent="0.2">
      <c r="B1619" t="s">
        <v>162</v>
      </c>
      <c r="C1619">
        <v>16</v>
      </c>
      <c r="D1619" t="s">
        <v>139</v>
      </c>
      <c r="E1619">
        <v>30</v>
      </c>
      <c r="F1619">
        <v>114</v>
      </c>
      <c r="G1619">
        <v>10</v>
      </c>
      <c r="H1619">
        <v>10</v>
      </c>
      <c r="I1619">
        <v>10</v>
      </c>
      <c r="J1619">
        <v>10</v>
      </c>
      <c r="K1619">
        <v>12</v>
      </c>
      <c r="L1619">
        <v>10</v>
      </c>
      <c r="M1619">
        <v>11</v>
      </c>
      <c r="N1619">
        <v>10</v>
      </c>
      <c r="O1619">
        <v>11</v>
      </c>
      <c r="P1619">
        <v>11</v>
      </c>
      <c r="Q1619">
        <v>10</v>
      </c>
      <c r="R1619">
        <v>11</v>
      </c>
      <c r="S1619">
        <v>11</v>
      </c>
      <c r="T1619">
        <v>10</v>
      </c>
      <c r="U1619">
        <v>11</v>
      </c>
      <c r="V1619">
        <v>11</v>
      </c>
      <c r="W1619">
        <v>10</v>
      </c>
      <c r="X1619">
        <v>11</v>
      </c>
      <c r="Y1619">
        <v>10</v>
      </c>
      <c r="Z1619">
        <v>11</v>
      </c>
      <c r="AA1619">
        <v>12</v>
      </c>
      <c r="AB1619">
        <v>11</v>
      </c>
      <c r="AC1619">
        <v>10</v>
      </c>
      <c r="AD1619">
        <v>10</v>
      </c>
      <c r="AE1619">
        <v>10</v>
      </c>
      <c r="AF1619">
        <v>11</v>
      </c>
      <c r="AG1619">
        <v>11</v>
      </c>
      <c r="AH1619">
        <v>11</v>
      </c>
      <c r="AI1619">
        <v>12</v>
      </c>
      <c r="AJ1619">
        <v>11</v>
      </c>
      <c r="AK1619">
        <v>11</v>
      </c>
      <c r="AL1619">
        <v>10</v>
      </c>
      <c r="AM1619">
        <v>11</v>
      </c>
      <c r="AN1619">
        <v>10</v>
      </c>
      <c r="AO1619">
        <v>11</v>
      </c>
      <c r="AP1619">
        <v>11</v>
      </c>
      <c r="AQ1619">
        <v>11</v>
      </c>
      <c r="AR1619">
        <v>11</v>
      </c>
      <c r="AS1619">
        <v>10</v>
      </c>
      <c r="AT1619">
        <v>10</v>
      </c>
      <c r="AU1619">
        <v>10</v>
      </c>
      <c r="AV1619">
        <v>10</v>
      </c>
      <c r="AW1619">
        <v>10</v>
      </c>
      <c r="AX1619">
        <v>10</v>
      </c>
      <c r="AY1619">
        <v>10</v>
      </c>
      <c r="AZ1619">
        <v>10</v>
      </c>
      <c r="BA1619">
        <v>10</v>
      </c>
      <c r="BB1619">
        <v>10</v>
      </c>
      <c r="BC1619">
        <v>10</v>
      </c>
    </row>
    <row r="1620" spans="2:55" x14ac:dyDescent="0.2">
      <c r="B1620" t="s">
        <v>162</v>
      </c>
      <c r="C1620">
        <v>16</v>
      </c>
      <c r="D1620" t="s">
        <v>139</v>
      </c>
      <c r="E1620">
        <v>30</v>
      </c>
      <c r="F1620">
        <v>115</v>
      </c>
      <c r="G1620">
        <v>10</v>
      </c>
      <c r="H1620">
        <v>10</v>
      </c>
      <c r="I1620">
        <v>10</v>
      </c>
      <c r="J1620">
        <v>11</v>
      </c>
      <c r="K1620">
        <v>11</v>
      </c>
      <c r="L1620">
        <v>10</v>
      </c>
      <c r="M1620">
        <v>11</v>
      </c>
      <c r="N1620">
        <v>10</v>
      </c>
      <c r="O1620">
        <v>11</v>
      </c>
      <c r="P1620">
        <v>11</v>
      </c>
      <c r="Q1620">
        <v>10</v>
      </c>
      <c r="R1620">
        <v>11</v>
      </c>
      <c r="S1620">
        <v>11</v>
      </c>
      <c r="T1620">
        <v>10</v>
      </c>
      <c r="U1620">
        <v>11</v>
      </c>
      <c r="V1620">
        <v>11</v>
      </c>
      <c r="W1620">
        <v>10</v>
      </c>
      <c r="X1620">
        <v>11</v>
      </c>
      <c r="Y1620">
        <v>10</v>
      </c>
      <c r="Z1620">
        <v>12</v>
      </c>
      <c r="AA1620">
        <v>10</v>
      </c>
      <c r="AB1620">
        <v>11</v>
      </c>
      <c r="AC1620">
        <v>10</v>
      </c>
      <c r="AD1620">
        <v>10</v>
      </c>
      <c r="AE1620">
        <v>11</v>
      </c>
      <c r="AF1620">
        <v>11</v>
      </c>
      <c r="AG1620">
        <v>11</v>
      </c>
      <c r="AH1620">
        <v>11</v>
      </c>
      <c r="AI1620">
        <v>12</v>
      </c>
      <c r="AJ1620">
        <v>11</v>
      </c>
      <c r="AK1620">
        <v>11</v>
      </c>
      <c r="AL1620">
        <v>11</v>
      </c>
      <c r="AM1620">
        <v>11</v>
      </c>
      <c r="AN1620">
        <v>11</v>
      </c>
      <c r="AO1620">
        <v>11</v>
      </c>
      <c r="AP1620">
        <v>11</v>
      </c>
      <c r="AQ1620">
        <v>11</v>
      </c>
      <c r="AR1620">
        <v>11</v>
      </c>
      <c r="AS1620">
        <v>10</v>
      </c>
      <c r="AT1620">
        <v>10</v>
      </c>
      <c r="AU1620">
        <v>10</v>
      </c>
      <c r="AV1620">
        <v>10</v>
      </c>
      <c r="AW1620">
        <v>10</v>
      </c>
      <c r="AX1620">
        <v>10</v>
      </c>
      <c r="AY1620">
        <v>10</v>
      </c>
      <c r="AZ1620">
        <v>10</v>
      </c>
      <c r="BA1620">
        <v>10</v>
      </c>
      <c r="BB1620">
        <v>10</v>
      </c>
      <c r="BC1620">
        <v>10</v>
      </c>
    </row>
    <row r="1621" spans="2:55" x14ac:dyDescent="0.2">
      <c r="B1621" t="s">
        <v>162</v>
      </c>
      <c r="C1621">
        <v>16</v>
      </c>
      <c r="D1621" t="s">
        <v>139</v>
      </c>
      <c r="E1621">
        <v>30</v>
      </c>
      <c r="F1621">
        <v>116</v>
      </c>
      <c r="G1621">
        <v>10</v>
      </c>
      <c r="H1621">
        <v>10</v>
      </c>
      <c r="I1621">
        <v>11</v>
      </c>
      <c r="J1621">
        <v>10</v>
      </c>
      <c r="K1621">
        <v>11</v>
      </c>
      <c r="L1621">
        <v>11</v>
      </c>
      <c r="M1621">
        <v>12</v>
      </c>
      <c r="N1621">
        <v>10</v>
      </c>
      <c r="O1621">
        <v>11</v>
      </c>
      <c r="P1621">
        <v>12</v>
      </c>
      <c r="Q1621">
        <v>10</v>
      </c>
      <c r="R1621">
        <v>11</v>
      </c>
      <c r="S1621">
        <v>11</v>
      </c>
      <c r="T1621">
        <v>11</v>
      </c>
      <c r="U1621">
        <v>11</v>
      </c>
      <c r="V1621">
        <v>11</v>
      </c>
      <c r="W1621">
        <v>10</v>
      </c>
      <c r="X1621">
        <v>11</v>
      </c>
      <c r="Y1621">
        <v>10</v>
      </c>
      <c r="Z1621">
        <v>11</v>
      </c>
      <c r="AA1621">
        <v>11</v>
      </c>
      <c r="AB1621">
        <v>11</v>
      </c>
      <c r="AC1621">
        <v>10</v>
      </c>
      <c r="AD1621">
        <v>11</v>
      </c>
      <c r="AE1621">
        <v>10</v>
      </c>
      <c r="AF1621">
        <v>11</v>
      </c>
      <c r="AG1621">
        <v>11</v>
      </c>
      <c r="AH1621">
        <v>11</v>
      </c>
      <c r="AI1621">
        <v>11</v>
      </c>
      <c r="AJ1621">
        <v>11</v>
      </c>
      <c r="AK1621">
        <v>11</v>
      </c>
      <c r="AL1621">
        <v>11</v>
      </c>
      <c r="AM1621">
        <v>11</v>
      </c>
      <c r="AN1621">
        <v>10</v>
      </c>
      <c r="AO1621">
        <v>11</v>
      </c>
      <c r="AP1621">
        <v>11</v>
      </c>
      <c r="AQ1621">
        <v>12</v>
      </c>
      <c r="AR1621">
        <v>11</v>
      </c>
      <c r="AS1621">
        <v>10</v>
      </c>
      <c r="AT1621">
        <v>10</v>
      </c>
      <c r="AU1621">
        <v>10</v>
      </c>
      <c r="AV1621">
        <v>10</v>
      </c>
      <c r="AW1621">
        <v>10</v>
      </c>
      <c r="AX1621">
        <v>10</v>
      </c>
      <c r="AY1621">
        <v>10</v>
      </c>
      <c r="AZ1621">
        <v>10</v>
      </c>
      <c r="BA1621">
        <v>10</v>
      </c>
      <c r="BB1621">
        <v>10</v>
      </c>
      <c r="BC1621">
        <v>10</v>
      </c>
    </row>
    <row r="1622" spans="2:55" x14ac:dyDescent="0.2">
      <c r="B1622" t="s">
        <v>162</v>
      </c>
      <c r="C1622">
        <v>16</v>
      </c>
      <c r="D1622" t="s">
        <v>139</v>
      </c>
      <c r="E1622">
        <v>30</v>
      </c>
      <c r="F1622">
        <v>117</v>
      </c>
      <c r="G1622">
        <v>10</v>
      </c>
      <c r="H1622">
        <v>10</v>
      </c>
      <c r="I1622">
        <v>10</v>
      </c>
      <c r="J1622">
        <v>10</v>
      </c>
      <c r="K1622">
        <v>11</v>
      </c>
      <c r="L1622">
        <v>10</v>
      </c>
      <c r="M1622">
        <v>11</v>
      </c>
      <c r="N1622">
        <v>10</v>
      </c>
      <c r="O1622">
        <v>10</v>
      </c>
      <c r="P1622">
        <v>11</v>
      </c>
      <c r="Q1622">
        <v>10</v>
      </c>
      <c r="R1622">
        <v>11</v>
      </c>
      <c r="S1622">
        <v>11</v>
      </c>
      <c r="T1622">
        <v>10</v>
      </c>
      <c r="U1622">
        <v>10</v>
      </c>
      <c r="V1622">
        <v>11</v>
      </c>
      <c r="W1622">
        <v>10</v>
      </c>
      <c r="X1622">
        <v>11</v>
      </c>
      <c r="Y1622">
        <v>10</v>
      </c>
      <c r="Z1622">
        <v>11</v>
      </c>
      <c r="AA1622">
        <v>11</v>
      </c>
      <c r="AB1622">
        <v>12</v>
      </c>
      <c r="AC1622">
        <v>10</v>
      </c>
      <c r="AD1622">
        <v>10</v>
      </c>
      <c r="AE1622">
        <v>10</v>
      </c>
      <c r="AF1622">
        <v>12</v>
      </c>
      <c r="AG1622">
        <v>11</v>
      </c>
      <c r="AH1622">
        <v>10</v>
      </c>
      <c r="AI1622">
        <v>12</v>
      </c>
      <c r="AJ1622">
        <v>11</v>
      </c>
      <c r="AK1622">
        <v>11</v>
      </c>
      <c r="AL1622">
        <v>11</v>
      </c>
      <c r="AM1622">
        <v>11</v>
      </c>
      <c r="AN1622">
        <v>10</v>
      </c>
      <c r="AO1622">
        <v>10</v>
      </c>
      <c r="AP1622">
        <v>11</v>
      </c>
      <c r="AQ1622">
        <v>12</v>
      </c>
      <c r="AR1622">
        <v>12</v>
      </c>
      <c r="AS1622">
        <v>10</v>
      </c>
      <c r="AT1622">
        <v>10</v>
      </c>
      <c r="AU1622">
        <v>10</v>
      </c>
      <c r="AV1622">
        <v>10</v>
      </c>
      <c r="AW1622">
        <v>10</v>
      </c>
      <c r="AX1622">
        <v>10</v>
      </c>
      <c r="AY1622">
        <v>10</v>
      </c>
      <c r="AZ1622">
        <v>10</v>
      </c>
      <c r="BA1622">
        <v>10</v>
      </c>
      <c r="BB1622">
        <v>10</v>
      </c>
      <c r="BC1622">
        <v>10</v>
      </c>
    </row>
    <row r="1623" spans="2:55" x14ac:dyDescent="0.2">
      <c r="B1623" t="s">
        <v>162</v>
      </c>
      <c r="C1623">
        <v>16</v>
      </c>
      <c r="D1623" t="s">
        <v>139</v>
      </c>
      <c r="E1623">
        <v>30</v>
      </c>
      <c r="F1623">
        <v>117</v>
      </c>
      <c r="G1623">
        <v>10</v>
      </c>
      <c r="H1623">
        <v>10</v>
      </c>
      <c r="I1623">
        <v>10</v>
      </c>
      <c r="J1623">
        <v>10</v>
      </c>
      <c r="K1623">
        <v>11</v>
      </c>
      <c r="L1623">
        <v>10</v>
      </c>
      <c r="M1623">
        <v>12</v>
      </c>
      <c r="N1623">
        <v>10</v>
      </c>
      <c r="O1623">
        <v>11</v>
      </c>
      <c r="P1623">
        <v>11</v>
      </c>
      <c r="Q1623">
        <v>10</v>
      </c>
      <c r="R1623">
        <v>11</v>
      </c>
      <c r="S1623">
        <v>11</v>
      </c>
      <c r="T1623">
        <v>10</v>
      </c>
      <c r="U1623">
        <v>10</v>
      </c>
      <c r="V1623">
        <v>12</v>
      </c>
      <c r="W1623">
        <v>10</v>
      </c>
      <c r="X1623">
        <v>11</v>
      </c>
      <c r="Y1623">
        <v>10</v>
      </c>
      <c r="Z1623">
        <v>12</v>
      </c>
      <c r="AA1623">
        <v>11</v>
      </c>
      <c r="AB1623">
        <v>12</v>
      </c>
      <c r="AC1623">
        <v>10</v>
      </c>
      <c r="AD1623">
        <v>10</v>
      </c>
      <c r="AE1623">
        <v>11</v>
      </c>
      <c r="AF1623">
        <v>11</v>
      </c>
      <c r="AG1623">
        <v>11</v>
      </c>
      <c r="AH1623">
        <v>10</v>
      </c>
      <c r="AI1623">
        <v>12</v>
      </c>
      <c r="AJ1623">
        <v>11</v>
      </c>
      <c r="AK1623">
        <v>11</v>
      </c>
      <c r="AL1623">
        <v>11</v>
      </c>
      <c r="AM1623">
        <v>11</v>
      </c>
      <c r="AN1623">
        <v>10</v>
      </c>
      <c r="AO1623">
        <v>11</v>
      </c>
      <c r="AP1623">
        <v>11</v>
      </c>
      <c r="AQ1623">
        <v>11</v>
      </c>
      <c r="AR1623">
        <v>11</v>
      </c>
      <c r="AS1623">
        <v>10</v>
      </c>
      <c r="AT1623">
        <v>10</v>
      </c>
      <c r="AU1623">
        <v>10</v>
      </c>
      <c r="AV1623">
        <v>10</v>
      </c>
      <c r="AW1623">
        <v>10</v>
      </c>
      <c r="AX1623">
        <v>10</v>
      </c>
      <c r="AY1623">
        <v>10</v>
      </c>
      <c r="AZ1623">
        <v>10</v>
      </c>
      <c r="BA1623">
        <v>10</v>
      </c>
      <c r="BB1623">
        <v>10</v>
      </c>
      <c r="BC1623">
        <v>10</v>
      </c>
    </row>
    <row r="1624" spans="2:55" x14ac:dyDescent="0.2">
      <c r="B1624" t="s">
        <v>162</v>
      </c>
      <c r="C1624">
        <v>16</v>
      </c>
      <c r="D1624" t="s">
        <v>139</v>
      </c>
      <c r="E1624">
        <v>30</v>
      </c>
      <c r="F1624">
        <v>117</v>
      </c>
      <c r="G1624">
        <v>10</v>
      </c>
      <c r="H1624">
        <v>10</v>
      </c>
      <c r="I1624">
        <v>10</v>
      </c>
      <c r="J1624">
        <v>10</v>
      </c>
      <c r="K1624">
        <v>11</v>
      </c>
      <c r="L1624">
        <v>10</v>
      </c>
      <c r="M1624">
        <v>11</v>
      </c>
      <c r="N1624">
        <v>10</v>
      </c>
      <c r="O1624">
        <v>11</v>
      </c>
      <c r="P1624">
        <v>11</v>
      </c>
      <c r="Q1624">
        <v>10</v>
      </c>
      <c r="R1624">
        <v>11</v>
      </c>
      <c r="S1624">
        <v>11</v>
      </c>
      <c r="T1624">
        <v>10</v>
      </c>
      <c r="U1624">
        <v>11</v>
      </c>
      <c r="V1624">
        <v>11</v>
      </c>
      <c r="W1624">
        <v>10</v>
      </c>
      <c r="X1624">
        <v>12</v>
      </c>
      <c r="Y1624">
        <v>10</v>
      </c>
      <c r="Z1624">
        <v>11</v>
      </c>
      <c r="AA1624">
        <v>11</v>
      </c>
      <c r="AB1624">
        <v>12</v>
      </c>
      <c r="AC1624">
        <v>10</v>
      </c>
      <c r="AD1624">
        <v>10</v>
      </c>
      <c r="AE1624">
        <v>11</v>
      </c>
      <c r="AF1624">
        <v>11</v>
      </c>
      <c r="AG1624">
        <v>10</v>
      </c>
      <c r="AH1624">
        <v>11</v>
      </c>
      <c r="AI1624">
        <v>12</v>
      </c>
      <c r="AJ1624">
        <v>11</v>
      </c>
      <c r="AK1624">
        <v>11</v>
      </c>
      <c r="AL1624">
        <v>11</v>
      </c>
      <c r="AM1624">
        <v>11</v>
      </c>
      <c r="AN1624">
        <v>10</v>
      </c>
      <c r="AO1624">
        <v>11</v>
      </c>
      <c r="AP1624">
        <v>11</v>
      </c>
      <c r="AQ1624">
        <v>11</v>
      </c>
      <c r="AR1624">
        <v>11</v>
      </c>
      <c r="AS1624">
        <v>10</v>
      </c>
      <c r="AT1624">
        <v>10</v>
      </c>
      <c r="AU1624">
        <v>10</v>
      </c>
      <c r="AV1624">
        <v>10</v>
      </c>
      <c r="AW1624">
        <v>10</v>
      </c>
      <c r="AX1624">
        <v>10</v>
      </c>
      <c r="AY1624">
        <v>10</v>
      </c>
      <c r="AZ1624">
        <v>10</v>
      </c>
      <c r="BA1624">
        <v>10</v>
      </c>
      <c r="BB1624">
        <v>10</v>
      </c>
      <c r="BC1624">
        <v>10</v>
      </c>
    </row>
    <row r="1625" spans="2:55" x14ac:dyDescent="0.2">
      <c r="B1625" t="s">
        <v>162</v>
      </c>
      <c r="C1625">
        <v>16</v>
      </c>
      <c r="D1625" t="s">
        <v>139</v>
      </c>
      <c r="E1625">
        <v>29</v>
      </c>
      <c r="F1625">
        <v>117</v>
      </c>
      <c r="G1625">
        <v>10</v>
      </c>
      <c r="H1625">
        <v>10</v>
      </c>
      <c r="I1625">
        <v>10</v>
      </c>
      <c r="J1625">
        <v>10</v>
      </c>
      <c r="K1625">
        <v>11</v>
      </c>
      <c r="L1625">
        <v>11</v>
      </c>
      <c r="M1625">
        <v>11</v>
      </c>
      <c r="N1625">
        <v>10</v>
      </c>
      <c r="O1625">
        <v>11</v>
      </c>
      <c r="P1625">
        <v>11</v>
      </c>
      <c r="Q1625">
        <v>10</v>
      </c>
      <c r="R1625">
        <v>11</v>
      </c>
      <c r="S1625">
        <v>12</v>
      </c>
      <c r="T1625">
        <v>10</v>
      </c>
      <c r="U1625">
        <v>10</v>
      </c>
      <c r="V1625">
        <v>11</v>
      </c>
      <c r="W1625">
        <v>10</v>
      </c>
      <c r="X1625">
        <v>12</v>
      </c>
      <c r="Y1625">
        <v>10</v>
      </c>
      <c r="Z1625">
        <v>11</v>
      </c>
      <c r="AA1625">
        <v>11</v>
      </c>
      <c r="AB1625">
        <v>11</v>
      </c>
      <c r="AC1625">
        <v>10</v>
      </c>
      <c r="AD1625">
        <v>11</v>
      </c>
      <c r="AE1625">
        <v>11</v>
      </c>
      <c r="AF1625">
        <v>12</v>
      </c>
      <c r="AG1625">
        <v>11</v>
      </c>
      <c r="AH1625">
        <v>11</v>
      </c>
      <c r="AI1625">
        <v>11</v>
      </c>
      <c r="AJ1625">
        <v>11</v>
      </c>
      <c r="AK1625">
        <v>11</v>
      </c>
      <c r="AL1625">
        <v>11</v>
      </c>
      <c r="AM1625">
        <v>11</v>
      </c>
      <c r="AN1625">
        <v>10</v>
      </c>
      <c r="AO1625">
        <v>10</v>
      </c>
      <c r="AP1625">
        <v>11</v>
      </c>
      <c r="AQ1625">
        <v>12</v>
      </c>
      <c r="AR1625">
        <v>12</v>
      </c>
      <c r="AS1625">
        <v>10</v>
      </c>
      <c r="AT1625">
        <v>10</v>
      </c>
      <c r="AU1625">
        <v>10</v>
      </c>
      <c r="AV1625">
        <v>10</v>
      </c>
      <c r="AW1625">
        <v>10</v>
      </c>
      <c r="AX1625">
        <v>10</v>
      </c>
      <c r="AY1625">
        <v>10</v>
      </c>
      <c r="AZ1625">
        <v>10</v>
      </c>
      <c r="BA1625">
        <v>10</v>
      </c>
      <c r="BB1625">
        <v>10</v>
      </c>
      <c r="BC1625">
        <v>10</v>
      </c>
    </row>
    <row r="1626" spans="2:55" x14ac:dyDescent="0.2">
      <c r="B1626" t="s">
        <v>162</v>
      </c>
      <c r="C1626">
        <v>16</v>
      </c>
      <c r="D1626" t="s">
        <v>139</v>
      </c>
      <c r="E1626">
        <v>30</v>
      </c>
      <c r="F1626">
        <v>117</v>
      </c>
      <c r="G1626">
        <v>10</v>
      </c>
      <c r="H1626">
        <v>10</v>
      </c>
      <c r="I1626">
        <v>10</v>
      </c>
      <c r="J1626">
        <v>11</v>
      </c>
      <c r="K1626">
        <v>11</v>
      </c>
      <c r="L1626">
        <v>11</v>
      </c>
      <c r="M1626">
        <v>12</v>
      </c>
      <c r="N1626">
        <v>10</v>
      </c>
      <c r="O1626">
        <v>11</v>
      </c>
      <c r="P1626">
        <v>12</v>
      </c>
      <c r="Q1626">
        <v>10</v>
      </c>
      <c r="R1626">
        <v>11</v>
      </c>
      <c r="S1626">
        <v>11</v>
      </c>
      <c r="T1626">
        <v>10</v>
      </c>
      <c r="U1626">
        <v>10</v>
      </c>
      <c r="V1626">
        <v>11</v>
      </c>
      <c r="W1626">
        <v>10</v>
      </c>
      <c r="X1626">
        <v>11</v>
      </c>
      <c r="Y1626">
        <v>10</v>
      </c>
      <c r="Z1626">
        <v>11</v>
      </c>
      <c r="AA1626">
        <v>11</v>
      </c>
      <c r="AB1626">
        <v>11</v>
      </c>
      <c r="AC1626">
        <v>10</v>
      </c>
      <c r="AD1626">
        <v>10</v>
      </c>
      <c r="AE1626">
        <v>10</v>
      </c>
      <c r="AF1626">
        <v>12</v>
      </c>
      <c r="AG1626">
        <v>12</v>
      </c>
      <c r="AH1626">
        <v>11</v>
      </c>
      <c r="AI1626">
        <v>11</v>
      </c>
      <c r="AJ1626">
        <v>11</v>
      </c>
      <c r="AK1626">
        <v>11</v>
      </c>
      <c r="AL1626">
        <v>11</v>
      </c>
      <c r="AM1626">
        <v>12</v>
      </c>
      <c r="AN1626">
        <v>10</v>
      </c>
      <c r="AO1626">
        <v>11</v>
      </c>
      <c r="AP1626">
        <v>11</v>
      </c>
      <c r="AQ1626">
        <v>11</v>
      </c>
      <c r="AR1626">
        <v>11</v>
      </c>
      <c r="AS1626">
        <v>10</v>
      </c>
      <c r="AT1626">
        <v>10</v>
      </c>
      <c r="AU1626">
        <v>10</v>
      </c>
      <c r="AV1626">
        <v>10</v>
      </c>
      <c r="AW1626">
        <v>10</v>
      </c>
      <c r="AX1626">
        <v>10</v>
      </c>
      <c r="AY1626">
        <v>10</v>
      </c>
      <c r="AZ1626">
        <v>10</v>
      </c>
      <c r="BA1626">
        <v>10</v>
      </c>
      <c r="BB1626">
        <v>10</v>
      </c>
      <c r="BC1626">
        <v>10</v>
      </c>
    </row>
    <row r="1627" spans="2:55" x14ac:dyDescent="0.2">
      <c r="B1627" t="s">
        <v>162</v>
      </c>
      <c r="C1627">
        <v>16</v>
      </c>
      <c r="D1627" t="s">
        <v>139</v>
      </c>
      <c r="E1627">
        <v>30</v>
      </c>
      <c r="F1627">
        <v>118</v>
      </c>
      <c r="G1627">
        <v>10</v>
      </c>
      <c r="H1627">
        <v>10</v>
      </c>
      <c r="I1627">
        <v>10</v>
      </c>
      <c r="J1627">
        <v>10</v>
      </c>
      <c r="K1627">
        <v>11</v>
      </c>
      <c r="L1627">
        <v>10</v>
      </c>
      <c r="M1627">
        <v>12</v>
      </c>
      <c r="N1627">
        <v>10</v>
      </c>
      <c r="O1627">
        <v>11</v>
      </c>
      <c r="P1627">
        <v>11</v>
      </c>
      <c r="Q1627">
        <v>10</v>
      </c>
      <c r="R1627">
        <v>11</v>
      </c>
      <c r="S1627">
        <v>11</v>
      </c>
      <c r="T1627">
        <v>10</v>
      </c>
      <c r="U1627">
        <v>10</v>
      </c>
      <c r="V1627">
        <v>12</v>
      </c>
      <c r="W1627">
        <v>10</v>
      </c>
      <c r="X1627">
        <v>11</v>
      </c>
      <c r="Y1627">
        <v>10</v>
      </c>
      <c r="Z1627">
        <v>12</v>
      </c>
      <c r="AA1627">
        <v>11</v>
      </c>
      <c r="AB1627">
        <v>12</v>
      </c>
      <c r="AC1627">
        <v>10</v>
      </c>
      <c r="AD1627">
        <v>11</v>
      </c>
      <c r="AE1627">
        <v>11</v>
      </c>
      <c r="AF1627">
        <v>11</v>
      </c>
      <c r="AG1627">
        <v>11</v>
      </c>
      <c r="AH1627">
        <v>11</v>
      </c>
      <c r="AI1627">
        <v>12</v>
      </c>
      <c r="AJ1627">
        <v>11</v>
      </c>
      <c r="AK1627">
        <v>11</v>
      </c>
      <c r="AL1627">
        <v>11</v>
      </c>
      <c r="AM1627">
        <v>11</v>
      </c>
      <c r="AN1627">
        <v>10</v>
      </c>
      <c r="AO1627">
        <v>11</v>
      </c>
      <c r="AP1627">
        <v>11</v>
      </c>
      <c r="AQ1627">
        <v>11</v>
      </c>
      <c r="AR1627">
        <v>12</v>
      </c>
      <c r="AS1627">
        <v>10</v>
      </c>
      <c r="AT1627">
        <v>10</v>
      </c>
      <c r="AU1627">
        <v>10</v>
      </c>
      <c r="AV1627">
        <v>10</v>
      </c>
      <c r="AW1627">
        <v>10</v>
      </c>
      <c r="AX1627">
        <v>10</v>
      </c>
      <c r="AY1627">
        <v>10</v>
      </c>
      <c r="AZ1627">
        <v>10</v>
      </c>
      <c r="BA1627">
        <v>10</v>
      </c>
      <c r="BB1627">
        <v>10</v>
      </c>
      <c r="BC1627">
        <v>10</v>
      </c>
    </row>
    <row r="1628" spans="2:55" x14ac:dyDescent="0.2">
      <c r="B1628" t="s">
        <v>162</v>
      </c>
      <c r="C1628">
        <v>16</v>
      </c>
      <c r="D1628" t="s">
        <v>139</v>
      </c>
      <c r="E1628">
        <v>29</v>
      </c>
      <c r="F1628">
        <v>118</v>
      </c>
      <c r="G1628">
        <v>10</v>
      </c>
      <c r="H1628">
        <v>10</v>
      </c>
      <c r="I1628">
        <v>10</v>
      </c>
      <c r="J1628">
        <v>10</v>
      </c>
      <c r="K1628">
        <v>11</v>
      </c>
      <c r="L1628">
        <v>11</v>
      </c>
      <c r="M1628">
        <v>11</v>
      </c>
      <c r="N1628">
        <v>10</v>
      </c>
      <c r="O1628">
        <v>11</v>
      </c>
      <c r="P1628">
        <v>12</v>
      </c>
      <c r="Q1628">
        <v>10</v>
      </c>
      <c r="R1628">
        <v>11</v>
      </c>
      <c r="S1628">
        <v>12</v>
      </c>
      <c r="T1628">
        <v>10</v>
      </c>
      <c r="U1628">
        <v>10</v>
      </c>
      <c r="V1628">
        <v>12</v>
      </c>
      <c r="W1628">
        <v>10</v>
      </c>
      <c r="X1628">
        <v>11</v>
      </c>
      <c r="Y1628">
        <v>10</v>
      </c>
      <c r="Z1628">
        <v>11</v>
      </c>
      <c r="AA1628">
        <v>11</v>
      </c>
      <c r="AB1628">
        <v>11</v>
      </c>
      <c r="AC1628">
        <v>10</v>
      </c>
      <c r="AD1628">
        <v>11</v>
      </c>
      <c r="AE1628">
        <v>11</v>
      </c>
      <c r="AF1628">
        <v>12</v>
      </c>
      <c r="AG1628">
        <v>11</v>
      </c>
      <c r="AH1628">
        <v>11</v>
      </c>
      <c r="AI1628">
        <v>12</v>
      </c>
      <c r="AJ1628">
        <v>11</v>
      </c>
      <c r="AK1628">
        <v>11</v>
      </c>
      <c r="AL1628">
        <v>11</v>
      </c>
      <c r="AM1628">
        <v>11</v>
      </c>
      <c r="AN1628">
        <v>10</v>
      </c>
      <c r="AO1628">
        <v>12</v>
      </c>
      <c r="AP1628">
        <v>11</v>
      </c>
      <c r="AQ1628">
        <v>11</v>
      </c>
      <c r="AR1628">
        <v>12</v>
      </c>
      <c r="AS1628">
        <v>10</v>
      </c>
      <c r="AT1628">
        <v>10</v>
      </c>
      <c r="AU1628">
        <v>10</v>
      </c>
      <c r="AV1628">
        <v>10</v>
      </c>
      <c r="AW1628">
        <v>10</v>
      </c>
      <c r="AX1628">
        <v>10</v>
      </c>
      <c r="AY1628">
        <v>10</v>
      </c>
      <c r="AZ1628">
        <v>10</v>
      </c>
      <c r="BA1628">
        <v>10</v>
      </c>
      <c r="BB1628">
        <v>10</v>
      </c>
      <c r="BC1628">
        <v>10</v>
      </c>
    </row>
    <row r="1629" spans="2:55" x14ac:dyDescent="0.2">
      <c r="B1629" t="s">
        <v>163</v>
      </c>
      <c r="C1629">
        <v>16</v>
      </c>
      <c r="D1629" t="s">
        <v>142</v>
      </c>
      <c r="E1629">
        <v>30</v>
      </c>
      <c r="F1629">
        <v>117</v>
      </c>
      <c r="G1629">
        <v>10</v>
      </c>
      <c r="H1629">
        <v>10</v>
      </c>
      <c r="I1629">
        <v>10</v>
      </c>
      <c r="J1629">
        <v>11</v>
      </c>
      <c r="K1629">
        <v>12</v>
      </c>
      <c r="L1629">
        <v>11</v>
      </c>
      <c r="M1629">
        <v>11</v>
      </c>
      <c r="N1629">
        <v>10</v>
      </c>
      <c r="O1629">
        <v>10</v>
      </c>
      <c r="P1629">
        <v>11</v>
      </c>
      <c r="Q1629">
        <v>10</v>
      </c>
      <c r="R1629">
        <v>11</v>
      </c>
      <c r="S1629">
        <v>10</v>
      </c>
      <c r="T1629">
        <v>10</v>
      </c>
      <c r="U1629">
        <v>10</v>
      </c>
      <c r="V1629">
        <v>12</v>
      </c>
      <c r="W1629">
        <v>10</v>
      </c>
      <c r="X1629">
        <v>12</v>
      </c>
      <c r="Y1629">
        <v>10</v>
      </c>
      <c r="Z1629">
        <v>11</v>
      </c>
      <c r="AA1629">
        <v>12</v>
      </c>
      <c r="AB1629">
        <v>12</v>
      </c>
      <c r="AC1629">
        <v>10</v>
      </c>
      <c r="AD1629">
        <v>11</v>
      </c>
      <c r="AE1629">
        <v>11</v>
      </c>
      <c r="AF1629">
        <v>11</v>
      </c>
      <c r="AG1629">
        <v>11</v>
      </c>
      <c r="AH1629">
        <v>11</v>
      </c>
      <c r="AI1629">
        <v>11</v>
      </c>
      <c r="AJ1629">
        <v>10</v>
      </c>
      <c r="AK1629">
        <v>11</v>
      </c>
      <c r="AL1629">
        <v>11</v>
      </c>
      <c r="AM1629">
        <v>11</v>
      </c>
      <c r="AN1629">
        <v>11</v>
      </c>
      <c r="AO1629">
        <v>11</v>
      </c>
      <c r="AP1629">
        <v>11</v>
      </c>
      <c r="AQ1629">
        <v>12</v>
      </c>
      <c r="AR1629">
        <v>12</v>
      </c>
      <c r="AS1629">
        <v>10</v>
      </c>
      <c r="AT1629">
        <v>10</v>
      </c>
      <c r="AU1629">
        <v>10</v>
      </c>
      <c r="AV1629">
        <v>10</v>
      </c>
      <c r="AW1629">
        <v>10</v>
      </c>
      <c r="AX1629">
        <v>10</v>
      </c>
      <c r="AY1629">
        <v>10</v>
      </c>
      <c r="AZ1629">
        <v>10</v>
      </c>
      <c r="BA1629">
        <v>10</v>
      </c>
      <c r="BB1629">
        <v>10</v>
      </c>
      <c r="BC1629">
        <v>10</v>
      </c>
    </row>
    <row r="1630" spans="2:55" x14ac:dyDescent="0.2">
      <c r="B1630" t="s">
        <v>163</v>
      </c>
      <c r="C1630">
        <v>16</v>
      </c>
      <c r="D1630" t="s">
        <v>142</v>
      </c>
      <c r="E1630">
        <v>29</v>
      </c>
      <c r="F1630">
        <v>118</v>
      </c>
      <c r="G1630">
        <v>10</v>
      </c>
      <c r="H1630">
        <v>10</v>
      </c>
      <c r="I1630">
        <v>10</v>
      </c>
      <c r="J1630">
        <v>10</v>
      </c>
      <c r="K1630">
        <v>12</v>
      </c>
      <c r="L1630">
        <v>11</v>
      </c>
      <c r="M1630">
        <v>12</v>
      </c>
      <c r="N1630">
        <v>10</v>
      </c>
      <c r="O1630">
        <v>11</v>
      </c>
      <c r="P1630">
        <v>11</v>
      </c>
      <c r="Q1630">
        <v>10</v>
      </c>
      <c r="R1630">
        <v>10</v>
      </c>
      <c r="S1630">
        <v>11</v>
      </c>
      <c r="T1630">
        <v>10</v>
      </c>
      <c r="U1630">
        <v>10</v>
      </c>
      <c r="V1630">
        <v>12</v>
      </c>
      <c r="W1630">
        <v>10</v>
      </c>
      <c r="X1630">
        <v>12</v>
      </c>
      <c r="Y1630">
        <v>10</v>
      </c>
      <c r="Z1630">
        <v>12</v>
      </c>
      <c r="AA1630">
        <v>11</v>
      </c>
      <c r="AB1630">
        <v>11</v>
      </c>
      <c r="AC1630">
        <v>10</v>
      </c>
      <c r="AD1630">
        <v>11</v>
      </c>
      <c r="AE1630">
        <v>11</v>
      </c>
      <c r="AF1630">
        <v>11</v>
      </c>
      <c r="AG1630">
        <v>11</v>
      </c>
      <c r="AH1630">
        <v>11</v>
      </c>
      <c r="AI1630">
        <v>11</v>
      </c>
      <c r="AJ1630">
        <v>10</v>
      </c>
      <c r="AK1630">
        <v>11</v>
      </c>
      <c r="AL1630">
        <v>11</v>
      </c>
      <c r="AM1630">
        <v>11</v>
      </c>
      <c r="AN1630">
        <v>10</v>
      </c>
      <c r="AO1630">
        <v>11</v>
      </c>
      <c r="AP1630">
        <v>11</v>
      </c>
      <c r="AQ1630">
        <v>11</v>
      </c>
      <c r="AR1630">
        <v>12</v>
      </c>
      <c r="AS1630">
        <v>10</v>
      </c>
      <c r="AT1630">
        <v>10</v>
      </c>
      <c r="AU1630">
        <v>10</v>
      </c>
      <c r="AV1630">
        <v>10</v>
      </c>
      <c r="AW1630">
        <v>10</v>
      </c>
      <c r="AX1630">
        <v>10</v>
      </c>
      <c r="AY1630">
        <v>10</v>
      </c>
      <c r="AZ1630">
        <v>10</v>
      </c>
      <c r="BA1630">
        <v>10</v>
      </c>
      <c r="BB1630">
        <v>10</v>
      </c>
      <c r="BC1630">
        <v>10</v>
      </c>
    </row>
    <row r="1631" spans="2:55" x14ac:dyDescent="0.2">
      <c r="B1631" t="s">
        <v>163</v>
      </c>
      <c r="C1631">
        <v>16</v>
      </c>
      <c r="D1631" t="s">
        <v>142</v>
      </c>
      <c r="E1631">
        <v>29</v>
      </c>
      <c r="F1631">
        <v>119</v>
      </c>
      <c r="G1631">
        <v>10</v>
      </c>
      <c r="H1631">
        <v>10</v>
      </c>
      <c r="I1631">
        <v>10</v>
      </c>
      <c r="J1631">
        <v>11</v>
      </c>
      <c r="K1631">
        <v>11</v>
      </c>
      <c r="L1631">
        <v>11</v>
      </c>
      <c r="M1631">
        <v>11</v>
      </c>
      <c r="N1631">
        <v>10</v>
      </c>
      <c r="O1631">
        <v>11</v>
      </c>
      <c r="P1631">
        <v>12</v>
      </c>
      <c r="Q1631">
        <v>10</v>
      </c>
      <c r="R1631">
        <v>10</v>
      </c>
      <c r="S1631">
        <v>11</v>
      </c>
      <c r="T1631">
        <v>11</v>
      </c>
      <c r="U1631">
        <v>10</v>
      </c>
      <c r="V1631">
        <v>11</v>
      </c>
      <c r="W1631">
        <v>10</v>
      </c>
      <c r="X1631">
        <v>12</v>
      </c>
      <c r="Y1631">
        <v>10</v>
      </c>
      <c r="Z1631">
        <v>11</v>
      </c>
      <c r="AA1631">
        <v>11</v>
      </c>
      <c r="AB1631">
        <v>12</v>
      </c>
      <c r="AC1631">
        <v>10</v>
      </c>
      <c r="AD1631">
        <v>11</v>
      </c>
      <c r="AE1631">
        <v>10</v>
      </c>
      <c r="AF1631">
        <v>11</v>
      </c>
      <c r="AG1631">
        <v>11</v>
      </c>
      <c r="AH1631">
        <v>11</v>
      </c>
      <c r="AI1631">
        <v>11</v>
      </c>
      <c r="AJ1631">
        <v>11</v>
      </c>
      <c r="AK1631">
        <v>11</v>
      </c>
      <c r="AL1631">
        <v>11</v>
      </c>
      <c r="AM1631">
        <v>11</v>
      </c>
      <c r="AN1631">
        <v>10</v>
      </c>
      <c r="AO1631">
        <v>11</v>
      </c>
      <c r="AP1631">
        <v>11</v>
      </c>
      <c r="AQ1631">
        <v>11</v>
      </c>
      <c r="AR1631">
        <v>12</v>
      </c>
      <c r="AS1631">
        <v>10</v>
      </c>
      <c r="AT1631">
        <v>10</v>
      </c>
      <c r="AU1631">
        <v>10</v>
      </c>
      <c r="AV1631">
        <v>10</v>
      </c>
      <c r="AW1631">
        <v>10</v>
      </c>
      <c r="AX1631">
        <v>10</v>
      </c>
      <c r="AY1631">
        <v>10</v>
      </c>
      <c r="AZ1631">
        <v>10</v>
      </c>
      <c r="BA1631">
        <v>10</v>
      </c>
      <c r="BB1631">
        <v>10</v>
      </c>
      <c r="BC1631">
        <v>10</v>
      </c>
    </row>
    <row r="1632" spans="2:55" x14ac:dyDescent="0.2">
      <c r="B1632" t="s">
        <v>163</v>
      </c>
      <c r="C1632">
        <v>16</v>
      </c>
      <c r="D1632" t="s">
        <v>142</v>
      </c>
      <c r="E1632">
        <v>30</v>
      </c>
      <c r="F1632">
        <v>119</v>
      </c>
      <c r="G1632">
        <v>10</v>
      </c>
      <c r="H1632">
        <v>10</v>
      </c>
      <c r="I1632">
        <v>10</v>
      </c>
      <c r="J1632">
        <v>11</v>
      </c>
      <c r="K1632">
        <v>12</v>
      </c>
      <c r="L1632">
        <v>10</v>
      </c>
      <c r="M1632">
        <v>11</v>
      </c>
      <c r="N1632">
        <v>10</v>
      </c>
      <c r="O1632">
        <v>12</v>
      </c>
      <c r="P1632">
        <v>11</v>
      </c>
      <c r="Q1632">
        <v>10</v>
      </c>
      <c r="R1632">
        <v>10</v>
      </c>
      <c r="S1632">
        <v>11</v>
      </c>
      <c r="T1632">
        <v>10</v>
      </c>
      <c r="U1632">
        <v>10</v>
      </c>
      <c r="V1632">
        <v>12</v>
      </c>
      <c r="W1632">
        <v>10</v>
      </c>
      <c r="X1632">
        <v>11</v>
      </c>
      <c r="Y1632">
        <v>10</v>
      </c>
      <c r="Z1632">
        <v>11</v>
      </c>
      <c r="AA1632">
        <v>11</v>
      </c>
      <c r="AB1632">
        <v>12</v>
      </c>
      <c r="AC1632">
        <v>10</v>
      </c>
      <c r="AD1632">
        <v>10</v>
      </c>
      <c r="AE1632">
        <v>11</v>
      </c>
      <c r="AF1632">
        <v>12</v>
      </c>
      <c r="AG1632">
        <v>11</v>
      </c>
      <c r="AH1632">
        <v>11</v>
      </c>
      <c r="AI1632">
        <v>11</v>
      </c>
      <c r="AJ1632">
        <v>11</v>
      </c>
      <c r="AK1632">
        <v>11</v>
      </c>
      <c r="AL1632">
        <v>11</v>
      </c>
      <c r="AM1632">
        <v>11</v>
      </c>
      <c r="AN1632">
        <v>10</v>
      </c>
      <c r="AO1632">
        <v>11</v>
      </c>
      <c r="AP1632">
        <v>11</v>
      </c>
      <c r="AQ1632">
        <v>12</v>
      </c>
      <c r="AR1632">
        <v>11</v>
      </c>
      <c r="AS1632">
        <v>10</v>
      </c>
      <c r="AT1632">
        <v>10</v>
      </c>
      <c r="AU1632">
        <v>10</v>
      </c>
      <c r="AV1632">
        <v>10</v>
      </c>
      <c r="AW1632">
        <v>10</v>
      </c>
      <c r="AX1632">
        <v>10</v>
      </c>
      <c r="AY1632">
        <v>10</v>
      </c>
      <c r="AZ1632">
        <v>10</v>
      </c>
      <c r="BA1632">
        <v>10</v>
      </c>
      <c r="BB1632">
        <v>10</v>
      </c>
      <c r="BC1632">
        <v>10</v>
      </c>
    </row>
    <row r="1633" spans="2:55" x14ac:dyDescent="0.2">
      <c r="B1633" t="s">
        <v>163</v>
      </c>
      <c r="C1633">
        <v>16</v>
      </c>
      <c r="D1633" t="s">
        <v>142</v>
      </c>
      <c r="E1633">
        <v>30</v>
      </c>
      <c r="F1633">
        <v>119</v>
      </c>
      <c r="G1633">
        <v>10</v>
      </c>
      <c r="H1633">
        <v>10</v>
      </c>
      <c r="I1633">
        <v>10</v>
      </c>
      <c r="J1633">
        <v>10</v>
      </c>
      <c r="K1633">
        <v>11</v>
      </c>
      <c r="L1633">
        <v>11</v>
      </c>
      <c r="M1633">
        <v>11</v>
      </c>
      <c r="N1633">
        <v>10</v>
      </c>
      <c r="O1633">
        <v>11</v>
      </c>
      <c r="P1633">
        <v>11</v>
      </c>
      <c r="Q1633">
        <v>11</v>
      </c>
      <c r="R1633">
        <v>11</v>
      </c>
      <c r="S1633">
        <v>11</v>
      </c>
      <c r="T1633">
        <v>10</v>
      </c>
      <c r="U1633">
        <v>10</v>
      </c>
      <c r="V1633">
        <v>11</v>
      </c>
      <c r="W1633">
        <v>10</v>
      </c>
      <c r="X1633">
        <v>12</v>
      </c>
      <c r="Y1633">
        <v>10</v>
      </c>
      <c r="Z1633">
        <v>11</v>
      </c>
      <c r="AA1633">
        <v>10</v>
      </c>
      <c r="AB1633">
        <v>12</v>
      </c>
      <c r="AC1633">
        <v>10</v>
      </c>
      <c r="AD1633">
        <v>11</v>
      </c>
      <c r="AE1633">
        <v>11</v>
      </c>
      <c r="AF1633">
        <v>12</v>
      </c>
      <c r="AG1633">
        <v>11</v>
      </c>
      <c r="AH1633">
        <v>10</v>
      </c>
      <c r="AI1633">
        <v>11</v>
      </c>
      <c r="AJ1633">
        <v>10</v>
      </c>
      <c r="AK1633">
        <v>11</v>
      </c>
      <c r="AL1633">
        <v>12</v>
      </c>
      <c r="AM1633">
        <v>12</v>
      </c>
      <c r="AN1633">
        <v>11</v>
      </c>
      <c r="AO1633">
        <v>11</v>
      </c>
      <c r="AP1633">
        <v>11</v>
      </c>
      <c r="AQ1633">
        <v>11</v>
      </c>
      <c r="AR1633">
        <v>11</v>
      </c>
      <c r="AS1633">
        <v>10</v>
      </c>
      <c r="AT1633">
        <v>10</v>
      </c>
      <c r="AU1633">
        <v>10</v>
      </c>
      <c r="AV1633">
        <v>10</v>
      </c>
      <c r="AW1633">
        <v>10</v>
      </c>
      <c r="AX1633">
        <v>10</v>
      </c>
      <c r="AY1633">
        <v>10</v>
      </c>
      <c r="AZ1633">
        <v>10</v>
      </c>
      <c r="BA1633">
        <v>10</v>
      </c>
      <c r="BB1633">
        <v>10</v>
      </c>
      <c r="BC1633">
        <v>10</v>
      </c>
    </row>
    <row r="1634" spans="2:55" x14ac:dyDescent="0.2">
      <c r="B1634" t="s">
        <v>163</v>
      </c>
      <c r="C1634">
        <v>16</v>
      </c>
      <c r="D1634" t="s">
        <v>142</v>
      </c>
      <c r="E1634">
        <v>30</v>
      </c>
      <c r="F1634">
        <v>119</v>
      </c>
      <c r="G1634">
        <v>10</v>
      </c>
      <c r="H1634">
        <v>10</v>
      </c>
      <c r="I1634">
        <v>10</v>
      </c>
      <c r="J1634">
        <v>10</v>
      </c>
      <c r="K1634">
        <v>12</v>
      </c>
      <c r="L1634">
        <v>11</v>
      </c>
      <c r="M1634">
        <v>11</v>
      </c>
      <c r="N1634">
        <v>10</v>
      </c>
      <c r="O1634">
        <v>11</v>
      </c>
      <c r="P1634">
        <v>11</v>
      </c>
      <c r="Q1634">
        <v>10</v>
      </c>
      <c r="R1634">
        <v>10</v>
      </c>
      <c r="S1634">
        <v>11</v>
      </c>
      <c r="T1634">
        <v>10</v>
      </c>
      <c r="U1634">
        <v>11</v>
      </c>
      <c r="V1634">
        <v>11</v>
      </c>
      <c r="W1634">
        <v>10</v>
      </c>
      <c r="X1634">
        <v>11</v>
      </c>
      <c r="Y1634">
        <v>10</v>
      </c>
      <c r="Z1634">
        <v>11</v>
      </c>
      <c r="AA1634">
        <v>11</v>
      </c>
      <c r="AB1634">
        <v>11</v>
      </c>
      <c r="AC1634">
        <v>10</v>
      </c>
      <c r="AD1634">
        <v>11</v>
      </c>
      <c r="AE1634">
        <v>11</v>
      </c>
      <c r="AF1634">
        <v>11</v>
      </c>
      <c r="AG1634">
        <v>11</v>
      </c>
      <c r="AH1634">
        <v>10</v>
      </c>
      <c r="AI1634">
        <v>11</v>
      </c>
      <c r="AJ1634">
        <v>10</v>
      </c>
      <c r="AK1634">
        <v>11</v>
      </c>
      <c r="AL1634">
        <v>11</v>
      </c>
      <c r="AM1634">
        <v>11</v>
      </c>
      <c r="AN1634">
        <v>11</v>
      </c>
      <c r="AO1634">
        <v>11</v>
      </c>
      <c r="AP1634">
        <v>11</v>
      </c>
      <c r="AQ1634">
        <v>11</v>
      </c>
      <c r="AR1634">
        <v>11</v>
      </c>
      <c r="AS1634">
        <v>10</v>
      </c>
      <c r="AT1634">
        <v>10</v>
      </c>
      <c r="AU1634">
        <v>10</v>
      </c>
      <c r="AV1634">
        <v>10</v>
      </c>
      <c r="AW1634">
        <v>10</v>
      </c>
      <c r="AX1634">
        <v>10</v>
      </c>
      <c r="AY1634">
        <v>10</v>
      </c>
      <c r="AZ1634">
        <v>10</v>
      </c>
      <c r="BA1634">
        <v>10</v>
      </c>
      <c r="BB1634">
        <v>10</v>
      </c>
      <c r="BC1634">
        <v>10</v>
      </c>
    </row>
    <row r="1635" spans="2:55" x14ac:dyDescent="0.2">
      <c r="B1635" t="s">
        <v>163</v>
      </c>
      <c r="C1635">
        <v>16</v>
      </c>
      <c r="D1635" t="s">
        <v>142</v>
      </c>
      <c r="E1635">
        <v>30</v>
      </c>
      <c r="F1635">
        <v>119</v>
      </c>
      <c r="G1635">
        <v>10</v>
      </c>
      <c r="H1635">
        <v>10</v>
      </c>
      <c r="I1635">
        <v>10</v>
      </c>
      <c r="J1635">
        <v>10</v>
      </c>
      <c r="K1635">
        <v>12</v>
      </c>
      <c r="L1635">
        <v>10</v>
      </c>
      <c r="M1635">
        <v>11</v>
      </c>
      <c r="N1635">
        <v>10</v>
      </c>
      <c r="O1635">
        <v>11</v>
      </c>
      <c r="P1635">
        <v>11</v>
      </c>
      <c r="Q1635">
        <v>10</v>
      </c>
      <c r="R1635">
        <v>11</v>
      </c>
      <c r="S1635">
        <v>11</v>
      </c>
      <c r="T1635">
        <v>11</v>
      </c>
      <c r="U1635">
        <v>10</v>
      </c>
      <c r="V1635">
        <v>11</v>
      </c>
      <c r="W1635">
        <v>10</v>
      </c>
      <c r="X1635">
        <v>12</v>
      </c>
      <c r="Y1635">
        <v>10</v>
      </c>
      <c r="Z1635">
        <v>11</v>
      </c>
      <c r="AA1635">
        <v>11</v>
      </c>
      <c r="AB1635">
        <v>11</v>
      </c>
      <c r="AC1635">
        <v>10</v>
      </c>
      <c r="AD1635">
        <v>11</v>
      </c>
      <c r="AE1635">
        <v>10</v>
      </c>
      <c r="AF1635">
        <v>12</v>
      </c>
      <c r="AG1635">
        <v>11</v>
      </c>
      <c r="AH1635">
        <v>11</v>
      </c>
      <c r="AI1635">
        <v>11</v>
      </c>
      <c r="AJ1635">
        <v>10</v>
      </c>
      <c r="AK1635">
        <v>11</v>
      </c>
      <c r="AL1635">
        <v>12</v>
      </c>
      <c r="AM1635">
        <v>11</v>
      </c>
      <c r="AN1635">
        <v>10</v>
      </c>
      <c r="AO1635">
        <v>11</v>
      </c>
      <c r="AP1635">
        <v>11</v>
      </c>
      <c r="AQ1635">
        <v>12</v>
      </c>
      <c r="AR1635">
        <v>11</v>
      </c>
      <c r="AS1635">
        <v>10</v>
      </c>
      <c r="AT1635">
        <v>10</v>
      </c>
      <c r="AU1635">
        <v>10</v>
      </c>
      <c r="AV1635">
        <v>10</v>
      </c>
      <c r="AW1635">
        <v>10</v>
      </c>
      <c r="AX1635">
        <v>10</v>
      </c>
      <c r="AY1635">
        <v>10</v>
      </c>
      <c r="AZ1635">
        <v>10</v>
      </c>
      <c r="BA1635">
        <v>10</v>
      </c>
      <c r="BB1635">
        <v>10</v>
      </c>
      <c r="BC1635">
        <v>10</v>
      </c>
    </row>
    <row r="1636" spans="2:55" x14ac:dyDescent="0.2">
      <c r="B1636" t="s">
        <v>163</v>
      </c>
      <c r="C1636">
        <v>16</v>
      </c>
      <c r="D1636" t="s">
        <v>142</v>
      </c>
      <c r="E1636">
        <v>30</v>
      </c>
      <c r="F1636">
        <v>120</v>
      </c>
      <c r="G1636">
        <v>10</v>
      </c>
      <c r="H1636">
        <v>10</v>
      </c>
      <c r="I1636">
        <v>10</v>
      </c>
      <c r="J1636">
        <v>11</v>
      </c>
      <c r="K1636">
        <v>12</v>
      </c>
      <c r="L1636">
        <v>11</v>
      </c>
      <c r="M1636">
        <v>12</v>
      </c>
      <c r="N1636">
        <v>10</v>
      </c>
      <c r="O1636">
        <v>11</v>
      </c>
      <c r="P1636">
        <v>11</v>
      </c>
      <c r="Q1636">
        <v>10</v>
      </c>
      <c r="R1636">
        <v>11</v>
      </c>
      <c r="S1636">
        <v>11</v>
      </c>
      <c r="T1636">
        <v>10</v>
      </c>
      <c r="U1636">
        <v>10</v>
      </c>
      <c r="V1636">
        <v>11</v>
      </c>
      <c r="W1636">
        <v>10</v>
      </c>
      <c r="X1636">
        <v>11</v>
      </c>
      <c r="Y1636">
        <v>10</v>
      </c>
      <c r="Z1636">
        <v>12</v>
      </c>
      <c r="AA1636">
        <v>11</v>
      </c>
      <c r="AB1636">
        <v>12</v>
      </c>
      <c r="AC1636">
        <v>10</v>
      </c>
      <c r="AD1636">
        <v>11</v>
      </c>
      <c r="AE1636">
        <v>11</v>
      </c>
      <c r="AF1636">
        <v>11</v>
      </c>
      <c r="AG1636">
        <v>11</v>
      </c>
      <c r="AH1636">
        <v>11</v>
      </c>
      <c r="AI1636">
        <v>11</v>
      </c>
      <c r="AJ1636">
        <v>11</v>
      </c>
      <c r="AK1636">
        <v>11</v>
      </c>
      <c r="AL1636">
        <v>12</v>
      </c>
      <c r="AM1636">
        <v>12</v>
      </c>
      <c r="AN1636">
        <v>11</v>
      </c>
      <c r="AO1636">
        <v>11</v>
      </c>
      <c r="AP1636">
        <v>11</v>
      </c>
      <c r="AQ1636">
        <v>12</v>
      </c>
      <c r="AR1636">
        <v>11</v>
      </c>
      <c r="AS1636">
        <v>10</v>
      </c>
      <c r="AT1636">
        <v>10</v>
      </c>
      <c r="AU1636">
        <v>10</v>
      </c>
      <c r="AV1636">
        <v>10</v>
      </c>
      <c r="AW1636">
        <v>10</v>
      </c>
      <c r="AX1636">
        <v>10</v>
      </c>
      <c r="AY1636">
        <v>10</v>
      </c>
      <c r="AZ1636">
        <v>10</v>
      </c>
      <c r="BA1636">
        <v>10</v>
      </c>
      <c r="BB1636">
        <v>10</v>
      </c>
      <c r="BC1636">
        <v>10</v>
      </c>
    </row>
    <row r="1637" spans="2:55" x14ac:dyDescent="0.2">
      <c r="B1637" t="s">
        <v>163</v>
      </c>
      <c r="C1637">
        <v>16</v>
      </c>
      <c r="D1637" t="s">
        <v>142</v>
      </c>
      <c r="E1637">
        <v>30</v>
      </c>
      <c r="F1637">
        <v>121</v>
      </c>
      <c r="G1637">
        <v>10</v>
      </c>
      <c r="H1637">
        <v>10</v>
      </c>
      <c r="I1637">
        <v>10</v>
      </c>
      <c r="J1637">
        <v>10</v>
      </c>
      <c r="K1637">
        <v>11</v>
      </c>
      <c r="L1637">
        <v>11</v>
      </c>
      <c r="M1637">
        <v>12</v>
      </c>
      <c r="N1637">
        <v>10</v>
      </c>
      <c r="O1637">
        <v>11</v>
      </c>
      <c r="P1637">
        <v>11</v>
      </c>
      <c r="Q1637">
        <v>10</v>
      </c>
      <c r="R1637">
        <v>10</v>
      </c>
      <c r="S1637">
        <v>11</v>
      </c>
      <c r="T1637">
        <v>10</v>
      </c>
      <c r="U1637">
        <v>10</v>
      </c>
      <c r="V1637">
        <v>11</v>
      </c>
      <c r="W1637">
        <v>10</v>
      </c>
      <c r="X1637">
        <v>12</v>
      </c>
      <c r="Y1637">
        <v>10</v>
      </c>
      <c r="Z1637">
        <v>11</v>
      </c>
      <c r="AA1637">
        <v>11</v>
      </c>
      <c r="AB1637">
        <v>12</v>
      </c>
      <c r="AC1637">
        <v>10</v>
      </c>
      <c r="AD1637">
        <v>11</v>
      </c>
      <c r="AE1637">
        <v>10</v>
      </c>
      <c r="AF1637">
        <v>11</v>
      </c>
      <c r="AG1637">
        <v>12</v>
      </c>
      <c r="AH1637">
        <v>10</v>
      </c>
      <c r="AI1637">
        <v>11</v>
      </c>
      <c r="AJ1637">
        <v>11</v>
      </c>
      <c r="AK1637">
        <v>12</v>
      </c>
      <c r="AL1637">
        <v>11</v>
      </c>
      <c r="AM1637">
        <v>12</v>
      </c>
      <c r="AN1637">
        <v>13</v>
      </c>
      <c r="AO1637">
        <v>11</v>
      </c>
      <c r="AP1637">
        <v>11</v>
      </c>
      <c r="AQ1637">
        <v>12</v>
      </c>
      <c r="AR1637">
        <v>11</v>
      </c>
      <c r="AS1637">
        <v>10</v>
      </c>
      <c r="AT1637">
        <v>10</v>
      </c>
      <c r="AU1637">
        <v>10</v>
      </c>
      <c r="AV1637">
        <v>10</v>
      </c>
      <c r="AW1637">
        <v>10</v>
      </c>
      <c r="AX1637">
        <v>10</v>
      </c>
      <c r="AY1637">
        <v>10</v>
      </c>
      <c r="AZ1637">
        <v>10</v>
      </c>
      <c r="BA1637">
        <v>10</v>
      </c>
      <c r="BB1637">
        <v>10</v>
      </c>
      <c r="BC1637">
        <v>10</v>
      </c>
    </row>
    <row r="1638" spans="2:55" x14ac:dyDescent="0.2">
      <c r="B1638" t="s">
        <v>163</v>
      </c>
      <c r="C1638">
        <v>16</v>
      </c>
      <c r="D1638" t="s">
        <v>142</v>
      </c>
      <c r="E1638">
        <v>30</v>
      </c>
      <c r="F1638">
        <v>121</v>
      </c>
      <c r="G1638">
        <v>10</v>
      </c>
      <c r="H1638">
        <v>10</v>
      </c>
      <c r="I1638">
        <v>10</v>
      </c>
      <c r="J1638">
        <v>11</v>
      </c>
      <c r="K1638">
        <v>11</v>
      </c>
      <c r="L1638">
        <v>11</v>
      </c>
      <c r="M1638">
        <v>12</v>
      </c>
      <c r="N1638">
        <v>10</v>
      </c>
      <c r="O1638">
        <v>11</v>
      </c>
      <c r="P1638">
        <v>11</v>
      </c>
      <c r="Q1638">
        <v>10</v>
      </c>
      <c r="R1638">
        <v>11</v>
      </c>
      <c r="S1638">
        <v>11</v>
      </c>
      <c r="T1638">
        <v>11</v>
      </c>
      <c r="U1638">
        <v>10</v>
      </c>
      <c r="V1638">
        <v>12</v>
      </c>
      <c r="W1638">
        <v>10</v>
      </c>
      <c r="X1638">
        <v>11</v>
      </c>
      <c r="Y1638">
        <v>10</v>
      </c>
      <c r="Z1638">
        <v>12</v>
      </c>
      <c r="AA1638">
        <v>11</v>
      </c>
      <c r="AB1638">
        <v>12</v>
      </c>
      <c r="AC1638">
        <v>10</v>
      </c>
      <c r="AD1638">
        <v>10</v>
      </c>
      <c r="AE1638">
        <v>10</v>
      </c>
      <c r="AF1638">
        <v>12</v>
      </c>
      <c r="AG1638">
        <v>11</v>
      </c>
      <c r="AH1638">
        <v>11</v>
      </c>
      <c r="AI1638">
        <v>11</v>
      </c>
      <c r="AJ1638">
        <v>11</v>
      </c>
      <c r="AK1638">
        <v>11</v>
      </c>
      <c r="AL1638">
        <v>11</v>
      </c>
      <c r="AM1638">
        <v>11</v>
      </c>
      <c r="AN1638">
        <v>10</v>
      </c>
      <c r="AO1638">
        <v>10</v>
      </c>
      <c r="AP1638">
        <v>12</v>
      </c>
      <c r="AQ1638">
        <v>12</v>
      </c>
      <c r="AR1638">
        <v>12</v>
      </c>
      <c r="AS1638">
        <v>10</v>
      </c>
      <c r="AT1638">
        <v>10</v>
      </c>
      <c r="AU1638">
        <v>10</v>
      </c>
      <c r="AV1638">
        <v>10</v>
      </c>
      <c r="AW1638">
        <v>10</v>
      </c>
      <c r="AX1638">
        <v>10</v>
      </c>
      <c r="AY1638">
        <v>10</v>
      </c>
      <c r="AZ1638">
        <v>10</v>
      </c>
      <c r="BA1638">
        <v>10</v>
      </c>
      <c r="BB1638">
        <v>10</v>
      </c>
      <c r="BC1638">
        <v>10</v>
      </c>
    </row>
    <row r="1640" spans="2:55" x14ac:dyDescent="0.2">
      <c r="B1640" t="s">
        <v>133</v>
      </c>
    </row>
    <row r="1641" spans="2:55" x14ac:dyDescent="0.2">
      <c r="B1641" s="2" t="s">
        <v>5</v>
      </c>
      <c r="C1641" s="3" t="s">
        <v>6</v>
      </c>
      <c r="D1641" s="3" t="s">
        <v>7</v>
      </c>
      <c r="E1641" s="3" t="s">
        <v>8</v>
      </c>
      <c r="F1641" s="3" t="s">
        <v>9</v>
      </c>
      <c r="G1641" s="3" t="s">
        <v>10</v>
      </c>
      <c r="H1641" s="3" t="s">
        <v>11</v>
      </c>
      <c r="I1641" s="3" t="s">
        <v>12</v>
      </c>
      <c r="J1641" s="3" t="s">
        <v>13</v>
      </c>
      <c r="K1641" s="3" t="s">
        <v>14</v>
      </c>
      <c r="L1641" s="3" t="s">
        <v>15</v>
      </c>
      <c r="M1641" s="3" t="s">
        <v>16</v>
      </c>
      <c r="N1641" s="3" t="s">
        <v>17</v>
      </c>
      <c r="O1641" s="3" t="s">
        <v>18</v>
      </c>
      <c r="P1641" s="3" t="s">
        <v>19</v>
      </c>
      <c r="Q1641" s="3" t="s">
        <v>20</v>
      </c>
      <c r="R1641" s="3" t="s">
        <v>21</v>
      </c>
      <c r="S1641" s="3" t="s">
        <v>22</v>
      </c>
      <c r="T1641" s="3" t="s">
        <v>23</v>
      </c>
      <c r="U1641" s="3" t="s">
        <v>24</v>
      </c>
      <c r="V1641" s="3" t="s">
        <v>25</v>
      </c>
      <c r="W1641" s="3" t="s">
        <v>26</v>
      </c>
      <c r="X1641" s="3" t="s">
        <v>27</v>
      </c>
      <c r="Y1641" s="3" t="s">
        <v>28</v>
      </c>
      <c r="Z1641" s="3" t="s">
        <v>29</v>
      </c>
      <c r="AA1641" s="3" t="s">
        <v>30</v>
      </c>
      <c r="AB1641" s="3" t="s">
        <v>31</v>
      </c>
      <c r="AC1641" s="3" t="s">
        <v>32</v>
      </c>
      <c r="AD1641" s="3" t="s">
        <v>33</v>
      </c>
      <c r="AE1641" s="3" t="s">
        <v>34</v>
      </c>
      <c r="AF1641" s="3" t="s">
        <v>35</v>
      </c>
      <c r="AG1641" s="3" t="s">
        <v>36</v>
      </c>
      <c r="AH1641" s="3" t="s">
        <v>37</v>
      </c>
      <c r="AI1641" s="3" t="s">
        <v>38</v>
      </c>
      <c r="AJ1641" s="3" t="s">
        <v>39</v>
      </c>
      <c r="AK1641" s="3" t="s">
        <v>40</v>
      </c>
      <c r="AL1641" s="3" t="s">
        <v>41</v>
      </c>
      <c r="AM1641" s="3" t="s">
        <v>42</v>
      </c>
      <c r="AN1641" s="3" t="s">
        <v>43</v>
      </c>
      <c r="AO1641" s="3" t="s">
        <v>44</v>
      </c>
      <c r="AP1641" s="3" t="s">
        <v>45</v>
      </c>
      <c r="AQ1641" s="3" t="s">
        <v>46</v>
      </c>
      <c r="AR1641" s="3" t="s">
        <v>47</v>
      </c>
      <c r="AS1641" s="3" t="s">
        <v>48</v>
      </c>
      <c r="AT1641" s="3" t="s">
        <v>49</v>
      </c>
      <c r="AU1641" s="3" t="s">
        <v>50</v>
      </c>
      <c r="AV1641" s="3" t="s">
        <v>51</v>
      </c>
      <c r="AW1641" s="3" t="s">
        <v>52</v>
      </c>
      <c r="AX1641" s="3" t="s">
        <v>53</v>
      </c>
      <c r="AY1641" s="3" t="s">
        <v>54</v>
      </c>
      <c r="AZ1641" s="3" t="s">
        <v>55</v>
      </c>
      <c r="BA1641" s="3" t="s">
        <v>56</v>
      </c>
      <c r="BB1641" s="3" t="s">
        <v>57</v>
      </c>
      <c r="BC1641" s="4" t="s">
        <v>58</v>
      </c>
    </row>
    <row r="1642" spans="2:55" x14ac:dyDescent="0.2">
      <c r="B1642" t="s">
        <v>164</v>
      </c>
      <c r="C1642">
        <v>16</v>
      </c>
      <c r="D1642" t="s">
        <v>61</v>
      </c>
      <c r="E1642">
        <v>30</v>
      </c>
      <c r="F1642">
        <v>118</v>
      </c>
      <c r="G1642">
        <v>10</v>
      </c>
      <c r="H1642">
        <v>10</v>
      </c>
      <c r="I1642">
        <v>10</v>
      </c>
      <c r="J1642">
        <v>11</v>
      </c>
      <c r="K1642">
        <v>11</v>
      </c>
      <c r="L1642">
        <v>11</v>
      </c>
      <c r="M1642">
        <v>11</v>
      </c>
      <c r="N1642">
        <v>10</v>
      </c>
      <c r="O1642">
        <v>11</v>
      </c>
      <c r="P1642">
        <v>11</v>
      </c>
      <c r="Q1642">
        <v>10</v>
      </c>
      <c r="R1642">
        <v>11</v>
      </c>
      <c r="S1642">
        <v>11</v>
      </c>
      <c r="T1642">
        <v>10</v>
      </c>
      <c r="U1642">
        <v>10</v>
      </c>
      <c r="V1642">
        <v>11</v>
      </c>
      <c r="W1642">
        <v>10</v>
      </c>
      <c r="X1642">
        <v>11</v>
      </c>
      <c r="Y1642">
        <v>10</v>
      </c>
      <c r="Z1642">
        <v>11</v>
      </c>
      <c r="AA1642">
        <v>11</v>
      </c>
      <c r="AB1642">
        <v>11</v>
      </c>
      <c r="AC1642">
        <v>10</v>
      </c>
      <c r="AD1642">
        <v>11</v>
      </c>
      <c r="AE1642">
        <v>11</v>
      </c>
      <c r="AF1642">
        <v>12</v>
      </c>
      <c r="AG1642">
        <v>10</v>
      </c>
      <c r="AH1642">
        <v>11</v>
      </c>
      <c r="AI1642">
        <v>12</v>
      </c>
      <c r="AJ1642">
        <v>11</v>
      </c>
      <c r="AK1642">
        <v>10</v>
      </c>
      <c r="AL1642">
        <v>11</v>
      </c>
      <c r="AM1642">
        <v>11</v>
      </c>
      <c r="AN1642">
        <v>11</v>
      </c>
      <c r="AO1642">
        <v>11</v>
      </c>
      <c r="AP1642">
        <v>11</v>
      </c>
      <c r="AQ1642">
        <v>12</v>
      </c>
      <c r="AR1642">
        <v>11</v>
      </c>
      <c r="AS1642">
        <v>10</v>
      </c>
      <c r="AT1642">
        <v>10</v>
      </c>
      <c r="AU1642">
        <v>10</v>
      </c>
      <c r="AV1642">
        <v>10</v>
      </c>
      <c r="AW1642">
        <v>10</v>
      </c>
      <c r="AX1642">
        <v>10</v>
      </c>
      <c r="AY1642">
        <v>10</v>
      </c>
      <c r="AZ1642">
        <v>10</v>
      </c>
      <c r="BA1642">
        <v>10</v>
      </c>
      <c r="BB1642">
        <v>10</v>
      </c>
      <c r="BC1642">
        <v>10</v>
      </c>
    </row>
    <row r="1643" spans="2:55" x14ac:dyDescent="0.2">
      <c r="B1643" t="s">
        <v>164</v>
      </c>
      <c r="C1643">
        <v>16</v>
      </c>
      <c r="D1643" t="s">
        <v>61</v>
      </c>
      <c r="E1643">
        <v>30</v>
      </c>
      <c r="F1643">
        <v>120</v>
      </c>
      <c r="G1643">
        <v>10</v>
      </c>
      <c r="H1643">
        <v>10</v>
      </c>
      <c r="I1643">
        <v>10</v>
      </c>
      <c r="J1643">
        <v>10</v>
      </c>
      <c r="K1643">
        <v>12</v>
      </c>
      <c r="L1643">
        <v>11</v>
      </c>
      <c r="M1643">
        <v>11</v>
      </c>
      <c r="N1643">
        <v>10</v>
      </c>
      <c r="O1643">
        <v>11</v>
      </c>
      <c r="P1643">
        <v>12</v>
      </c>
      <c r="Q1643">
        <v>10</v>
      </c>
      <c r="R1643">
        <v>11</v>
      </c>
      <c r="S1643">
        <v>11</v>
      </c>
      <c r="T1643">
        <v>10</v>
      </c>
      <c r="U1643">
        <v>11</v>
      </c>
      <c r="V1643">
        <v>11</v>
      </c>
      <c r="W1643">
        <v>10</v>
      </c>
      <c r="X1643">
        <v>12</v>
      </c>
      <c r="Y1643">
        <v>10</v>
      </c>
      <c r="Z1643">
        <v>12</v>
      </c>
      <c r="AA1643">
        <v>11</v>
      </c>
      <c r="AB1643">
        <v>11</v>
      </c>
      <c r="AC1643">
        <v>10</v>
      </c>
      <c r="AD1643">
        <v>11</v>
      </c>
      <c r="AE1643">
        <v>10</v>
      </c>
      <c r="AF1643">
        <v>12</v>
      </c>
      <c r="AG1643">
        <v>11</v>
      </c>
      <c r="AH1643">
        <v>10</v>
      </c>
      <c r="AI1643">
        <v>12</v>
      </c>
      <c r="AJ1643">
        <v>11</v>
      </c>
      <c r="AK1643">
        <v>11</v>
      </c>
      <c r="AL1643">
        <v>12</v>
      </c>
      <c r="AM1643">
        <v>11</v>
      </c>
      <c r="AN1643">
        <v>10</v>
      </c>
      <c r="AO1643">
        <v>11</v>
      </c>
      <c r="AP1643">
        <v>11</v>
      </c>
      <c r="AQ1643">
        <v>11</v>
      </c>
      <c r="AR1643">
        <v>11</v>
      </c>
      <c r="AS1643">
        <v>10</v>
      </c>
      <c r="AT1643">
        <v>10</v>
      </c>
      <c r="AU1643">
        <v>10</v>
      </c>
      <c r="AV1643">
        <v>10</v>
      </c>
      <c r="AW1643">
        <v>10</v>
      </c>
      <c r="AX1643">
        <v>10</v>
      </c>
      <c r="AY1643">
        <v>10</v>
      </c>
      <c r="AZ1643">
        <v>10</v>
      </c>
      <c r="BA1643">
        <v>10</v>
      </c>
      <c r="BB1643">
        <v>10</v>
      </c>
      <c r="BC1643">
        <v>10</v>
      </c>
    </row>
    <row r="1644" spans="2:55" x14ac:dyDescent="0.2">
      <c r="B1644" t="s">
        <v>164</v>
      </c>
      <c r="C1644">
        <v>16</v>
      </c>
      <c r="D1644" t="s">
        <v>61</v>
      </c>
      <c r="E1644">
        <v>30</v>
      </c>
      <c r="F1644">
        <v>120</v>
      </c>
      <c r="G1644">
        <v>10</v>
      </c>
      <c r="H1644">
        <v>10</v>
      </c>
      <c r="I1644">
        <v>11</v>
      </c>
      <c r="J1644">
        <v>11</v>
      </c>
      <c r="K1644">
        <v>11</v>
      </c>
      <c r="L1644">
        <v>11</v>
      </c>
      <c r="M1644">
        <v>11</v>
      </c>
      <c r="N1644">
        <v>10</v>
      </c>
      <c r="O1644">
        <v>11</v>
      </c>
      <c r="P1644">
        <v>11</v>
      </c>
      <c r="Q1644">
        <v>10</v>
      </c>
      <c r="R1644">
        <v>11</v>
      </c>
      <c r="S1644">
        <v>11</v>
      </c>
      <c r="T1644">
        <v>10</v>
      </c>
      <c r="U1644">
        <v>10</v>
      </c>
      <c r="V1644">
        <v>11</v>
      </c>
      <c r="W1644">
        <v>10</v>
      </c>
      <c r="X1644">
        <v>12</v>
      </c>
      <c r="Y1644">
        <v>11</v>
      </c>
      <c r="Z1644">
        <v>11</v>
      </c>
      <c r="AA1644">
        <v>11</v>
      </c>
      <c r="AB1644">
        <v>11</v>
      </c>
      <c r="AC1644">
        <v>10</v>
      </c>
      <c r="AD1644">
        <v>11</v>
      </c>
      <c r="AE1644">
        <v>10</v>
      </c>
      <c r="AF1644">
        <v>12</v>
      </c>
      <c r="AG1644">
        <v>11</v>
      </c>
      <c r="AH1644">
        <v>11</v>
      </c>
      <c r="AI1644">
        <v>12</v>
      </c>
      <c r="AJ1644">
        <v>11</v>
      </c>
      <c r="AK1644">
        <v>11</v>
      </c>
      <c r="AL1644">
        <v>11</v>
      </c>
      <c r="AM1644">
        <v>11</v>
      </c>
      <c r="AN1644">
        <v>11</v>
      </c>
      <c r="AO1644">
        <v>11</v>
      </c>
      <c r="AP1644">
        <v>11</v>
      </c>
      <c r="AQ1644">
        <v>11</v>
      </c>
      <c r="AR1644">
        <v>12</v>
      </c>
      <c r="AS1644">
        <v>10</v>
      </c>
      <c r="AT1644">
        <v>10</v>
      </c>
      <c r="AU1644">
        <v>10</v>
      </c>
      <c r="AV1644">
        <v>10</v>
      </c>
      <c r="AW1644">
        <v>10</v>
      </c>
      <c r="AX1644">
        <v>10</v>
      </c>
      <c r="AY1644">
        <v>10</v>
      </c>
      <c r="AZ1644">
        <v>10</v>
      </c>
      <c r="BA1644">
        <v>10</v>
      </c>
      <c r="BB1644">
        <v>10</v>
      </c>
      <c r="BC1644">
        <v>10</v>
      </c>
    </row>
    <row r="1645" spans="2:55" x14ac:dyDescent="0.2">
      <c r="B1645" t="s">
        <v>164</v>
      </c>
      <c r="C1645">
        <v>16</v>
      </c>
      <c r="D1645" t="s">
        <v>61</v>
      </c>
      <c r="E1645">
        <v>30</v>
      </c>
      <c r="F1645">
        <v>120</v>
      </c>
      <c r="G1645">
        <v>10</v>
      </c>
      <c r="H1645">
        <v>10</v>
      </c>
      <c r="I1645">
        <v>10</v>
      </c>
      <c r="J1645">
        <v>10</v>
      </c>
      <c r="K1645">
        <v>11</v>
      </c>
      <c r="L1645">
        <v>11</v>
      </c>
      <c r="M1645">
        <v>11</v>
      </c>
      <c r="N1645">
        <v>10</v>
      </c>
      <c r="O1645">
        <v>11</v>
      </c>
      <c r="P1645">
        <v>11</v>
      </c>
      <c r="Q1645">
        <v>10</v>
      </c>
      <c r="R1645">
        <v>11</v>
      </c>
      <c r="S1645">
        <v>11</v>
      </c>
      <c r="T1645">
        <v>10</v>
      </c>
      <c r="U1645">
        <v>10</v>
      </c>
      <c r="V1645">
        <v>11</v>
      </c>
      <c r="W1645">
        <v>10</v>
      </c>
      <c r="X1645">
        <v>11</v>
      </c>
      <c r="Y1645">
        <v>11</v>
      </c>
      <c r="Z1645">
        <v>11</v>
      </c>
      <c r="AA1645">
        <v>11</v>
      </c>
      <c r="AB1645">
        <v>11</v>
      </c>
      <c r="AC1645">
        <v>10</v>
      </c>
      <c r="AD1645">
        <v>10</v>
      </c>
      <c r="AE1645">
        <v>11</v>
      </c>
      <c r="AF1645">
        <v>12</v>
      </c>
      <c r="AG1645">
        <v>11</v>
      </c>
      <c r="AH1645">
        <v>11</v>
      </c>
      <c r="AI1645">
        <v>12</v>
      </c>
      <c r="AJ1645">
        <v>10</v>
      </c>
      <c r="AK1645">
        <v>11</v>
      </c>
      <c r="AL1645">
        <v>11</v>
      </c>
      <c r="AM1645">
        <v>11</v>
      </c>
      <c r="AN1645">
        <v>11</v>
      </c>
      <c r="AO1645">
        <v>11</v>
      </c>
      <c r="AP1645">
        <v>11</v>
      </c>
      <c r="AQ1645">
        <v>12</v>
      </c>
      <c r="AR1645">
        <v>11</v>
      </c>
      <c r="AS1645">
        <v>10</v>
      </c>
      <c r="AT1645">
        <v>10</v>
      </c>
      <c r="AU1645">
        <v>10</v>
      </c>
      <c r="AV1645">
        <v>10</v>
      </c>
      <c r="AW1645">
        <v>10</v>
      </c>
      <c r="AX1645">
        <v>10</v>
      </c>
      <c r="AY1645">
        <v>10</v>
      </c>
      <c r="AZ1645">
        <v>10</v>
      </c>
      <c r="BA1645">
        <v>10</v>
      </c>
      <c r="BB1645">
        <v>10</v>
      </c>
      <c r="BC1645">
        <v>10</v>
      </c>
    </row>
    <row r="1646" spans="2:55" x14ac:dyDescent="0.2">
      <c r="B1646" t="s">
        <v>164</v>
      </c>
      <c r="C1646">
        <v>16</v>
      </c>
      <c r="D1646" t="s">
        <v>61</v>
      </c>
      <c r="E1646">
        <v>30</v>
      </c>
      <c r="F1646">
        <v>120</v>
      </c>
      <c r="G1646">
        <v>10</v>
      </c>
      <c r="H1646">
        <v>10</v>
      </c>
      <c r="I1646">
        <v>10</v>
      </c>
      <c r="J1646">
        <v>10</v>
      </c>
      <c r="K1646">
        <v>11</v>
      </c>
      <c r="L1646">
        <v>11</v>
      </c>
      <c r="M1646">
        <v>11</v>
      </c>
      <c r="N1646">
        <v>10</v>
      </c>
      <c r="O1646">
        <v>11</v>
      </c>
      <c r="P1646">
        <v>11</v>
      </c>
      <c r="Q1646">
        <v>11</v>
      </c>
      <c r="R1646">
        <v>11</v>
      </c>
      <c r="S1646">
        <v>11</v>
      </c>
      <c r="T1646">
        <v>10</v>
      </c>
      <c r="U1646">
        <v>10</v>
      </c>
      <c r="V1646">
        <v>11</v>
      </c>
      <c r="W1646">
        <v>10</v>
      </c>
      <c r="X1646">
        <v>12</v>
      </c>
      <c r="Y1646">
        <v>11</v>
      </c>
      <c r="Z1646">
        <v>11</v>
      </c>
      <c r="AA1646">
        <v>11</v>
      </c>
      <c r="AB1646">
        <v>12</v>
      </c>
      <c r="AC1646">
        <v>10</v>
      </c>
      <c r="AD1646">
        <v>11</v>
      </c>
      <c r="AE1646">
        <v>10</v>
      </c>
      <c r="AF1646">
        <v>11</v>
      </c>
      <c r="AG1646">
        <v>11</v>
      </c>
      <c r="AH1646">
        <v>11</v>
      </c>
      <c r="AI1646">
        <v>11</v>
      </c>
      <c r="AJ1646">
        <v>11</v>
      </c>
      <c r="AK1646">
        <v>11</v>
      </c>
      <c r="AL1646">
        <v>12</v>
      </c>
      <c r="AM1646">
        <v>11</v>
      </c>
      <c r="AN1646">
        <v>10</v>
      </c>
      <c r="AO1646">
        <v>11</v>
      </c>
      <c r="AP1646">
        <v>11</v>
      </c>
      <c r="AQ1646">
        <v>11</v>
      </c>
      <c r="AR1646">
        <v>11</v>
      </c>
      <c r="AS1646">
        <v>10</v>
      </c>
      <c r="AT1646">
        <v>10</v>
      </c>
      <c r="AU1646">
        <v>10</v>
      </c>
      <c r="AV1646">
        <v>10</v>
      </c>
      <c r="AW1646">
        <v>10</v>
      </c>
      <c r="AX1646">
        <v>10</v>
      </c>
      <c r="AY1646">
        <v>10</v>
      </c>
      <c r="AZ1646">
        <v>10</v>
      </c>
      <c r="BA1646">
        <v>10</v>
      </c>
      <c r="BB1646">
        <v>10</v>
      </c>
      <c r="BC1646">
        <v>10</v>
      </c>
    </row>
    <row r="1647" spans="2:55" x14ac:dyDescent="0.2">
      <c r="B1647" t="s">
        <v>164</v>
      </c>
      <c r="C1647">
        <v>16</v>
      </c>
      <c r="D1647" t="s">
        <v>61</v>
      </c>
      <c r="E1647">
        <v>30</v>
      </c>
      <c r="F1647">
        <v>121</v>
      </c>
      <c r="G1647">
        <v>10</v>
      </c>
      <c r="H1647">
        <v>10</v>
      </c>
      <c r="I1647">
        <v>10</v>
      </c>
      <c r="J1647">
        <v>10</v>
      </c>
      <c r="K1647">
        <v>11</v>
      </c>
      <c r="L1647">
        <v>11</v>
      </c>
      <c r="M1647">
        <v>10</v>
      </c>
      <c r="N1647">
        <v>10</v>
      </c>
      <c r="O1647">
        <v>11</v>
      </c>
      <c r="P1647">
        <v>11</v>
      </c>
      <c r="Q1647">
        <v>10</v>
      </c>
      <c r="R1647">
        <v>11</v>
      </c>
      <c r="S1647">
        <v>11</v>
      </c>
      <c r="T1647">
        <v>10</v>
      </c>
      <c r="U1647">
        <v>10</v>
      </c>
      <c r="V1647">
        <v>11</v>
      </c>
      <c r="W1647">
        <v>10</v>
      </c>
      <c r="X1647">
        <v>12</v>
      </c>
      <c r="Y1647">
        <v>11</v>
      </c>
      <c r="Z1647">
        <v>12</v>
      </c>
      <c r="AA1647">
        <v>11</v>
      </c>
      <c r="AB1647">
        <v>12</v>
      </c>
      <c r="AC1647">
        <v>10</v>
      </c>
      <c r="AD1647">
        <v>10</v>
      </c>
      <c r="AE1647">
        <v>11</v>
      </c>
      <c r="AF1647">
        <v>11</v>
      </c>
      <c r="AG1647">
        <v>11</v>
      </c>
      <c r="AH1647">
        <v>11</v>
      </c>
      <c r="AI1647">
        <v>12</v>
      </c>
      <c r="AJ1647">
        <v>11</v>
      </c>
      <c r="AK1647">
        <v>12</v>
      </c>
      <c r="AL1647">
        <v>11</v>
      </c>
      <c r="AM1647">
        <v>11</v>
      </c>
      <c r="AN1647">
        <v>10</v>
      </c>
      <c r="AO1647">
        <v>10</v>
      </c>
      <c r="AP1647">
        <v>11</v>
      </c>
      <c r="AQ1647">
        <v>11</v>
      </c>
      <c r="AR1647">
        <v>11</v>
      </c>
      <c r="AS1647">
        <v>10</v>
      </c>
      <c r="AT1647">
        <v>10</v>
      </c>
      <c r="AU1647">
        <v>10</v>
      </c>
      <c r="AV1647">
        <v>10</v>
      </c>
      <c r="AW1647">
        <v>10</v>
      </c>
      <c r="AX1647">
        <v>10</v>
      </c>
      <c r="AY1647">
        <v>10</v>
      </c>
      <c r="AZ1647">
        <v>10</v>
      </c>
      <c r="BA1647">
        <v>10</v>
      </c>
      <c r="BB1647">
        <v>10</v>
      </c>
      <c r="BC1647">
        <v>10</v>
      </c>
    </row>
    <row r="1648" spans="2:55" x14ac:dyDescent="0.2">
      <c r="B1648" t="s">
        <v>164</v>
      </c>
      <c r="C1648">
        <v>16</v>
      </c>
      <c r="D1648" t="s">
        <v>61</v>
      </c>
      <c r="E1648">
        <v>30</v>
      </c>
      <c r="F1648">
        <v>122</v>
      </c>
      <c r="G1648">
        <v>10</v>
      </c>
      <c r="H1648">
        <v>10</v>
      </c>
      <c r="I1648">
        <v>10</v>
      </c>
      <c r="J1648">
        <v>11</v>
      </c>
      <c r="K1648">
        <v>12</v>
      </c>
      <c r="L1648">
        <v>11</v>
      </c>
      <c r="M1648">
        <v>11</v>
      </c>
      <c r="N1648">
        <v>10</v>
      </c>
      <c r="O1648">
        <v>10</v>
      </c>
      <c r="P1648">
        <v>12</v>
      </c>
      <c r="Q1648">
        <v>10</v>
      </c>
      <c r="R1648">
        <v>11</v>
      </c>
      <c r="S1648">
        <v>11</v>
      </c>
      <c r="T1648">
        <v>10</v>
      </c>
      <c r="U1648">
        <v>10</v>
      </c>
      <c r="V1648">
        <v>11</v>
      </c>
      <c r="W1648">
        <v>10</v>
      </c>
      <c r="X1648">
        <v>12</v>
      </c>
      <c r="Y1648">
        <v>11</v>
      </c>
      <c r="Z1648">
        <v>12</v>
      </c>
      <c r="AA1648">
        <v>11</v>
      </c>
      <c r="AB1648">
        <v>12</v>
      </c>
      <c r="AC1648">
        <v>10</v>
      </c>
      <c r="AD1648">
        <v>11</v>
      </c>
      <c r="AE1648">
        <v>10</v>
      </c>
      <c r="AF1648">
        <v>12</v>
      </c>
      <c r="AG1648">
        <v>11</v>
      </c>
      <c r="AH1648">
        <v>11</v>
      </c>
      <c r="AI1648">
        <v>11</v>
      </c>
      <c r="AJ1648">
        <v>11</v>
      </c>
      <c r="AK1648">
        <v>11</v>
      </c>
      <c r="AL1648">
        <v>11</v>
      </c>
      <c r="AM1648">
        <v>12</v>
      </c>
      <c r="AN1648">
        <v>11</v>
      </c>
      <c r="AO1648">
        <v>11</v>
      </c>
      <c r="AP1648">
        <v>11</v>
      </c>
      <c r="AQ1648">
        <v>11</v>
      </c>
      <c r="AR1648">
        <v>12</v>
      </c>
      <c r="AS1648">
        <v>10</v>
      </c>
      <c r="AT1648">
        <v>10</v>
      </c>
      <c r="AU1648">
        <v>10</v>
      </c>
      <c r="AV1648">
        <v>10</v>
      </c>
      <c r="AW1648">
        <v>10</v>
      </c>
      <c r="AX1648">
        <v>10</v>
      </c>
      <c r="AY1648">
        <v>10</v>
      </c>
      <c r="AZ1648">
        <v>10</v>
      </c>
      <c r="BA1648">
        <v>10</v>
      </c>
      <c r="BB1648">
        <v>10</v>
      </c>
      <c r="BC1648">
        <v>10</v>
      </c>
    </row>
    <row r="1649" spans="2:55" x14ac:dyDescent="0.2">
      <c r="B1649" t="s">
        <v>164</v>
      </c>
      <c r="C1649">
        <v>16</v>
      </c>
      <c r="D1649" t="s">
        <v>61</v>
      </c>
      <c r="E1649">
        <v>30</v>
      </c>
      <c r="F1649">
        <v>122</v>
      </c>
      <c r="G1649">
        <v>10</v>
      </c>
      <c r="H1649">
        <v>10</v>
      </c>
      <c r="I1649">
        <v>10</v>
      </c>
      <c r="J1649">
        <v>11</v>
      </c>
      <c r="K1649">
        <v>11</v>
      </c>
      <c r="L1649">
        <v>11</v>
      </c>
      <c r="M1649">
        <v>11</v>
      </c>
      <c r="N1649">
        <v>11</v>
      </c>
      <c r="O1649">
        <v>11</v>
      </c>
      <c r="P1649">
        <v>11</v>
      </c>
      <c r="Q1649">
        <v>10</v>
      </c>
      <c r="R1649">
        <v>11</v>
      </c>
      <c r="S1649">
        <v>11</v>
      </c>
      <c r="T1649">
        <v>10</v>
      </c>
      <c r="U1649">
        <v>10</v>
      </c>
      <c r="V1649">
        <v>11</v>
      </c>
      <c r="W1649">
        <v>10</v>
      </c>
      <c r="X1649">
        <v>12</v>
      </c>
      <c r="Y1649">
        <v>10</v>
      </c>
      <c r="Z1649">
        <v>11</v>
      </c>
      <c r="AA1649">
        <v>11</v>
      </c>
      <c r="AB1649">
        <v>12</v>
      </c>
      <c r="AC1649">
        <v>10</v>
      </c>
      <c r="AD1649">
        <v>11</v>
      </c>
      <c r="AE1649">
        <v>11</v>
      </c>
      <c r="AF1649">
        <v>11</v>
      </c>
      <c r="AG1649">
        <v>11</v>
      </c>
      <c r="AH1649">
        <v>11</v>
      </c>
      <c r="AI1649">
        <v>12</v>
      </c>
      <c r="AJ1649">
        <v>11</v>
      </c>
      <c r="AK1649">
        <v>11</v>
      </c>
      <c r="AL1649">
        <v>11</v>
      </c>
      <c r="AM1649">
        <v>11</v>
      </c>
      <c r="AN1649">
        <v>10</v>
      </c>
      <c r="AO1649">
        <v>11</v>
      </c>
      <c r="AP1649">
        <v>11</v>
      </c>
      <c r="AQ1649">
        <v>11</v>
      </c>
      <c r="AR1649">
        <v>12</v>
      </c>
      <c r="AS1649">
        <v>10</v>
      </c>
      <c r="AT1649">
        <v>10</v>
      </c>
      <c r="AU1649">
        <v>10</v>
      </c>
      <c r="AV1649">
        <v>10</v>
      </c>
      <c r="AW1649">
        <v>10</v>
      </c>
      <c r="AX1649">
        <v>10</v>
      </c>
      <c r="AY1649">
        <v>10</v>
      </c>
      <c r="AZ1649">
        <v>10</v>
      </c>
      <c r="BA1649">
        <v>10</v>
      </c>
      <c r="BB1649">
        <v>10</v>
      </c>
      <c r="BC1649">
        <v>10</v>
      </c>
    </row>
    <row r="1650" spans="2:55" x14ac:dyDescent="0.2">
      <c r="B1650" t="s">
        <v>164</v>
      </c>
      <c r="C1650">
        <v>16</v>
      </c>
      <c r="D1650" t="s">
        <v>61</v>
      </c>
      <c r="E1650">
        <v>30</v>
      </c>
      <c r="F1650">
        <v>124</v>
      </c>
      <c r="G1650">
        <v>10</v>
      </c>
      <c r="H1650">
        <v>10</v>
      </c>
      <c r="I1650">
        <v>11</v>
      </c>
      <c r="J1650">
        <v>11</v>
      </c>
      <c r="K1650">
        <v>11</v>
      </c>
      <c r="L1650">
        <v>11</v>
      </c>
      <c r="M1650">
        <v>11</v>
      </c>
      <c r="N1650">
        <v>10</v>
      </c>
      <c r="O1650">
        <v>11</v>
      </c>
      <c r="P1650">
        <v>12</v>
      </c>
      <c r="Q1650">
        <v>10</v>
      </c>
      <c r="R1650">
        <v>11</v>
      </c>
      <c r="S1650">
        <v>11</v>
      </c>
      <c r="T1650">
        <v>10</v>
      </c>
      <c r="U1650">
        <v>11</v>
      </c>
      <c r="V1650">
        <v>11</v>
      </c>
      <c r="W1650">
        <v>10</v>
      </c>
      <c r="X1650">
        <v>12</v>
      </c>
      <c r="Y1650">
        <v>11</v>
      </c>
      <c r="Z1650">
        <v>11</v>
      </c>
      <c r="AA1650">
        <v>12</v>
      </c>
      <c r="AB1650">
        <v>12</v>
      </c>
      <c r="AC1650">
        <v>10</v>
      </c>
      <c r="AD1650">
        <v>11</v>
      </c>
      <c r="AE1650">
        <v>10</v>
      </c>
      <c r="AF1650">
        <v>12</v>
      </c>
      <c r="AG1650">
        <v>11</v>
      </c>
      <c r="AH1650">
        <v>11</v>
      </c>
      <c r="AI1650">
        <v>12</v>
      </c>
      <c r="AJ1650">
        <v>12</v>
      </c>
      <c r="AK1650">
        <v>11</v>
      </c>
      <c r="AL1650">
        <v>11</v>
      </c>
      <c r="AM1650">
        <v>12</v>
      </c>
      <c r="AN1650">
        <v>10</v>
      </c>
      <c r="AO1650">
        <v>11</v>
      </c>
      <c r="AP1650">
        <v>11</v>
      </c>
      <c r="AQ1650">
        <v>12</v>
      </c>
      <c r="AR1650">
        <v>12</v>
      </c>
      <c r="AS1650">
        <v>10</v>
      </c>
      <c r="AT1650">
        <v>10</v>
      </c>
      <c r="AU1650">
        <v>10</v>
      </c>
      <c r="AV1650">
        <v>10</v>
      </c>
      <c r="AW1650">
        <v>10</v>
      </c>
      <c r="AX1650">
        <v>10</v>
      </c>
      <c r="AY1650">
        <v>10</v>
      </c>
      <c r="AZ1650">
        <v>10</v>
      </c>
      <c r="BA1650">
        <v>10</v>
      </c>
      <c r="BB1650">
        <v>10</v>
      </c>
      <c r="BC1650">
        <v>10</v>
      </c>
    </row>
    <row r="1651" spans="2:55" x14ac:dyDescent="0.2">
      <c r="B1651" t="s">
        <v>164</v>
      </c>
      <c r="C1651">
        <v>16</v>
      </c>
      <c r="D1651" t="s">
        <v>61</v>
      </c>
      <c r="E1651">
        <v>30</v>
      </c>
      <c r="F1651">
        <v>126</v>
      </c>
      <c r="G1651">
        <v>10</v>
      </c>
      <c r="H1651">
        <v>10</v>
      </c>
      <c r="I1651">
        <v>10</v>
      </c>
      <c r="J1651">
        <v>11</v>
      </c>
      <c r="K1651">
        <v>11</v>
      </c>
      <c r="L1651">
        <v>11</v>
      </c>
      <c r="M1651">
        <v>12</v>
      </c>
      <c r="N1651">
        <v>11</v>
      </c>
      <c r="O1651">
        <v>11</v>
      </c>
      <c r="P1651">
        <v>12</v>
      </c>
      <c r="Q1651">
        <v>11</v>
      </c>
      <c r="R1651">
        <v>11</v>
      </c>
      <c r="S1651">
        <v>11</v>
      </c>
      <c r="T1651">
        <v>10</v>
      </c>
      <c r="U1651">
        <v>11</v>
      </c>
      <c r="V1651">
        <v>11</v>
      </c>
      <c r="W1651">
        <v>10</v>
      </c>
      <c r="X1651">
        <v>12</v>
      </c>
      <c r="Y1651">
        <v>11</v>
      </c>
      <c r="Z1651">
        <v>12</v>
      </c>
      <c r="AA1651">
        <v>11</v>
      </c>
      <c r="AB1651">
        <v>12</v>
      </c>
      <c r="AC1651">
        <v>10</v>
      </c>
      <c r="AD1651">
        <v>11</v>
      </c>
      <c r="AE1651">
        <v>11</v>
      </c>
      <c r="AF1651">
        <v>12</v>
      </c>
      <c r="AG1651">
        <v>11</v>
      </c>
      <c r="AH1651">
        <v>11</v>
      </c>
      <c r="AI1651">
        <v>12</v>
      </c>
      <c r="AJ1651">
        <v>11</v>
      </c>
      <c r="AK1651">
        <v>11</v>
      </c>
      <c r="AL1651">
        <v>11</v>
      </c>
      <c r="AM1651">
        <v>11</v>
      </c>
      <c r="AN1651">
        <v>10</v>
      </c>
      <c r="AO1651">
        <v>11</v>
      </c>
      <c r="AP1651">
        <v>12</v>
      </c>
      <c r="AQ1651">
        <v>12</v>
      </c>
      <c r="AR1651">
        <v>12</v>
      </c>
      <c r="AS1651">
        <v>10</v>
      </c>
      <c r="AT1651">
        <v>10</v>
      </c>
      <c r="AU1651">
        <v>10</v>
      </c>
      <c r="AV1651">
        <v>10</v>
      </c>
      <c r="AW1651">
        <v>10</v>
      </c>
      <c r="AX1651">
        <v>10</v>
      </c>
      <c r="AY1651">
        <v>10</v>
      </c>
      <c r="AZ1651">
        <v>10</v>
      </c>
      <c r="BA1651">
        <v>10</v>
      </c>
      <c r="BB1651">
        <v>10</v>
      </c>
      <c r="BC1651">
        <v>10</v>
      </c>
    </row>
    <row r="1652" spans="2:55" x14ac:dyDescent="0.2">
      <c r="B1652" t="s">
        <v>165</v>
      </c>
      <c r="C1652">
        <v>16</v>
      </c>
      <c r="D1652" t="s">
        <v>87</v>
      </c>
      <c r="E1652">
        <v>30</v>
      </c>
      <c r="F1652">
        <v>113</v>
      </c>
      <c r="G1652">
        <v>10</v>
      </c>
      <c r="H1652">
        <v>10</v>
      </c>
      <c r="I1652">
        <v>10</v>
      </c>
      <c r="J1652">
        <v>11</v>
      </c>
      <c r="K1652">
        <v>11</v>
      </c>
      <c r="L1652">
        <v>11</v>
      </c>
      <c r="M1652">
        <v>11</v>
      </c>
      <c r="N1652">
        <v>10</v>
      </c>
      <c r="O1652">
        <v>11</v>
      </c>
      <c r="P1652">
        <v>11</v>
      </c>
      <c r="Q1652">
        <v>10</v>
      </c>
      <c r="R1652">
        <v>10</v>
      </c>
      <c r="S1652">
        <v>11</v>
      </c>
      <c r="T1652">
        <v>10</v>
      </c>
      <c r="U1652">
        <v>10</v>
      </c>
      <c r="V1652">
        <v>11</v>
      </c>
      <c r="W1652">
        <v>10</v>
      </c>
      <c r="X1652">
        <v>11</v>
      </c>
      <c r="Y1652">
        <v>9</v>
      </c>
      <c r="Z1652">
        <v>12</v>
      </c>
      <c r="AA1652">
        <v>11</v>
      </c>
      <c r="AB1652">
        <v>11</v>
      </c>
      <c r="AC1652">
        <v>10</v>
      </c>
      <c r="AD1652">
        <v>11</v>
      </c>
      <c r="AE1652">
        <v>11</v>
      </c>
      <c r="AF1652">
        <v>11</v>
      </c>
      <c r="AG1652">
        <v>11</v>
      </c>
      <c r="AH1652">
        <v>10</v>
      </c>
      <c r="AI1652">
        <v>12</v>
      </c>
      <c r="AJ1652">
        <v>10</v>
      </c>
      <c r="AK1652">
        <v>11</v>
      </c>
      <c r="AL1652">
        <v>10</v>
      </c>
      <c r="AM1652">
        <v>11</v>
      </c>
      <c r="AN1652">
        <v>10</v>
      </c>
      <c r="AO1652">
        <v>10</v>
      </c>
      <c r="AP1652">
        <v>11</v>
      </c>
      <c r="AQ1652">
        <v>11</v>
      </c>
      <c r="AR1652">
        <v>12</v>
      </c>
      <c r="AS1652">
        <v>10</v>
      </c>
      <c r="AT1652">
        <v>10</v>
      </c>
      <c r="AU1652">
        <v>10</v>
      </c>
      <c r="AV1652">
        <v>10</v>
      </c>
      <c r="AW1652">
        <v>10</v>
      </c>
      <c r="AX1652">
        <v>10</v>
      </c>
      <c r="AY1652">
        <v>10</v>
      </c>
      <c r="AZ1652">
        <v>10</v>
      </c>
      <c r="BA1652">
        <v>10</v>
      </c>
      <c r="BB1652">
        <v>10</v>
      </c>
      <c r="BC1652">
        <v>10</v>
      </c>
    </row>
    <row r="1653" spans="2:55" x14ac:dyDescent="0.2">
      <c r="B1653" t="s">
        <v>165</v>
      </c>
      <c r="C1653">
        <v>16</v>
      </c>
      <c r="D1653" t="s">
        <v>87</v>
      </c>
      <c r="E1653">
        <v>30</v>
      </c>
      <c r="F1653">
        <v>116</v>
      </c>
      <c r="G1653">
        <v>10</v>
      </c>
      <c r="H1653">
        <v>10</v>
      </c>
      <c r="I1653">
        <v>10</v>
      </c>
      <c r="J1653">
        <v>10</v>
      </c>
      <c r="K1653">
        <v>11</v>
      </c>
      <c r="L1653">
        <v>10</v>
      </c>
      <c r="M1653">
        <v>11</v>
      </c>
      <c r="N1653">
        <v>10</v>
      </c>
      <c r="O1653">
        <v>11</v>
      </c>
      <c r="P1653">
        <v>11</v>
      </c>
      <c r="Q1653">
        <v>10</v>
      </c>
      <c r="R1653">
        <v>10</v>
      </c>
      <c r="S1653">
        <v>11</v>
      </c>
      <c r="T1653">
        <v>10</v>
      </c>
      <c r="U1653">
        <v>10</v>
      </c>
      <c r="V1653">
        <v>11</v>
      </c>
      <c r="W1653">
        <v>10</v>
      </c>
      <c r="X1653">
        <v>11</v>
      </c>
      <c r="Y1653">
        <v>11</v>
      </c>
      <c r="Z1653">
        <v>11</v>
      </c>
      <c r="AA1653">
        <v>11</v>
      </c>
      <c r="AB1653">
        <v>11</v>
      </c>
      <c r="AC1653">
        <v>10</v>
      </c>
      <c r="AD1653">
        <v>10</v>
      </c>
      <c r="AE1653">
        <v>11</v>
      </c>
      <c r="AF1653">
        <v>11</v>
      </c>
      <c r="AG1653">
        <v>11</v>
      </c>
      <c r="AH1653">
        <v>10</v>
      </c>
      <c r="AI1653">
        <v>11</v>
      </c>
      <c r="AJ1653">
        <v>11</v>
      </c>
      <c r="AK1653">
        <v>11</v>
      </c>
      <c r="AL1653">
        <v>11</v>
      </c>
      <c r="AM1653">
        <v>11</v>
      </c>
      <c r="AN1653">
        <v>12</v>
      </c>
      <c r="AO1653">
        <v>10</v>
      </c>
      <c r="AP1653">
        <v>11</v>
      </c>
      <c r="AQ1653">
        <v>11</v>
      </c>
      <c r="AR1653">
        <v>12</v>
      </c>
      <c r="AS1653">
        <v>10</v>
      </c>
      <c r="AT1653">
        <v>10</v>
      </c>
      <c r="AU1653">
        <v>10</v>
      </c>
      <c r="AV1653">
        <v>10</v>
      </c>
      <c r="AW1653">
        <v>10</v>
      </c>
      <c r="AX1653">
        <v>10</v>
      </c>
      <c r="AY1653">
        <v>10</v>
      </c>
      <c r="AZ1653">
        <v>10</v>
      </c>
      <c r="BA1653">
        <v>10</v>
      </c>
      <c r="BB1653">
        <v>10</v>
      </c>
      <c r="BC1653">
        <v>10</v>
      </c>
    </row>
    <row r="1654" spans="2:55" x14ac:dyDescent="0.2">
      <c r="B1654" t="s">
        <v>165</v>
      </c>
      <c r="C1654">
        <v>16</v>
      </c>
      <c r="D1654" t="s">
        <v>87</v>
      </c>
      <c r="E1654">
        <v>30</v>
      </c>
      <c r="F1654">
        <v>116</v>
      </c>
      <c r="G1654">
        <v>10</v>
      </c>
      <c r="H1654">
        <v>10</v>
      </c>
      <c r="I1654">
        <v>10</v>
      </c>
      <c r="J1654">
        <v>11</v>
      </c>
      <c r="K1654">
        <v>11</v>
      </c>
      <c r="L1654">
        <v>10</v>
      </c>
      <c r="M1654">
        <v>11</v>
      </c>
      <c r="N1654">
        <v>11</v>
      </c>
      <c r="O1654">
        <v>11</v>
      </c>
      <c r="P1654">
        <v>12</v>
      </c>
      <c r="Q1654">
        <v>10</v>
      </c>
      <c r="R1654">
        <v>11</v>
      </c>
      <c r="S1654">
        <v>11</v>
      </c>
      <c r="T1654">
        <v>10</v>
      </c>
      <c r="U1654">
        <v>10</v>
      </c>
      <c r="V1654">
        <v>11</v>
      </c>
      <c r="W1654">
        <v>10</v>
      </c>
      <c r="X1654">
        <v>12</v>
      </c>
      <c r="Y1654">
        <v>11</v>
      </c>
      <c r="Z1654">
        <v>11</v>
      </c>
      <c r="AA1654">
        <v>11</v>
      </c>
      <c r="AB1654">
        <v>11</v>
      </c>
      <c r="AC1654">
        <v>10</v>
      </c>
      <c r="AD1654">
        <v>12</v>
      </c>
      <c r="AE1654">
        <v>10</v>
      </c>
      <c r="AF1654">
        <v>11</v>
      </c>
      <c r="AG1654">
        <v>11</v>
      </c>
      <c r="AH1654">
        <v>10</v>
      </c>
      <c r="AI1654">
        <v>11</v>
      </c>
      <c r="AJ1654">
        <v>11</v>
      </c>
      <c r="AK1654">
        <v>11</v>
      </c>
      <c r="AL1654">
        <v>12</v>
      </c>
      <c r="AM1654">
        <v>12</v>
      </c>
      <c r="AN1654">
        <v>10</v>
      </c>
      <c r="AO1654">
        <v>11</v>
      </c>
      <c r="AP1654">
        <v>11</v>
      </c>
      <c r="AQ1654">
        <v>12</v>
      </c>
      <c r="AR1654">
        <v>11</v>
      </c>
      <c r="AS1654">
        <v>10</v>
      </c>
      <c r="AT1654">
        <v>10</v>
      </c>
      <c r="AU1654">
        <v>10</v>
      </c>
      <c r="AV1654">
        <v>10</v>
      </c>
      <c r="AW1654">
        <v>10</v>
      </c>
      <c r="AX1654">
        <v>10</v>
      </c>
      <c r="AY1654">
        <v>10</v>
      </c>
      <c r="AZ1654">
        <v>10</v>
      </c>
      <c r="BA1654">
        <v>10</v>
      </c>
      <c r="BB1654">
        <v>10</v>
      </c>
      <c r="BC1654">
        <v>10</v>
      </c>
    </row>
    <row r="1655" spans="2:55" x14ac:dyDescent="0.2">
      <c r="B1655" t="s">
        <v>165</v>
      </c>
      <c r="C1655">
        <v>16</v>
      </c>
      <c r="D1655" t="s">
        <v>87</v>
      </c>
      <c r="E1655">
        <v>30</v>
      </c>
      <c r="F1655">
        <v>116</v>
      </c>
      <c r="G1655">
        <v>10</v>
      </c>
      <c r="H1655">
        <v>10</v>
      </c>
      <c r="I1655">
        <v>10</v>
      </c>
      <c r="J1655">
        <v>11</v>
      </c>
      <c r="K1655">
        <v>11</v>
      </c>
      <c r="L1655">
        <v>10</v>
      </c>
      <c r="M1655">
        <v>11</v>
      </c>
      <c r="N1655">
        <v>10</v>
      </c>
      <c r="O1655">
        <v>11</v>
      </c>
      <c r="P1655">
        <v>11</v>
      </c>
      <c r="Q1655">
        <v>10</v>
      </c>
      <c r="R1655">
        <v>11</v>
      </c>
      <c r="S1655">
        <v>11</v>
      </c>
      <c r="T1655">
        <v>10</v>
      </c>
      <c r="U1655">
        <v>10</v>
      </c>
      <c r="V1655">
        <v>11</v>
      </c>
      <c r="W1655">
        <v>10</v>
      </c>
      <c r="X1655">
        <v>12</v>
      </c>
      <c r="Y1655">
        <v>11</v>
      </c>
      <c r="Z1655">
        <v>11</v>
      </c>
      <c r="AA1655">
        <v>11</v>
      </c>
      <c r="AB1655">
        <v>11</v>
      </c>
      <c r="AC1655">
        <v>10</v>
      </c>
      <c r="AD1655">
        <v>11</v>
      </c>
      <c r="AE1655">
        <v>11</v>
      </c>
      <c r="AF1655">
        <v>11</v>
      </c>
      <c r="AG1655">
        <v>11</v>
      </c>
      <c r="AH1655">
        <v>10</v>
      </c>
      <c r="AI1655">
        <v>11</v>
      </c>
      <c r="AJ1655">
        <v>11</v>
      </c>
      <c r="AK1655">
        <v>11</v>
      </c>
      <c r="AL1655">
        <v>11</v>
      </c>
      <c r="AM1655">
        <v>11</v>
      </c>
      <c r="AN1655">
        <v>10</v>
      </c>
      <c r="AO1655">
        <v>10</v>
      </c>
      <c r="AP1655">
        <v>11</v>
      </c>
      <c r="AQ1655">
        <v>12</v>
      </c>
      <c r="AR1655">
        <v>11</v>
      </c>
      <c r="AS1655">
        <v>10</v>
      </c>
      <c r="AT1655">
        <v>10</v>
      </c>
      <c r="AU1655">
        <v>10</v>
      </c>
      <c r="AV1655">
        <v>10</v>
      </c>
      <c r="AW1655">
        <v>10</v>
      </c>
      <c r="AX1655">
        <v>10</v>
      </c>
      <c r="AY1655">
        <v>10</v>
      </c>
      <c r="AZ1655">
        <v>10</v>
      </c>
      <c r="BA1655">
        <v>10</v>
      </c>
      <c r="BB1655">
        <v>10</v>
      </c>
      <c r="BC1655">
        <v>10</v>
      </c>
    </row>
    <row r="1656" spans="2:55" x14ac:dyDescent="0.2">
      <c r="B1656" t="s">
        <v>165</v>
      </c>
      <c r="C1656">
        <v>16</v>
      </c>
      <c r="D1656" t="s">
        <v>87</v>
      </c>
      <c r="E1656">
        <v>30</v>
      </c>
      <c r="F1656">
        <v>116</v>
      </c>
      <c r="G1656">
        <v>10</v>
      </c>
      <c r="H1656">
        <v>10</v>
      </c>
      <c r="I1656">
        <v>10</v>
      </c>
      <c r="J1656">
        <v>11</v>
      </c>
      <c r="K1656">
        <v>12</v>
      </c>
      <c r="L1656">
        <v>10</v>
      </c>
      <c r="M1656">
        <v>11</v>
      </c>
      <c r="N1656">
        <v>10</v>
      </c>
      <c r="O1656">
        <v>11</v>
      </c>
      <c r="P1656">
        <v>11</v>
      </c>
      <c r="Q1656">
        <v>10</v>
      </c>
      <c r="R1656">
        <v>11</v>
      </c>
      <c r="S1656">
        <v>11</v>
      </c>
      <c r="T1656">
        <v>10</v>
      </c>
      <c r="U1656">
        <v>10</v>
      </c>
      <c r="V1656">
        <v>11</v>
      </c>
      <c r="W1656">
        <v>10</v>
      </c>
      <c r="X1656">
        <v>12</v>
      </c>
      <c r="Y1656">
        <v>11</v>
      </c>
      <c r="Z1656">
        <v>11</v>
      </c>
      <c r="AA1656">
        <v>11</v>
      </c>
      <c r="AB1656">
        <v>11</v>
      </c>
      <c r="AC1656">
        <v>10</v>
      </c>
      <c r="AD1656">
        <v>11</v>
      </c>
      <c r="AE1656">
        <v>11</v>
      </c>
      <c r="AF1656">
        <v>12</v>
      </c>
      <c r="AG1656">
        <v>11</v>
      </c>
      <c r="AH1656">
        <v>11</v>
      </c>
      <c r="AI1656">
        <v>12</v>
      </c>
      <c r="AJ1656">
        <v>11</v>
      </c>
      <c r="AK1656">
        <v>11</v>
      </c>
      <c r="AL1656">
        <v>11</v>
      </c>
      <c r="AM1656">
        <v>11</v>
      </c>
      <c r="AN1656">
        <v>11</v>
      </c>
      <c r="AO1656">
        <v>11</v>
      </c>
      <c r="AP1656">
        <v>12</v>
      </c>
      <c r="AQ1656">
        <v>11</v>
      </c>
      <c r="AR1656">
        <v>11</v>
      </c>
      <c r="AS1656">
        <v>10</v>
      </c>
      <c r="AT1656">
        <v>10</v>
      </c>
      <c r="AU1656">
        <v>10</v>
      </c>
      <c r="AV1656">
        <v>10</v>
      </c>
      <c r="AW1656">
        <v>10</v>
      </c>
      <c r="AX1656">
        <v>10</v>
      </c>
      <c r="AY1656">
        <v>10</v>
      </c>
      <c r="AZ1656">
        <v>10</v>
      </c>
      <c r="BA1656">
        <v>10</v>
      </c>
      <c r="BB1656">
        <v>10</v>
      </c>
      <c r="BC1656">
        <v>10</v>
      </c>
    </row>
    <row r="1657" spans="2:55" x14ac:dyDescent="0.2">
      <c r="B1657" t="s">
        <v>165</v>
      </c>
      <c r="C1657">
        <v>16</v>
      </c>
      <c r="D1657" t="s">
        <v>87</v>
      </c>
      <c r="E1657">
        <v>30</v>
      </c>
      <c r="F1657">
        <v>116</v>
      </c>
      <c r="G1657">
        <v>10</v>
      </c>
      <c r="H1657">
        <v>10</v>
      </c>
      <c r="I1657">
        <v>10</v>
      </c>
      <c r="J1657">
        <v>11</v>
      </c>
      <c r="K1657">
        <v>11</v>
      </c>
      <c r="L1657">
        <v>10</v>
      </c>
      <c r="M1657">
        <v>11</v>
      </c>
      <c r="N1657">
        <v>10</v>
      </c>
      <c r="O1657">
        <v>11</v>
      </c>
      <c r="P1657">
        <v>12</v>
      </c>
      <c r="Q1657">
        <v>10</v>
      </c>
      <c r="R1657">
        <v>11</v>
      </c>
      <c r="S1657">
        <v>10</v>
      </c>
      <c r="T1657">
        <v>10</v>
      </c>
      <c r="U1657">
        <v>10</v>
      </c>
      <c r="V1657">
        <v>11</v>
      </c>
      <c r="W1657">
        <v>10</v>
      </c>
      <c r="X1657">
        <v>11</v>
      </c>
      <c r="Y1657">
        <v>10</v>
      </c>
      <c r="Z1657">
        <v>11</v>
      </c>
      <c r="AA1657">
        <v>10</v>
      </c>
      <c r="AB1657">
        <v>12</v>
      </c>
      <c r="AC1657">
        <v>10</v>
      </c>
      <c r="AD1657">
        <v>11</v>
      </c>
      <c r="AE1657">
        <v>11</v>
      </c>
      <c r="AF1657">
        <v>11</v>
      </c>
      <c r="AG1657">
        <v>10</v>
      </c>
      <c r="AH1657">
        <v>10</v>
      </c>
      <c r="AI1657">
        <v>11</v>
      </c>
      <c r="AJ1657">
        <v>11</v>
      </c>
      <c r="AK1657">
        <v>11</v>
      </c>
      <c r="AL1657">
        <v>11</v>
      </c>
      <c r="AM1657">
        <v>11</v>
      </c>
      <c r="AN1657">
        <v>10</v>
      </c>
      <c r="AO1657">
        <v>11</v>
      </c>
      <c r="AP1657">
        <v>11</v>
      </c>
      <c r="AQ1657">
        <v>11</v>
      </c>
      <c r="AR1657">
        <v>11</v>
      </c>
      <c r="AS1657">
        <v>10</v>
      </c>
      <c r="AT1657">
        <v>10</v>
      </c>
      <c r="AU1657">
        <v>10</v>
      </c>
      <c r="AV1657">
        <v>10</v>
      </c>
      <c r="AW1657">
        <v>10</v>
      </c>
      <c r="AX1657">
        <v>10</v>
      </c>
      <c r="AY1657">
        <v>10</v>
      </c>
      <c r="AZ1657">
        <v>10</v>
      </c>
      <c r="BA1657">
        <v>10</v>
      </c>
      <c r="BB1657">
        <v>10</v>
      </c>
      <c r="BC1657">
        <v>10</v>
      </c>
    </row>
    <row r="1658" spans="2:55" x14ac:dyDescent="0.2">
      <c r="B1658" t="s">
        <v>165</v>
      </c>
      <c r="C1658">
        <v>16</v>
      </c>
      <c r="D1658" t="s">
        <v>87</v>
      </c>
      <c r="E1658">
        <v>30</v>
      </c>
      <c r="F1658">
        <v>118</v>
      </c>
      <c r="G1658">
        <v>10</v>
      </c>
      <c r="H1658">
        <v>10</v>
      </c>
      <c r="I1658">
        <v>11</v>
      </c>
      <c r="J1658">
        <v>11</v>
      </c>
      <c r="K1658">
        <v>11</v>
      </c>
      <c r="L1658">
        <v>11</v>
      </c>
      <c r="M1658">
        <v>11</v>
      </c>
      <c r="N1658">
        <v>11</v>
      </c>
      <c r="O1658">
        <v>11</v>
      </c>
      <c r="P1658">
        <v>11</v>
      </c>
      <c r="Q1658">
        <v>10</v>
      </c>
      <c r="R1658">
        <v>11</v>
      </c>
      <c r="S1658">
        <v>11</v>
      </c>
      <c r="T1658">
        <v>10</v>
      </c>
      <c r="U1658">
        <v>10</v>
      </c>
      <c r="V1658">
        <v>11</v>
      </c>
      <c r="W1658">
        <v>10</v>
      </c>
      <c r="X1658">
        <v>12</v>
      </c>
      <c r="Y1658">
        <v>11</v>
      </c>
      <c r="Z1658">
        <v>11</v>
      </c>
      <c r="AA1658">
        <v>11</v>
      </c>
      <c r="AB1658">
        <v>12</v>
      </c>
      <c r="AC1658">
        <v>10</v>
      </c>
      <c r="AD1658">
        <v>11</v>
      </c>
      <c r="AE1658">
        <v>11</v>
      </c>
      <c r="AF1658">
        <v>12</v>
      </c>
      <c r="AG1658">
        <v>11</v>
      </c>
      <c r="AH1658">
        <v>11</v>
      </c>
      <c r="AI1658">
        <v>12</v>
      </c>
      <c r="AJ1658">
        <v>11</v>
      </c>
      <c r="AK1658">
        <v>11</v>
      </c>
      <c r="AL1658">
        <v>11</v>
      </c>
      <c r="AM1658">
        <v>11</v>
      </c>
      <c r="AN1658">
        <v>10</v>
      </c>
      <c r="AO1658">
        <v>11</v>
      </c>
      <c r="AP1658">
        <v>12</v>
      </c>
      <c r="AQ1658">
        <v>12</v>
      </c>
      <c r="AR1658">
        <v>12</v>
      </c>
      <c r="AS1658">
        <v>10</v>
      </c>
      <c r="AT1658">
        <v>10</v>
      </c>
      <c r="AU1658">
        <v>10</v>
      </c>
      <c r="AV1658">
        <v>10</v>
      </c>
      <c r="AW1658">
        <v>10</v>
      </c>
      <c r="AX1658">
        <v>10</v>
      </c>
      <c r="AY1658">
        <v>10</v>
      </c>
      <c r="AZ1658">
        <v>10</v>
      </c>
      <c r="BA1658">
        <v>10</v>
      </c>
      <c r="BB1658">
        <v>10</v>
      </c>
      <c r="BC1658">
        <v>10</v>
      </c>
    </row>
    <row r="1659" spans="2:55" x14ac:dyDescent="0.2">
      <c r="B1659" t="s">
        <v>165</v>
      </c>
      <c r="C1659">
        <v>16</v>
      </c>
      <c r="D1659" t="s">
        <v>87</v>
      </c>
      <c r="E1659">
        <v>29</v>
      </c>
      <c r="F1659">
        <v>119</v>
      </c>
      <c r="G1659">
        <v>10</v>
      </c>
      <c r="H1659">
        <v>10</v>
      </c>
      <c r="I1659">
        <v>10</v>
      </c>
      <c r="J1659">
        <v>11</v>
      </c>
      <c r="K1659">
        <v>11</v>
      </c>
      <c r="L1659">
        <v>11</v>
      </c>
      <c r="M1659">
        <v>11</v>
      </c>
      <c r="N1659">
        <v>10</v>
      </c>
      <c r="O1659">
        <v>11</v>
      </c>
      <c r="P1659">
        <v>11</v>
      </c>
      <c r="Q1659">
        <v>10</v>
      </c>
      <c r="R1659">
        <v>11</v>
      </c>
      <c r="S1659">
        <v>11</v>
      </c>
      <c r="T1659">
        <v>10</v>
      </c>
      <c r="U1659">
        <v>10</v>
      </c>
      <c r="V1659">
        <v>11</v>
      </c>
      <c r="W1659">
        <v>10</v>
      </c>
      <c r="X1659">
        <v>11</v>
      </c>
      <c r="Y1659">
        <v>11</v>
      </c>
      <c r="Z1659">
        <v>11</v>
      </c>
      <c r="AA1659">
        <v>11</v>
      </c>
      <c r="AB1659">
        <v>12</v>
      </c>
      <c r="AC1659">
        <v>10</v>
      </c>
      <c r="AD1659">
        <v>11</v>
      </c>
      <c r="AE1659">
        <v>11</v>
      </c>
      <c r="AF1659">
        <v>11</v>
      </c>
      <c r="AG1659">
        <v>11</v>
      </c>
      <c r="AH1659">
        <v>10</v>
      </c>
      <c r="AI1659">
        <v>11</v>
      </c>
      <c r="AJ1659">
        <v>11</v>
      </c>
      <c r="AK1659">
        <v>12</v>
      </c>
      <c r="AL1659">
        <v>11</v>
      </c>
      <c r="AM1659">
        <v>11</v>
      </c>
      <c r="AN1659">
        <v>10</v>
      </c>
      <c r="AO1659">
        <v>10</v>
      </c>
      <c r="AP1659">
        <v>11</v>
      </c>
      <c r="AQ1659">
        <v>12</v>
      </c>
      <c r="AR1659">
        <v>12</v>
      </c>
      <c r="AS1659">
        <v>10</v>
      </c>
      <c r="AT1659">
        <v>10</v>
      </c>
      <c r="AU1659">
        <v>10</v>
      </c>
      <c r="AV1659">
        <v>10</v>
      </c>
      <c r="AW1659">
        <v>10</v>
      </c>
      <c r="AX1659">
        <v>10</v>
      </c>
      <c r="AY1659">
        <v>10</v>
      </c>
      <c r="AZ1659">
        <v>10</v>
      </c>
      <c r="BA1659">
        <v>10</v>
      </c>
      <c r="BB1659">
        <v>10</v>
      </c>
      <c r="BC1659">
        <v>10</v>
      </c>
    </row>
    <row r="1660" spans="2:55" x14ac:dyDescent="0.2">
      <c r="B1660" t="s">
        <v>165</v>
      </c>
      <c r="C1660">
        <v>16</v>
      </c>
      <c r="D1660" t="s">
        <v>87</v>
      </c>
      <c r="E1660">
        <v>30</v>
      </c>
      <c r="F1660">
        <v>120</v>
      </c>
      <c r="G1660">
        <v>10</v>
      </c>
      <c r="H1660">
        <v>10</v>
      </c>
      <c r="I1660">
        <v>10</v>
      </c>
      <c r="J1660">
        <v>11</v>
      </c>
      <c r="K1660">
        <v>12</v>
      </c>
      <c r="L1660">
        <v>11</v>
      </c>
      <c r="M1660">
        <v>11</v>
      </c>
      <c r="N1660">
        <v>10</v>
      </c>
      <c r="O1660">
        <v>11</v>
      </c>
      <c r="P1660">
        <v>11</v>
      </c>
      <c r="Q1660">
        <v>11</v>
      </c>
      <c r="R1660">
        <v>11</v>
      </c>
      <c r="S1660">
        <v>11</v>
      </c>
      <c r="T1660">
        <v>11</v>
      </c>
      <c r="U1660">
        <v>11</v>
      </c>
      <c r="V1660">
        <v>11</v>
      </c>
      <c r="W1660">
        <v>10</v>
      </c>
      <c r="X1660">
        <v>12</v>
      </c>
      <c r="Y1660">
        <v>10</v>
      </c>
      <c r="Z1660">
        <v>11</v>
      </c>
      <c r="AA1660">
        <v>11</v>
      </c>
      <c r="AB1660">
        <v>12</v>
      </c>
      <c r="AC1660">
        <v>10</v>
      </c>
      <c r="AD1660">
        <v>11</v>
      </c>
      <c r="AE1660">
        <v>11</v>
      </c>
      <c r="AF1660">
        <v>11</v>
      </c>
      <c r="AG1660">
        <v>11</v>
      </c>
      <c r="AH1660">
        <v>11</v>
      </c>
      <c r="AI1660">
        <v>12</v>
      </c>
      <c r="AJ1660">
        <v>11</v>
      </c>
      <c r="AK1660">
        <v>12</v>
      </c>
      <c r="AL1660">
        <v>11</v>
      </c>
      <c r="AM1660">
        <v>11</v>
      </c>
      <c r="AN1660">
        <v>10</v>
      </c>
      <c r="AO1660">
        <v>11</v>
      </c>
      <c r="AP1660">
        <v>11</v>
      </c>
      <c r="AQ1660">
        <v>12</v>
      </c>
      <c r="AR1660">
        <v>12</v>
      </c>
      <c r="AS1660">
        <v>10</v>
      </c>
      <c r="AT1660">
        <v>10</v>
      </c>
      <c r="AU1660">
        <v>10</v>
      </c>
      <c r="AV1660">
        <v>10</v>
      </c>
      <c r="AW1660">
        <v>10</v>
      </c>
      <c r="AX1660">
        <v>10</v>
      </c>
      <c r="AY1660">
        <v>10</v>
      </c>
      <c r="AZ1660">
        <v>10</v>
      </c>
      <c r="BA1660">
        <v>10</v>
      </c>
      <c r="BB1660">
        <v>10</v>
      </c>
      <c r="BC1660">
        <v>10</v>
      </c>
    </row>
    <row r="1661" spans="2:55" x14ac:dyDescent="0.2">
      <c r="B1661" t="s">
        <v>165</v>
      </c>
      <c r="C1661">
        <v>16</v>
      </c>
      <c r="D1661" t="s">
        <v>87</v>
      </c>
      <c r="E1661">
        <v>30</v>
      </c>
      <c r="F1661">
        <v>121</v>
      </c>
      <c r="G1661">
        <v>10</v>
      </c>
      <c r="H1661">
        <v>10</v>
      </c>
      <c r="I1661">
        <v>10</v>
      </c>
      <c r="J1661">
        <v>11</v>
      </c>
      <c r="K1661">
        <v>11</v>
      </c>
      <c r="L1661">
        <v>11</v>
      </c>
      <c r="M1661">
        <v>12</v>
      </c>
      <c r="N1661">
        <v>10</v>
      </c>
      <c r="O1661">
        <v>11</v>
      </c>
      <c r="P1661">
        <v>11</v>
      </c>
      <c r="Q1661">
        <v>10</v>
      </c>
      <c r="R1661">
        <v>11</v>
      </c>
      <c r="S1661">
        <v>11</v>
      </c>
      <c r="T1661">
        <v>10</v>
      </c>
      <c r="U1661">
        <v>11</v>
      </c>
      <c r="V1661">
        <v>12</v>
      </c>
      <c r="W1661">
        <v>10</v>
      </c>
      <c r="X1661">
        <v>12</v>
      </c>
      <c r="Y1661">
        <v>11</v>
      </c>
      <c r="Z1661">
        <v>12</v>
      </c>
      <c r="AA1661">
        <v>11</v>
      </c>
      <c r="AB1661">
        <v>12</v>
      </c>
      <c r="AC1661">
        <v>10</v>
      </c>
      <c r="AD1661">
        <v>11</v>
      </c>
      <c r="AE1661">
        <v>10</v>
      </c>
      <c r="AF1661">
        <v>11</v>
      </c>
      <c r="AG1661">
        <v>11</v>
      </c>
      <c r="AH1661">
        <v>11</v>
      </c>
      <c r="AI1661">
        <v>11</v>
      </c>
      <c r="AJ1661">
        <v>12</v>
      </c>
      <c r="AK1661">
        <v>12</v>
      </c>
      <c r="AL1661">
        <v>12</v>
      </c>
      <c r="AM1661">
        <v>11</v>
      </c>
      <c r="AN1661">
        <v>10</v>
      </c>
      <c r="AO1661">
        <v>11</v>
      </c>
      <c r="AP1661">
        <v>11</v>
      </c>
      <c r="AQ1661">
        <v>12</v>
      </c>
      <c r="AR1661">
        <v>11</v>
      </c>
      <c r="AS1661">
        <v>10</v>
      </c>
      <c r="AT1661">
        <v>10</v>
      </c>
      <c r="AU1661">
        <v>10</v>
      </c>
      <c r="AV1661">
        <v>10</v>
      </c>
      <c r="AW1661">
        <v>10</v>
      </c>
      <c r="AX1661">
        <v>10</v>
      </c>
      <c r="AY1661">
        <v>10</v>
      </c>
      <c r="AZ1661">
        <v>10</v>
      </c>
      <c r="BA1661">
        <v>10</v>
      </c>
      <c r="BB1661">
        <v>10</v>
      </c>
      <c r="BC1661">
        <v>10</v>
      </c>
    </row>
    <row r="1662" spans="2:55" x14ac:dyDescent="0.2">
      <c r="B1662" t="s">
        <v>166</v>
      </c>
      <c r="C1662">
        <v>16</v>
      </c>
      <c r="D1662" t="s">
        <v>102</v>
      </c>
      <c r="E1662">
        <v>26</v>
      </c>
      <c r="F1662">
        <v>109</v>
      </c>
      <c r="G1662">
        <v>10</v>
      </c>
      <c r="H1662">
        <v>10</v>
      </c>
      <c r="I1662">
        <v>10</v>
      </c>
      <c r="J1662">
        <v>11</v>
      </c>
      <c r="K1662">
        <v>11</v>
      </c>
      <c r="L1662">
        <v>11</v>
      </c>
      <c r="M1662">
        <v>11</v>
      </c>
      <c r="N1662">
        <v>10</v>
      </c>
      <c r="O1662">
        <v>11</v>
      </c>
      <c r="P1662">
        <v>11</v>
      </c>
      <c r="Q1662">
        <v>10</v>
      </c>
      <c r="R1662">
        <v>11</v>
      </c>
      <c r="S1662">
        <v>11</v>
      </c>
      <c r="T1662">
        <v>10</v>
      </c>
      <c r="U1662">
        <v>10</v>
      </c>
      <c r="V1662">
        <v>10</v>
      </c>
      <c r="W1662">
        <v>10</v>
      </c>
      <c r="X1662">
        <v>10</v>
      </c>
      <c r="Y1662">
        <v>9</v>
      </c>
      <c r="Z1662">
        <v>11</v>
      </c>
      <c r="AA1662">
        <v>11</v>
      </c>
      <c r="AB1662">
        <v>11</v>
      </c>
      <c r="AC1662">
        <v>10</v>
      </c>
      <c r="AD1662">
        <v>11</v>
      </c>
      <c r="AE1662">
        <v>10</v>
      </c>
      <c r="AF1662">
        <v>11</v>
      </c>
      <c r="AG1662">
        <v>11</v>
      </c>
      <c r="AH1662">
        <v>11</v>
      </c>
      <c r="AI1662">
        <v>11</v>
      </c>
      <c r="AJ1662">
        <v>11</v>
      </c>
      <c r="AK1662">
        <v>11</v>
      </c>
      <c r="AL1662">
        <v>11</v>
      </c>
      <c r="AM1662">
        <v>11</v>
      </c>
      <c r="AN1662">
        <v>10</v>
      </c>
      <c r="AO1662">
        <v>10</v>
      </c>
      <c r="AP1662">
        <v>10</v>
      </c>
      <c r="AQ1662">
        <v>11</v>
      </c>
      <c r="AR1662">
        <v>11</v>
      </c>
      <c r="AS1662">
        <v>10</v>
      </c>
      <c r="AT1662">
        <v>10</v>
      </c>
      <c r="AU1662">
        <v>10</v>
      </c>
      <c r="AV1662">
        <v>10</v>
      </c>
      <c r="AW1662">
        <v>10</v>
      </c>
      <c r="AX1662">
        <v>10</v>
      </c>
      <c r="AY1662">
        <v>10</v>
      </c>
      <c r="AZ1662">
        <v>10</v>
      </c>
      <c r="BA1662">
        <v>10</v>
      </c>
      <c r="BB1662">
        <v>10</v>
      </c>
      <c r="BC1662">
        <v>10</v>
      </c>
    </row>
    <row r="1663" spans="2:55" x14ac:dyDescent="0.2">
      <c r="B1663" t="s">
        <v>166</v>
      </c>
      <c r="C1663">
        <v>16</v>
      </c>
      <c r="D1663" t="s">
        <v>102</v>
      </c>
      <c r="E1663">
        <v>27</v>
      </c>
      <c r="F1663">
        <v>113</v>
      </c>
      <c r="G1663">
        <v>10</v>
      </c>
      <c r="H1663">
        <v>10</v>
      </c>
      <c r="I1663">
        <v>10</v>
      </c>
      <c r="J1663">
        <v>11</v>
      </c>
      <c r="K1663">
        <v>11</v>
      </c>
      <c r="L1663">
        <v>10</v>
      </c>
      <c r="M1663">
        <v>11</v>
      </c>
      <c r="N1663">
        <v>10</v>
      </c>
      <c r="O1663">
        <v>11</v>
      </c>
      <c r="P1663">
        <v>11</v>
      </c>
      <c r="Q1663">
        <v>10</v>
      </c>
      <c r="R1663">
        <v>10</v>
      </c>
      <c r="S1663">
        <v>10</v>
      </c>
      <c r="T1663">
        <v>10</v>
      </c>
      <c r="U1663">
        <v>10</v>
      </c>
      <c r="V1663">
        <v>11</v>
      </c>
      <c r="W1663">
        <v>10</v>
      </c>
      <c r="X1663">
        <v>11</v>
      </c>
      <c r="Y1663">
        <v>8</v>
      </c>
      <c r="Z1663">
        <v>11</v>
      </c>
      <c r="AA1663">
        <v>11</v>
      </c>
      <c r="AB1663">
        <v>11</v>
      </c>
      <c r="AC1663">
        <v>10</v>
      </c>
      <c r="AD1663">
        <v>11</v>
      </c>
      <c r="AE1663">
        <v>10</v>
      </c>
      <c r="AF1663">
        <v>11</v>
      </c>
      <c r="AG1663">
        <v>11</v>
      </c>
      <c r="AH1663">
        <v>11</v>
      </c>
      <c r="AI1663">
        <v>11</v>
      </c>
      <c r="AJ1663">
        <v>10</v>
      </c>
      <c r="AK1663">
        <v>11</v>
      </c>
      <c r="AL1663">
        <v>11</v>
      </c>
      <c r="AM1663">
        <v>11</v>
      </c>
      <c r="AN1663">
        <v>11</v>
      </c>
      <c r="AO1663">
        <v>10</v>
      </c>
      <c r="AP1663">
        <v>11</v>
      </c>
      <c r="AQ1663">
        <v>11</v>
      </c>
      <c r="AR1663">
        <v>11</v>
      </c>
      <c r="AS1663">
        <v>10</v>
      </c>
      <c r="AT1663">
        <v>10</v>
      </c>
      <c r="AU1663">
        <v>10</v>
      </c>
      <c r="AV1663">
        <v>10</v>
      </c>
      <c r="AW1663">
        <v>10</v>
      </c>
      <c r="AX1663">
        <v>10</v>
      </c>
      <c r="AY1663">
        <v>10</v>
      </c>
      <c r="AZ1663">
        <v>10</v>
      </c>
      <c r="BA1663">
        <v>10</v>
      </c>
      <c r="BB1663">
        <v>10</v>
      </c>
      <c r="BC1663">
        <v>10</v>
      </c>
    </row>
    <row r="1664" spans="2:55" x14ac:dyDescent="0.2">
      <c r="B1664" t="s">
        <v>166</v>
      </c>
      <c r="C1664">
        <v>16</v>
      </c>
      <c r="D1664" t="s">
        <v>102</v>
      </c>
      <c r="E1664">
        <v>30</v>
      </c>
      <c r="F1664">
        <v>115</v>
      </c>
      <c r="G1664">
        <v>10</v>
      </c>
      <c r="H1664">
        <v>10</v>
      </c>
      <c r="I1664">
        <v>10</v>
      </c>
      <c r="J1664">
        <v>11</v>
      </c>
      <c r="K1664">
        <v>11</v>
      </c>
      <c r="L1664">
        <v>10</v>
      </c>
      <c r="M1664">
        <v>11</v>
      </c>
      <c r="N1664">
        <v>11</v>
      </c>
      <c r="O1664">
        <v>11</v>
      </c>
      <c r="P1664">
        <v>11</v>
      </c>
      <c r="Q1664">
        <v>10</v>
      </c>
      <c r="R1664">
        <v>10</v>
      </c>
      <c r="S1664">
        <v>11</v>
      </c>
      <c r="T1664">
        <v>10</v>
      </c>
      <c r="U1664">
        <v>10</v>
      </c>
      <c r="V1664">
        <v>11</v>
      </c>
      <c r="W1664">
        <v>10</v>
      </c>
      <c r="X1664">
        <v>12</v>
      </c>
      <c r="Y1664">
        <v>11</v>
      </c>
      <c r="Z1664">
        <v>11</v>
      </c>
      <c r="AA1664">
        <v>11</v>
      </c>
      <c r="AB1664">
        <v>12</v>
      </c>
      <c r="AC1664">
        <v>10</v>
      </c>
      <c r="AD1664">
        <v>11</v>
      </c>
      <c r="AE1664">
        <v>10</v>
      </c>
      <c r="AF1664">
        <v>11</v>
      </c>
      <c r="AG1664">
        <v>11</v>
      </c>
      <c r="AH1664">
        <v>11</v>
      </c>
      <c r="AI1664">
        <v>11</v>
      </c>
      <c r="AJ1664">
        <v>11</v>
      </c>
      <c r="AK1664">
        <v>11</v>
      </c>
      <c r="AL1664">
        <v>11</v>
      </c>
      <c r="AM1664">
        <v>11</v>
      </c>
      <c r="AN1664">
        <v>10</v>
      </c>
      <c r="AO1664">
        <v>10</v>
      </c>
      <c r="AP1664">
        <v>11</v>
      </c>
      <c r="AQ1664">
        <v>11</v>
      </c>
      <c r="AR1664">
        <v>12</v>
      </c>
      <c r="AS1664">
        <v>10</v>
      </c>
      <c r="AT1664">
        <v>10</v>
      </c>
      <c r="AU1664">
        <v>10</v>
      </c>
      <c r="AV1664">
        <v>10</v>
      </c>
      <c r="AW1664">
        <v>10</v>
      </c>
      <c r="AX1664">
        <v>10</v>
      </c>
      <c r="AY1664">
        <v>10</v>
      </c>
      <c r="AZ1664">
        <v>10</v>
      </c>
      <c r="BA1664">
        <v>10</v>
      </c>
      <c r="BB1664">
        <v>10</v>
      </c>
      <c r="BC1664">
        <v>10</v>
      </c>
    </row>
    <row r="1665" spans="2:55" x14ac:dyDescent="0.2">
      <c r="B1665" t="s">
        <v>166</v>
      </c>
      <c r="C1665">
        <v>16</v>
      </c>
      <c r="D1665" t="s">
        <v>102</v>
      </c>
      <c r="E1665">
        <v>30</v>
      </c>
      <c r="F1665">
        <v>116</v>
      </c>
      <c r="G1665">
        <v>10</v>
      </c>
      <c r="H1665">
        <v>10</v>
      </c>
      <c r="I1665">
        <v>10</v>
      </c>
      <c r="J1665">
        <v>11</v>
      </c>
      <c r="K1665">
        <v>11</v>
      </c>
      <c r="L1665">
        <v>11</v>
      </c>
      <c r="M1665">
        <v>11</v>
      </c>
      <c r="N1665">
        <v>10</v>
      </c>
      <c r="O1665">
        <v>11</v>
      </c>
      <c r="P1665">
        <v>11</v>
      </c>
      <c r="Q1665">
        <v>10</v>
      </c>
      <c r="R1665">
        <v>10</v>
      </c>
      <c r="S1665">
        <v>11</v>
      </c>
      <c r="T1665">
        <v>10</v>
      </c>
      <c r="U1665">
        <v>10</v>
      </c>
      <c r="V1665">
        <v>11</v>
      </c>
      <c r="W1665">
        <v>10</v>
      </c>
      <c r="X1665">
        <v>12</v>
      </c>
      <c r="Y1665">
        <v>11</v>
      </c>
      <c r="Z1665">
        <v>11</v>
      </c>
      <c r="AA1665">
        <v>11</v>
      </c>
      <c r="AB1665">
        <v>12</v>
      </c>
      <c r="AC1665">
        <v>10</v>
      </c>
      <c r="AD1665">
        <v>11</v>
      </c>
      <c r="AE1665">
        <v>11</v>
      </c>
      <c r="AF1665">
        <v>11</v>
      </c>
      <c r="AG1665">
        <v>11</v>
      </c>
      <c r="AH1665">
        <v>11</v>
      </c>
      <c r="AI1665">
        <v>11</v>
      </c>
      <c r="AJ1665">
        <v>11</v>
      </c>
      <c r="AK1665">
        <v>11</v>
      </c>
      <c r="AL1665">
        <v>12</v>
      </c>
      <c r="AM1665">
        <v>11</v>
      </c>
      <c r="AN1665">
        <v>10</v>
      </c>
      <c r="AO1665">
        <v>10</v>
      </c>
      <c r="AP1665">
        <v>11</v>
      </c>
      <c r="AQ1665">
        <v>11</v>
      </c>
      <c r="AR1665">
        <v>11</v>
      </c>
      <c r="AS1665">
        <v>10</v>
      </c>
      <c r="AT1665">
        <v>10</v>
      </c>
      <c r="AU1665">
        <v>10</v>
      </c>
      <c r="AV1665">
        <v>10</v>
      </c>
      <c r="AW1665">
        <v>10</v>
      </c>
      <c r="AX1665">
        <v>10</v>
      </c>
      <c r="AY1665">
        <v>10</v>
      </c>
      <c r="AZ1665">
        <v>10</v>
      </c>
      <c r="BA1665">
        <v>10</v>
      </c>
      <c r="BB1665">
        <v>10</v>
      </c>
      <c r="BC1665">
        <v>10</v>
      </c>
    </row>
    <row r="1666" spans="2:55" x14ac:dyDescent="0.2">
      <c r="B1666" t="s">
        <v>166</v>
      </c>
      <c r="C1666">
        <v>16</v>
      </c>
      <c r="D1666" t="s">
        <v>102</v>
      </c>
      <c r="E1666">
        <v>30</v>
      </c>
      <c r="F1666">
        <v>117</v>
      </c>
      <c r="G1666">
        <v>10</v>
      </c>
      <c r="H1666">
        <v>10</v>
      </c>
      <c r="I1666">
        <v>10</v>
      </c>
      <c r="J1666">
        <v>11</v>
      </c>
      <c r="K1666">
        <v>11</v>
      </c>
      <c r="L1666">
        <v>10</v>
      </c>
      <c r="M1666">
        <v>11</v>
      </c>
      <c r="N1666">
        <v>10</v>
      </c>
      <c r="O1666">
        <v>11</v>
      </c>
      <c r="P1666">
        <v>11</v>
      </c>
      <c r="Q1666">
        <v>10</v>
      </c>
      <c r="R1666">
        <v>11</v>
      </c>
      <c r="S1666">
        <v>11</v>
      </c>
      <c r="T1666">
        <v>11</v>
      </c>
      <c r="U1666">
        <v>10</v>
      </c>
      <c r="V1666">
        <v>11</v>
      </c>
      <c r="W1666">
        <v>10</v>
      </c>
      <c r="X1666">
        <v>11</v>
      </c>
      <c r="Y1666">
        <v>11</v>
      </c>
      <c r="Z1666">
        <v>12</v>
      </c>
      <c r="AA1666">
        <v>11</v>
      </c>
      <c r="AB1666">
        <v>12</v>
      </c>
      <c r="AC1666">
        <v>10</v>
      </c>
      <c r="AD1666">
        <v>11</v>
      </c>
      <c r="AE1666">
        <v>11</v>
      </c>
      <c r="AF1666">
        <v>12</v>
      </c>
      <c r="AG1666">
        <v>11</v>
      </c>
      <c r="AH1666">
        <v>11</v>
      </c>
      <c r="AI1666">
        <v>11</v>
      </c>
      <c r="AJ1666">
        <v>11</v>
      </c>
      <c r="AK1666">
        <v>11</v>
      </c>
      <c r="AL1666">
        <v>11</v>
      </c>
      <c r="AM1666">
        <v>12</v>
      </c>
      <c r="AN1666">
        <v>12</v>
      </c>
      <c r="AO1666">
        <v>11</v>
      </c>
      <c r="AP1666">
        <v>11</v>
      </c>
      <c r="AQ1666">
        <v>12</v>
      </c>
      <c r="AR1666">
        <v>12</v>
      </c>
      <c r="AS1666">
        <v>10</v>
      </c>
      <c r="AT1666">
        <v>10</v>
      </c>
      <c r="AU1666">
        <v>10</v>
      </c>
      <c r="AV1666">
        <v>10</v>
      </c>
      <c r="AW1666">
        <v>10</v>
      </c>
      <c r="AX1666">
        <v>10</v>
      </c>
      <c r="AY1666">
        <v>10</v>
      </c>
      <c r="AZ1666">
        <v>10</v>
      </c>
      <c r="BA1666">
        <v>10</v>
      </c>
      <c r="BB1666">
        <v>10</v>
      </c>
      <c r="BC1666">
        <v>10</v>
      </c>
    </row>
    <row r="1667" spans="2:55" x14ac:dyDescent="0.2">
      <c r="B1667" t="s">
        <v>166</v>
      </c>
      <c r="C1667">
        <v>16</v>
      </c>
      <c r="D1667" t="s">
        <v>102</v>
      </c>
      <c r="E1667">
        <v>30</v>
      </c>
      <c r="F1667">
        <v>117</v>
      </c>
      <c r="G1667">
        <v>10</v>
      </c>
      <c r="H1667">
        <v>10</v>
      </c>
      <c r="I1667">
        <v>10</v>
      </c>
      <c r="J1667">
        <v>11</v>
      </c>
      <c r="K1667">
        <v>11</v>
      </c>
      <c r="L1667">
        <v>10</v>
      </c>
      <c r="M1667">
        <v>11</v>
      </c>
      <c r="N1667">
        <v>10</v>
      </c>
      <c r="O1667">
        <v>11</v>
      </c>
      <c r="P1667">
        <v>12</v>
      </c>
      <c r="Q1667">
        <v>10</v>
      </c>
      <c r="R1667">
        <v>11</v>
      </c>
      <c r="S1667">
        <v>11</v>
      </c>
      <c r="T1667">
        <v>10</v>
      </c>
      <c r="U1667">
        <v>10</v>
      </c>
      <c r="V1667">
        <v>11</v>
      </c>
      <c r="W1667">
        <v>10</v>
      </c>
      <c r="X1667">
        <v>11</v>
      </c>
      <c r="Y1667">
        <v>11</v>
      </c>
      <c r="Z1667">
        <v>11</v>
      </c>
      <c r="AA1667">
        <v>10</v>
      </c>
      <c r="AB1667">
        <v>12</v>
      </c>
      <c r="AC1667">
        <v>10</v>
      </c>
      <c r="AD1667">
        <v>11</v>
      </c>
      <c r="AE1667">
        <v>11</v>
      </c>
      <c r="AF1667">
        <v>11</v>
      </c>
      <c r="AG1667">
        <v>11</v>
      </c>
      <c r="AH1667">
        <v>11</v>
      </c>
      <c r="AI1667">
        <v>11</v>
      </c>
      <c r="AJ1667">
        <v>11</v>
      </c>
      <c r="AK1667">
        <v>11</v>
      </c>
      <c r="AL1667">
        <v>12</v>
      </c>
      <c r="AM1667">
        <v>11</v>
      </c>
      <c r="AN1667">
        <v>10</v>
      </c>
      <c r="AO1667">
        <v>11</v>
      </c>
      <c r="AP1667">
        <v>12</v>
      </c>
      <c r="AQ1667">
        <v>11</v>
      </c>
      <c r="AR1667">
        <v>12</v>
      </c>
      <c r="AS1667">
        <v>10</v>
      </c>
      <c r="AT1667">
        <v>10</v>
      </c>
      <c r="AU1667">
        <v>10</v>
      </c>
      <c r="AV1667">
        <v>10</v>
      </c>
      <c r="AW1667">
        <v>10</v>
      </c>
      <c r="AX1667">
        <v>10</v>
      </c>
      <c r="AY1667">
        <v>10</v>
      </c>
      <c r="AZ1667">
        <v>10</v>
      </c>
      <c r="BA1667">
        <v>10</v>
      </c>
      <c r="BB1667">
        <v>10</v>
      </c>
      <c r="BC1667">
        <v>10</v>
      </c>
    </row>
    <row r="1668" spans="2:55" x14ac:dyDescent="0.2">
      <c r="B1668" t="s">
        <v>166</v>
      </c>
      <c r="C1668">
        <v>16</v>
      </c>
      <c r="D1668" t="s">
        <v>102</v>
      </c>
      <c r="E1668">
        <v>30</v>
      </c>
      <c r="F1668">
        <v>118</v>
      </c>
      <c r="G1668">
        <v>10</v>
      </c>
      <c r="H1668">
        <v>10</v>
      </c>
      <c r="I1668">
        <v>11</v>
      </c>
      <c r="J1668">
        <v>11</v>
      </c>
      <c r="K1668">
        <v>11</v>
      </c>
      <c r="L1668">
        <v>10</v>
      </c>
      <c r="M1668">
        <v>11</v>
      </c>
      <c r="N1668">
        <v>11</v>
      </c>
      <c r="O1668">
        <v>11</v>
      </c>
      <c r="P1668">
        <v>11</v>
      </c>
      <c r="Q1668">
        <v>11</v>
      </c>
      <c r="R1668">
        <v>11</v>
      </c>
      <c r="S1668">
        <v>11</v>
      </c>
      <c r="T1668">
        <v>10</v>
      </c>
      <c r="U1668">
        <v>11</v>
      </c>
      <c r="V1668">
        <v>11</v>
      </c>
      <c r="W1668">
        <v>10</v>
      </c>
      <c r="X1668">
        <v>11</v>
      </c>
      <c r="Y1668">
        <v>10</v>
      </c>
      <c r="Z1668">
        <v>11</v>
      </c>
      <c r="AA1668">
        <v>11</v>
      </c>
      <c r="AB1668">
        <v>12</v>
      </c>
      <c r="AC1668">
        <v>10</v>
      </c>
      <c r="AD1668">
        <v>10</v>
      </c>
      <c r="AE1668">
        <v>11</v>
      </c>
      <c r="AF1668">
        <v>11</v>
      </c>
      <c r="AG1668">
        <v>11</v>
      </c>
      <c r="AH1668">
        <v>11</v>
      </c>
      <c r="AI1668">
        <v>12</v>
      </c>
      <c r="AJ1668">
        <v>11</v>
      </c>
      <c r="AK1668">
        <v>12</v>
      </c>
      <c r="AL1668">
        <v>11</v>
      </c>
      <c r="AM1668">
        <v>12</v>
      </c>
      <c r="AN1668">
        <v>11</v>
      </c>
      <c r="AO1668">
        <v>11</v>
      </c>
      <c r="AP1668">
        <v>11</v>
      </c>
      <c r="AQ1668">
        <v>12</v>
      </c>
      <c r="AR1668">
        <v>12</v>
      </c>
      <c r="AS1668">
        <v>10</v>
      </c>
      <c r="AT1668">
        <v>10</v>
      </c>
      <c r="AU1668">
        <v>10</v>
      </c>
      <c r="AV1668">
        <v>10</v>
      </c>
      <c r="AW1668">
        <v>10</v>
      </c>
      <c r="AX1668">
        <v>10</v>
      </c>
      <c r="AY1668">
        <v>10</v>
      </c>
      <c r="AZ1668">
        <v>10</v>
      </c>
      <c r="BA1668">
        <v>10</v>
      </c>
      <c r="BB1668">
        <v>10</v>
      </c>
      <c r="BC1668">
        <v>10</v>
      </c>
    </row>
    <row r="1669" spans="2:55" x14ac:dyDescent="0.2">
      <c r="B1669" t="s">
        <v>166</v>
      </c>
      <c r="C1669">
        <v>16</v>
      </c>
      <c r="D1669" t="s">
        <v>102</v>
      </c>
      <c r="E1669">
        <v>30</v>
      </c>
      <c r="F1669">
        <v>120</v>
      </c>
      <c r="G1669">
        <v>10</v>
      </c>
      <c r="H1669">
        <v>10</v>
      </c>
      <c r="I1669">
        <v>11</v>
      </c>
      <c r="J1669">
        <v>11</v>
      </c>
      <c r="K1669">
        <v>11</v>
      </c>
      <c r="L1669">
        <v>11</v>
      </c>
      <c r="M1669">
        <v>12</v>
      </c>
      <c r="N1669">
        <v>10</v>
      </c>
      <c r="O1669">
        <v>12</v>
      </c>
      <c r="P1669">
        <v>10</v>
      </c>
      <c r="Q1669">
        <v>11</v>
      </c>
      <c r="R1669">
        <v>11</v>
      </c>
      <c r="S1669">
        <v>11</v>
      </c>
      <c r="T1669">
        <v>10</v>
      </c>
      <c r="U1669">
        <v>10</v>
      </c>
      <c r="V1669">
        <v>11</v>
      </c>
      <c r="W1669">
        <v>10</v>
      </c>
      <c r="X1669">
        <v>11</v>
      </c>
      <c r="Y1669">
        <v>10</v>
      </c>
      <c r="Z1669">
        <v>12</v>
      </c>
      <c r="AA1669">
        <v>11</v>
      </c>
      <c r="AB1669">
        <v>12</v>
      </c>
      <c r="AC1669">
        <v>10</v>
      </c>
      <c r="AD1669">
        <v>10</v>
      </c>
      <c r="AE1669">
        <v>10</v>
      </c>
      <c r="AF1669">
        <v>11</v>
      </c>
      <c r="AG1669">
        <v>11</v>
      </c>
      <c r="AH1669">
        <v>11</v>
      </c>
      <c r="AI1669">
        <v>12</v>
      </c>
      <c r="AJ1669">
        <v>11</v>
      </c>
      <c r="AK1669">
        <v>12</v>
      </c>
      <c r="AL1669">
        <v>12</v>
      </c>
      <c r="AM1669">
        <v>12</v>
      </c>
      <c r="AN1669">
        <v>10</v>
      </c>
      <c r="AO1669">
        <v>11</v>
      </c>
      <c r="AP1669">
        <v>11</v>
      </c>
      <c r="AQ1669">
        <v>12</v>
      </c>
      <c r="AR1669">
        <v>12</v>
      </c>
      <c r="AS1669">
        <v>10</v>
      </c>
      <c r="AT1669">
        <v>10</v>
      </c>
      <c r="AU1669">
        <v>10</v>
      </c>
      <c r="AV1669">
        <v>10</v>
      </c>
      <c r="AW1669">
        <v>10</v>
      </c>
      <c r="AX1669">
        <v>10</v>
      </c>
      <c r="AY1669">
        <v>10</v>
      </c>
      <c r="AZ1669">
        <v>10</v>
      </c>
      <c r="BA1669">
        <v>10</v>
      </c>
      <c r="BB1669">
        <v>10</v>
      </c>
      <c r="BC1669">
        <v>10</v>
      </c>
    </row>
    <row r="1670" spans="2:55" x14ac:dyDescent="0.2">
      <c r="B1670" t="s">
        <v>166</v>
      </c>
      <c r="C1670">
        <v>16</v>
      </c>
      <c r="D1670" t="s">
        <v>102</v>
      </c>
      <c r="E1670">
        <v>29</v>
      </c>
      <c r="F1670">
        <v>120</v>
      </c>
      <c r="G1670">
        <v>10</v>
      </c>
      <c r="H1670">
        <v>10</v>
      </c>
      <c r="I1670">
        <v>11</v>
      </c>
      <c r="J1670">
        <v>11</v>
      </c>
      <c r="K1670">
        <v>11</v>
      </c>
      <c r="L1670">
        <v>11</v>
      </c>
      <c r="M1670">
        <v>11</v>
      </c>
      <c r="N1670">
        <v>11</v>
      </c>
      <c r="O1670">
        <v>11</v>
      </c>
      <c r="P1670">
        <v>11</v>
      </c>
      <c r="Q1670">
        <v>10</v>
      </c>
      <c r="R1670">
        <v>11</v>
      </c>
      <c r="S1670">
        <v>11</v>
      </c>
      <c r="T1670">
        <v>10</v>
      </c>
      <c r="U1670">
        <v>11</v>
      </c>
      <c r="V1670">
        <v>11</v>
      </c>
      <c r="W1670">
        <v>10</v>
      </c>
      <c r="X1670">
        <v>12</v>
      </c>
      <c r="Y1670">
        <v>11</v>
      </c>
      <c r="Z1670">
        <v>12</v>
      </c>
      <c r="AA1670">
        <v>11</v>
      </c>
      <c r="AB1670">
        <v>12</v>
      </c>
      <c r="AC1670">
        <v>10</v>
      </c>
      <c r="AD1670">
        <v>11</v>
      </c>
      <c r="AE1670">
        <v>11</v>
      </c>
      <c r="AF1670">
        <v>11</v>
      </c>
      <c r="AG1670">
        <v>11</v>
      </c>
      <c r="AH1670">
        <v>11</v>
      </c>
      <c r="AI1670">
        <v>12</v>
      </c>
      <c r="AJ1670">
        <v>11</v>
      </c>
      <c r="AK1670">
        <v>11</v>
      </c>
      <c r="AL1670">
        <v>12</v>
      </c>
      <c r="AM1670">
        <v>11</v>
      </c>
      <c r="AN1670">
        <v>10</v>
      </c>
      <c r="AO1670">
        <v>11</v>
      </c>
      <c r="AP1670">
        <v>11</v>
      </c>
      <c r="AQ1670">
        <v>12</v>
      </c>
      <c r="AR1670">
        <v>11</v>
      </c>
      <c r="AS1670">
        <v>10</v>
      </c>
      <c r="AT1670">
        <v>10</v>
      </c>
      <c r="AU1670">
        <v>10</v>
      </c>
      <c r="AV1670">
        <v>10</v>
      </c>
      <c r="AW1670">
        <v>10</v>
      </c>
      <c r="AX1670">
        <v>10</v>
      </c>
      <c r="AY1670">
        <v>10</v>
      </c>
      <c r="AZ1670">
        <v>10</v>
      </c>
      <c r="BA1670">
        <v>10</v>
      </c>
      <c r="BB1670">
        <v>10</v>
      </c>
      <c r="BC1670">
        <v>10</v>
      </c>
    </row>
    <row r="1671" spans="2:55" x14ac:dyDescent="0.2">
      <c r="B1671" t="s">
        <v>166</v>
      </c>
      <c r="C1671">
        <v>16</v>
      </c>
      <c r="D1671" t="s">
        <v>102</v>
      </c>
      <c r="E1671">
        <v>30</v>
      </c>
      <c r="F1671">
        <v>120</v>
      </c>
      <c r="G1671">
        <v>10</v>
      </c>
      <c r="H1671">
        <v>10</v>
      </c>
      <c r="I1671">
        <v>11</v>
      </c>
      <c r="J1671">
        <v>11</v>
      </c>
      <c r="K1671">
        <v>12</v>
      </c>
      <c r="L1671">
        <v>10</v>
      </c>
      <c r="M1671">
        <v>11</v>
      </c>
      <c r="N1671">
        <v>10</v>
      </c>
      <c r="O1671">
        <v>12</v>
      </c>
      <c r="P1671">
        <v>12</v>
      </c>
      <c r="Q1671">
        <v>11</v>
      </c>
      <c r="R1671">
        <v>11</v>
      </c>
      <c r="S1671">
        <v>11</v>
      </c>
      <c r="T1671">
        <v>10</v>
      </c>
      <c r="U1671">
        <v>10</v>
      </c>
      <c r="V1671">
        <v>12</v>
      </c>
      <c r="W1671">
        <v>10</v>
      </c>
      <c r="X1671">
        <v>12</v>
      </c>
      <c r="Y1671">
        <v>10</v>
      </c>
      <c r="Z1671">
        <v>12</v>
      </c>
      <c r="AA1671">
        <v>11</v>
      </c>
      <c r="AB1671">
        <v>12</v>
      </c>
      <c r="AC1671">
        <v>10</v>
      </c>
      <c r="AD1671">
        <v>11</v>
      </c>
      <c r="AE1671">
        <v>10</v>
      </c>
      <c r="AF1671">
        <v>11</v>
      </c>
      <c r="AG1671">
        <v>11</v>
      </c>
      <c r="AH1671">
        <v>11</v>
      </c>
      <c r="AI1671">
        <v>12</v>
      </c>
      <c r="AJ1671">
        <v>11</v>
      </c>
      <c r="AK1671">
        <v>11</v>
      </c>
      <c r="AL1671">
        <v>12</v>
      </c>
      <c r="AM1671">
        <v>11</v>
      </c>
      <c r="AN1671">
        <v>10</v>
      </c>
      <c r="AO1671">
        <v>11</v>
      </c>
      <c r="AP1671">
        <v>11</v>
      </c>
      <c r="AQ1671">
        <v>12</v>
      </c>
      <c r="AR1671">
        <v>11</v>
      </c>
      <c r="AS1671">
        <v>10</v>
      </c>
      <c r="AT1671">
        <v>10</v>
      </c>
      <c r="AU1671">
        <v>10</v>
      </c>
      <c r="AV1671">
        <v>10</v>
      </c>
      <c r="AW1671">
        <v>10</v>
      </c>
      <c r="AX1671">
        <v>10</v>
      </c>
      <c r="AY1671">
        <v>10</v>
      </c>
      <c r="AZ1671">
        <v>10</v>
      </c>
      <c r="BA1671">
        <v>10</v>
      </c>
      <c r="BB1671">
        <v>10</v>
      </c>
      <c r="BC1671">
        <v>10</v>
      </c>
    </row>
    <row r="1672" spans="2:55" x14ac:dyDescent="0.2">
      <c r="B1672" t="s">
        <v>168</v>
      </c>
      <c r="C1672">
        <v>16</v>
      </c>
      <c r="D1672" t="s">
        <v>107</v>
      </c>
      <c r="E1672">
        <v>29</v>
      </c>
      <c r="F1672">
        <v>112</v>
      </c>
      <c r="G1672">
        <v>10</v>
      </c>
      <c r="H1672">
        <v>10</v>
      </c>
      <c r="I1672">
        <v>10</v>
      </c>
      <c r="J1672">
        <v>11</v>
      </c>
      <c r="K1672">
        <v>10</v>
      </c>
      <c r="L1672">
        <v>10</v>
      </c>
      <c r="M1672">
        <v>11</v>
      </c>
      <c r="N1672">
        <v>10</v>
      </c>
      <c r="O1672">
        <v>11</v>
      </c>
      <c r="P1672">
        <v>10</v>
      </c>
      <c r="Q1672">
        <v>10</v>
      </c>
      <c r="R1672">
        <v>11</v>
      </c>
      <c r="S1672">
        <v>11</v>
      </c>
      <c r="T1672">
        <v>10</v>
      </c>
      <c r="U1672">
        <v>11</v>
      </c>
      <c r="V1672">
        <v>10</v>
      </c>
      <c r="W1672">
        <v>10</v>
      </c>
      <c r="X1672">
        <v>11</v>
      </c>
      <c r="Y1672">
        <v>11</v>
      </c>
      <c r="Z1672">
        <v>11</v>
      </c>
      <c r="AA1672">
        <v>11</v>
      </c>
      <c r="AB1672">
        <v>12</v>
      </c>
      <c r="AC1672">
        <v>10</v>
      </c>
      <c r="AD1672">
        <v>10</v>
      </c>
      <c r="AE1672">
        <v>10</v>
      </c>
      <c r="AF1672">
        <v>11</v>
      </c>
      <c r="AG1672">
        <v>12</v>
      </c>
      <c r="AH1672">
        <v>11</v>
      </c>
      <c r="AI1672">
        <v>11</v>
      </c>
      <c r="AJ1672">
        <v>10</v>
      </c>
      <c r="AK1672">
        <v>11</v>
      </c>
      <c r="AL1672">
        <v>11</v>
      </c>
      <c r="AM1672">
        <v>11</v>
      </c>
      <c r="AN1672">
        <v>10</v>
      </c>
      <c r="AO1672">
        <v>11</v>
      </c>
      <c r="AP1672">
        <v>12</v>
      </c>
      <c r="AQ1672">
        <v>11</v>
      </c>
      <c r="AR1672">
        <v>11</v>
      </c>
      <c r="AS1672">
        <v>10</v>
      </c>
      <c r="AT1672">
        <v>10</v>
      </c>
      <c r="AU1672">
        <v>10</v>
      </c>
      <c r="AV1672">
        <v>10</v>
      </c>
      <c r="AW1672">
        <v>10</v>
      </c>
      <c r="AX1672">
        <v>10</v>
      </c>
      <c r="AY1672">
        <v>10</v>
      </c>
      <c r="AZ1672">
        <v>10</v>
      </c>
      <c r="BA1672">
        <v>10</v>
      </c>
      <c r="BB1672">
        <v>10</v>
      </c>
      <c r="BC1672">
        <v>10</v>
      </c>
    </row>
    <row r="1673" spans="2:55" x14ac:dyDescent="0.2">
      <c r="B1673" t="s">
        <v>168</v>
      </c>
      <c r="C1673">
        <v>16</v>
      </c>
      <c r="D1673" t="s">
        <v>107</v>
      </c>
      <c r="E1673">
        <v>29</v>
      </c>
      <c r="F1673">
        <v>112</v>
      </c>
      <c r="G1673">
        <v>10</v>
      </c>
      <c r="H1673">
        <v>10</v>
      </c>
      <c r="I1673">
        <v>10</v>
      </c>
      <c r="J1673">
        <v>10</v>
      </c>
      <c r="K1673">
        <v>10</v>
      </c>
      <c r="L1673">
        <v>10</v>
      </c>
      <c r="M1673">
        <v>11</v>
      </c>
      <c r="N1673">
        <v>10</v>
      </c>
      <c r="O1673">
        <v>11</v>
      </c>
      <c r="P1673">
        <v>11</v>
      </c>
      <c r="Q1673">
        <v>10</v>
      </c>
      <c r="R1673">
        <v>11</v>
      </c>
      <c r="S1673">
        <v>10</v>
      </c>
      <c r="T1673">
        <v>10</v>
      </c>
      <c r="U1673">
        <v>11</v>
      </c>
      <c r="V1673">
        <v>10</v>
      </c>
      <c r="W1673">
        <v>10</v>
      </c>
      <c r="X1673">
        <v>12</v>
      </c>
      <c r="Y1673">
        <v>10</v>
      </c>
      <c r="Z1673">
        <v>11</v>
      </c>
      <c r="AA1673">
        <v>11</v>
      </c>
      <c r="AB1673">
        <v>11</v>
      </c>
      <c r="AC1673">
        <v>10</v>
      </c>
      <c r="AD1673">
        <v>10</v>
      </c>
      <c r="AE1673">
        <v>10</v>
      </c>
      <c r="AF1673">
        <v>11</v>
      </c>
      <c r="AG1673">
        <v>12</v>
      </c>
      <c r="AH1673">
        <v>11</v>
      </c>
      <c r="AI1673">
        <v>11</v>
      </c>
      <c r="AJ1673">
        <v>11</v>
      </c>
      <c r="AK1673">
        <v>11</v>
      </c>
      <c r="AL1673">
        <v>12</v>
      </c>
      <c r="AM1673">
        <v>11</v>
      </c>
      <c r="AN1673">
        <v>10</v>
      </c>
      <c r="AO1673">
        <v>11</v>
      </c>
      <c r="AP1673">
        <v>11</v>
      </c>
      <c r="AQ1673">
        <v>11</v>
      </c>
      <c r="AR1673">
        <v>11</v>
      </c>
      <c r="AS1673">
        <v>10</v>
      </c>
      <c r="AT1673">
        <v>10</v>
      </c>
      <c r="AU1673">
        <v>10</v>
      </c>
      <c r="AV1673">
        <v>10</v>
      </c>
      <c r="AW1673">
        <v>10</v>
      </c>
      <c r="AX1673">
        <v>10</v>
      </c>
      <c r="AY1673">
        <v>10</v>
      </c>
      <c r="AZ1673">
        <v>10</v>
      </c>
      <c r="BA1673">
        <v>10</v>
      </c>
      <c r="BB1673">
        <v>10</v>
      </c>
      <c r="BC1673">
        <v>10</v>
      </c>
    </row>
    <row r="1674" spans="2:55" x14ac:dyDescent="0.2">
      <c r="B1674" t="s">
        <v>168</v>
      </c>
      <c r="C1674">
        <v>16</v>
      </c>
      <c r="D1674" t="s">
        <v>107</v>
      </c>
      <c r="E1674">
        <v>30</v>
      </c>
      <c r="F1674">
        <v>113</v>
      </c>
      <c r="G1674">
        <v>10</v>
      </c>
      <c r="H1674">
        <v>10</v>
      </c>
      <c r="I1674">
        <v>10</v>
      </c>
      <c r="J1674">
        <v>10</v>
      </c>
      <c r="K1674">
        <v>11</v>
      </c>
      <c r="L1674">
        <v>10</v>
      </c>
      <c r="M1674">
        <v>11</v>
      </c>
      <c r="N1674">
        <v>10</v>
      </c>
      <c r="O1674">
        <v>12</v>
      </c>
      <c r="P1674">
        <v>10</v>
      </c>
      <c r="Q1674">
        <v>10</v>
      </c>
      <c r="R1674">
        <v>11</v>
      </c>
      <c r="S1674">
        <v>11</v>
      </c>
      <c r="T1674">
        <v>11</v>
      </c>
      <c r="U1674">
        <v>10</v>
      </c>
      <c r="V1674">
        <v>10</v>
      </c>
      <c r="W1674">
        <v>10</v>
      </c>
      <c r="X1674">
        <v>11</v>
      </c>
      <c r="Y1674">
        <v>10</v>
      </c>
      <c r="Z1674">
        <v>11</v>
      </c>
      <c r="AA1674">
        <v>11</v>
      </c>
      <c r="AB1674">
        <v>12</v>
      </c>
      <c r="AC1674">
        <v>10</v>
      </c>
      <c r="AD1674">
        <v>10</v>
      </c>
      <c r="AE1674">
        <v>10</v>
      </c>
      <c r="AF1674">
        <v>11</v>
      </c>
      <c r="AG1674">
        <v>11</v>
      </c>
      <c r="AH1674">
        <v>11</v>
      </c>
      <c r="AI1674">
        <v>11</v>
      </c>
      <c r="AJ1674">
        <v>10</v>
      </c>
      <c r="AK1674">
        <v>11</v>
      </c>
      <c r="AL1674">
        <v>11</v>
      </c>
      <c r="AM1674">
        <v>11</v>
      </c>
      <c r="AN1674">
        <v>10</v>
      </c>
      <c r="AO1674">
        <v>10</v>
      </c>
      <c r="AP1674">
        <v>12</v>
      </c>
      <c r="AQ1674">
        <v>12</v>
      </c>
      <c r="AR1674">
        <v>11</v>
      </c>
      <c r="AS1674">
        <v>10</v>
      </c>
      <c r="AT1674">
        <v>10</v>
      </c>
      <c r="AU1674">
        <v>10</v>
      </c>
      <c r="AV1674">
        <v>10</v>
      </c>
      <c r="AW1674">
        <v>10</v>
      </c>
      <c r="AX1674">
        <v>10</v>
      </c>
      <c r="AY1674">
        <v>10</v>
      </c>
      <c r="AZ1674">
        <v>10</v>
      </c>
      <c r="BA1674">
        <v>10</v>
      </c>
      <c r="BB1674">
        <v>10</v>
      </c>
      <c r="BC1674">
        <v>10</v>
      </c>
    </row>
    <row r="1675" spans="2:55" x14ac:dyDescent="0.2">
      <c r="B1675" t="s">
        <v>168</v>
      </c>
      <c r="C1675">
        <v>16</v>
      </c>
      <c r="D1675" t="s">
        <v>107</v>
      </c>
      <c r="E1675">
        <v>30</v>
      </c>
      <c r="F1675">
        <v>114</v>
      </c>
      <c r="G1675">
        <v>10</v>
      </c>
      <c r="H1675">
        <v>10</v>
      </c>
      <c r="I1675">
        <v>11</v>
      </c>
      <c r="J1675">
        <v>10</v>
      </c>
      <c r="K1675">
        <v>10</v>
      </c>
      <c r="L1675">
        <v>10</v>
      </c>
      <c r="M1675">
        <v>11</v>
      </c>
      <c r="N1675">
        <v>10</v>
      </c>
      <c r="O1675">
        <v>12</v>
      </c>
      <c r="P1675">
        <v>10</v>
      </c>
      <c r="Q1675">
        <v>10</v>
      </c>
      <c r="R1675">
        <v>11</v>
      </c>
      <c r="S1675">
        <v>11</v>
      </c>
      <c r="T1675">
        <v>10</v>
      </c>
      <c r="U1675">
        <v>11</v>
      </c>
      <c r="V1675">
        <v>11</v>
      </c>
      <c r="W1675">
        <v>10</v>
      </c>
      <c r="X1675">
        <v>11</v>
      </c>
      <c r="Y1675">
        <v>11</v>
      </c>
      <c r="Z1675">
        <v>10</v>
      </c>
      <c r="AA1675">
        <v>11</v>
      </c>
      <c r="AB1675">
        <v>11</v>
      </c>
      <c r="AC1675">
        <v>10</v>
      </c>
      <c r="AD1675">
        <v>10</v>
      </c>
      <c r="AE1675">
        <v>11</v>
      </c>
      <c r="AF1675">
        <v>11</v>
      </c>
      <c r="AG1675">
        <v>11</v>
      </c>
      <c r="AH1675">
        <v>11</v>
      </c>
      <c r="AI1675">
        <v>11</v>
      </c>
      <c r="AJ1675">
        <v>11</v>
      </c>
      <c r="AK1675">
        <v>12</v>
      </c>
      <c r="AL1675">
        <v>11</v>
      </c>
      <c r="AM1675">
        <v>11</v>
      </c>
      <c r="AN1675">
        <v>11</v>
      </c>
      <c r="AO1675">
        <v>12</v>
      </c>
      <c r="AP1675">
        <v>12</v>
      </c>
      <c r="AQ1675">
        <v>11</v>
      </c>
      <c r="AR1675">
        <v>12</v>
      </c>
      <c r="AS1675">
        <v>10</v>
      </c>
      <c r="AT1675">
        <v>10</v>
      </c>
      <c r="AU1675">
        <v>10</v>
      </c>
      <c r="AV1675">
        <v>10</v>
      </c>
      <c r="AW1675">
        <v>10</v>
      </c>
      <c r="AX1675">
        <v>10</v>
      </c>
      <c r="AY1675">
        <v>10</v>
      </c>
      <c r="AZ1675">
        <v>10</v>
      </c>
      <c r="BA1675">
        <v>10</v>
      </c>
      <c r="BB1675">
        <v>10</v>
      </c>
      <c r="BC1675">
        <v>10</v>
      </c>
    </row>
    <row r="1676" spans="2:55" x14ac:dyDescent="0.2">
      <c r="B1676" t="s">
        <v>168</v>
      </c>
      <c r="C1676">
        <v>16</v>
      </c>
      <c r="D1676" t="s">
        <v>107</v>
      </c>
      <c r="E1676">
        <v>30</v>
      </c>
      <c r="F1676">
        <v>115</v>
      </c>
      <c r="G1676">
        <v>10</v>
      </c>
      <c r="H1676">
        <v>10</v>
      </c>
      <c r="I1676">
        <v>10</v>
      </c>
      <c r="J1676">
        <v>11</v>
      </c>
      <c r="K1676">
        <v>10</v>
      </c>
      <c r="L1676">
        <v>10</v>
      </c>
      <c r="M1676">
        <v>11</v>
      </c>
      <c r="N1676">
        <v>11</v>
      </c>
      <c r="O1676">
        <v>12</v>
      </c>
      <c r="P1676">
        <v>11</v>
      </c>
      <c r="Q1676">
        <v>10</v>
      </c>
      <c r="R1676">
        <v>12</v>
      </c>
      <c r="S1676">
        <v>11</v>
      </c>
      <c r="T1676">
        <v>10</v>
      </c>
      <c r="U1676">
        <v>11</v>
      </c>
      <c r="V1676">
        <v>11</v>
      </c>
      <c r="W1676">
        <v>10</v>
      </c>
      <c r="X1676">
        <v>13</v>
      </c>
      <c r="Y1676">
        <v>10</v>
      </c>
      <c r="Z1676">
        <v>11</v>
      </c>
      <c r="AA1676">
        <v>12</v>
      </c>
      <c r="AB1676">
        <v>12</v>
      </c>
      <c r="AC1676">
        <v>10</v>
      </c>
      <c r="AD1676">
        <v>11</v>
      </c>
      <c r="AE1676">
        <v>11</v>
      </c>
      <c r="AF1676">
        <v>11</v>
      </c>
      <c r="AG1676">
        <v>11</v>
      </c>
      <c r="AH1676">
        <v>11</v>
      </c>
      <c r="AI1676">
        <v>11</v>
      </c>
      <c r="AJ1676">
        <v>11</v>
      </c>
      <c r="AK1676">
        <v>11</v>
      </c>
      <c r="AL1676">
        <v>12</v>
      </c>
      <c r="AM1676">
        <v>11</v>
      </c>
      <c r="AN1676">
        <v>10</v>
      </c>
      <c r="AO1676">
        <v>11</v>
      </c>
      <c r="AP1676">
        <v>11</v>
      </c>
      <c r="AQ1676">
        <v>11</v>
      </c>
      <c r="AR1676">
        <v>11</v>
      </c>
      <c r="AS1676">
        <v>10</v>
      </c>
      <c r="AT1676">
        <v>10</v>
      </c>
      <c r="AU1676">
        <v>10</v>
      </c>
      <c r="AV1676">
        <v>10</v>
      </c>
      <c r="AW1676">
        <v>10</v>
      </c>
      <c r="AX1676">
        <v>10</v>
      </c>
      <c r="AY1676">
        <v>10</v>
      </c>
      <c r="AZ1676">
        <v>10</v>
      </c>
      <c r="BA1676">
        <v>10</v>
      </c>
      <c r="BB1676">
        <v>10</v>
      </c>
      <c r="BC1676">
        <v>10</v>
      </c>
    </row>
    <row r="1677" spans="2:55" x14ac:dyDescent="0.2">
      <c r="B1677" t="s">
        <v>168</v>
      </c>
      <c r="C1677">
        <v>16</v>
      </c>
      <c r="D1677" t="s">
        <v>107</v>
      </c>
      <c r="E1677">
        <v>30</v>
      </c>
      <c r="F1677">
        <v>115</v>
      </c>
      <c r="G1677">
        <v>10</v>
      </c>
      <c r="H1677">
        <v>10</v>
      </c>
      <c r="I1677">
        <v>10</v>
      </c>
      <c r="J1677">
        <v>10</v>
      </c>
      <c r="K1677">
        <v>11</v>
      </c>
      <c r="L1677">
        <v>11</v>
      </c>
      <c r="M1677">
        <v>11</v>
      </c>
      <c r="N1677">
        <v>10</v>
      </c>
      <c r="O1677">
        <v>12</v>
      </c>
      <c r="P1677">
        <v>10</v>
      </c>
      <c r="Q1677">
        <v>10</v>
      </c>
      <c r="R1677">
        <v>11</v>
      </c>
      <c r="S1677">
        <v>10</v>
      </c>
      <c r="T1677">
        <v>10</v>
      </c>
      <c r="U1677">
        <v>11</v>
      </c>
      <c r="V1677">
        <v>11</v>
      </c>
      <c r="W1677">
        <v>10</v>
      </c>
      <c r="X1677">
        <v>11</v>
      </c>
      <c r="Y1677">
        <v>10</v>
      </c>
      <c r="Z1677">
        <v>11</v>
      </c>
      <c r="AA1677">
        <v>11</v>
      </c>
      <c r="AB1677">
        <v>12</v>
      </c>
      <c r="AC1677">
        <v>10</v>
      </c>
      <c r="AD1677">
        <v>11</v>
      </c>
      <c r="AE1677">
        <v>11</v>
      </c>
      <c r="AF1677">
        <v>11</v>
      </c>
      <c r="AG1677">
        <v>12</v>
      </c>
      <c r="AH1677">
        <v>11</v>
      </c>
      <c r="AI1677">
        <v>11</v>
      </c>
      <c r="AJ1677">
        <v>10</v>
      </c>
      <c r="AK1677">
        <v>11</v>
      </c>
      <c r="AL1677">
        <v>11</v>
      </c>
      <c r="AM1677">
        <v>11</v>
      </c>
      <c r="AN1677">
        <v>11</v>
      </c>
      <c r="AO1677">
        <v>11</v>
      </c>
      <c r="AP1677">
        <v>11</v>
      </c>
      <c r="AQ1677">
        <v>12</v>
      </c>
      <c r="AR1677">
        <v>11</v>
      </c>
      <c r="AS1677">
        <v>10</v>
      </c>
      <c r="AT1677">
        <v>10</v>
      </c>
      <c r="AU1677">
        <v>10</v>
      </c>
      <c r="AV1677">
        <v>10</v>
      </c>
      <c r="AW1677">
        <v>10</v>
      </c>
      <c r="AX1677">
        <v>10</v>
      </c>
      <c r="AY1677">
        <v>10</v>
      </c>
      <c r="AZ1677">
        <v>10</v>
      </c>
      <c r="BA1677">
        <v>10</v>
      </c>
      <c r="BB1677">
        <v>10</v>
      </c>
      <c r="BC1677">
        <v>10</v>
      </c>
    </row>
    <row r="1678" spans="2:55" x14ac:dyDescent="0.2">
      <c r="B1678" t="s">
        <v>168</v>
      </c>
      <c r="C1678">
        <v>16</v>
      </c>
      <c r="D1678" t="s">
        <v>107</v>
      </c>
      <c r="E1678">
        <v>30</v>
      </c>
      <c r="F1678">
        <v>116</v>
      </c>
      <c r="G1678">
        <v>10</v>
      </c>
      <c r="H1678">
        <v>10</v>
      </c>
      <c r="I1678">
        <v>11</v>
      </c>
      <c r="J1678">
        <v>11</v>
      </c>
      <c r="K1678">
        <v>11</v>
      </c>
      <c r="L1678">
        <v>10</v>
      </c>
      <c r="M1678">
        <v>10</v>
      </c>
      <c r="N1678">
        <v>10</v>
      </c>
      <c r="O1678">
        <v>12</v>
      </c>
      <c r="P1678">
        <v>10</v>
      </c>
      <c r="Q1678">
        <v>11</v>
      </c>
      <c r="R1678">
        <v>11</v>
      </c>
      <c r="S1678">
        <v>11</v>
      </c>
      <c r="T1678">
        <v>10</v>
      </c>
      <c r="U1678">
        <v>10</v>
      </c>
      <c r="V1678">
        <v>10</v>
      </c>
      <c r="W1678">
        <v>10</v>
      </c>
      <c r="X1678">
        <v>12</v>
      </c>
      <c r="Y1678">
        <v>11</v>
      </c>
      <c r="Z1678">
        <v>11</v>
      </c>
      <c r="AA1678">
        <v>12</v>
      </c>
      <c r="AB1678">
        <v>11</v>
      </c>
      <c r="AC1678">
        <v>10</v>
      </c>
      <c r="AD1678">
        <v>10</v>
      </c>
      <c r="AE1678">
        <v>10</v>
      </c>
      <c r="AF1678">
        <v>11</v>
      </c>
      <c r="AG1678">
        <v>11</v>
      </c>
      <c r="AH1678">
        <v>11</v>
      </c>
      <c r="AI1678">
        <v>11</v>
      </c>
      <c r="AJ1678">
        <v>11</v>
      </c>
      <c r="AK1678">
        <v>11</v>
      </c>
      <c r="AL1678">
        <v>11</v>
      </c>
      <c r="AM1678">
        <v>11</v>
      </c>
      <c r="AN1678">
        <v>12</v>
      </c>
      <c r="AO1678">
        <v>11</v>
      </c>
      <c r="AP1678">
        <v>12</v>
      </c>
      <c r="AQ1678">
        <v>11</v>
      </c>
      <c r="AR1678">
        <v>12</v>
      </c>
      <c r="AS1678">
        <v>10</v>
      </c>
      <c r="AT1678">
        <v>10</v>
      </c>
      <c r="AU1678">
        <v>10</v>
      </c>
      <c r="AV1678">
        <v>10</v>
      </c>
      <c r="AW1678">
        <v>10</v>
      </c>
      <c r="AX1678">
        <v>10</v>
      </c>
      <c r="AY1678">
        <v>10</v>
      </c>
      <c r="AZ1678">
        <v>10</v>
      </c>
      <c r="BA1678">
        <v>10</v>
      </c>
      <c r="BB1678">
        <v>10</v>
      </c>
      <c r="BC1678">
        <v>10</v>
      </c>
    </row>
    <row r="1679" spans="2:55" x14ac:dyDescent="0.2">
      <c r="B1679" t="s">
        <v>168</v>
      </c>
      <c r="C1679">
        <v>16</v>
      </c>
      <c r="D1679" t="s">
        <v>107</v>
      </c>
      <c r="E1679">
        <v>30</v>
      </c>
      <c r="F1679">
        <v>117</v>
      </c>
      <c r="G1679">
        <v>10</v>
      </c>
      <c r="H1679">
        <v>10</v>
      </c>
      <c r="I1679">
        <v>10</v>
      </c>
      <c r="J1679">
        <v>11</v>
      </c>
      <c r="K1679">
        <v>11</v>
      </c>
      <c r="L1679">
        <v>11</v>
      </c>
      <c r="M1679">
        <v>10</v>
      </c>
      <c r="N1679">
        <v>10</v>
      </c>
      <c r="O1679">
        <v>12</v>
      </c>
      <c r="P1679">
        <v>10</v>
      </c>
      <c r="Q1679">
        <v>10</v>
      </c>
      <c r="R1679">
        <v>12</v>
      </c>
      <c r="S1679">
        <v>11</v>
      </c>
      <c r="T1679">
        <v>10</v>
      </c>
      <c r="U1679">
        <v>11</v>
      </c>
      <c r="V1679">
        <v>10</v>
      </c>
      <c r="W1679">
        <v>10</v>
      </c>
      <c r="X1679">
        <v>11</v>
      </c>
      <c r="Y1679">
        <v>11</v>
      </c>
      <c r="Z1679">
        <v>11</v>
      </c>
      <c r="AA1679">
        <v>11</v>
      </c>
      <c r="AB1679">
        <v>11</v>
      </c>
      <c r="AC1679">
        <v>10</v>
      </c>
      <c r="AD1679">
        <v>10</v>
      </c>
      <c r="AE1679">
        <v>10</v>
      </c>
      <c r="AF1679">
        <v>11</v>
      </c>
      <c r="AG1679">
        <v>12</v>
      </c>
      <c r="AH1679">
        <v>11</v>
      </c>
      <c r="AI1679">
        <v>11</v>
      </c>
      <c r="AJ1679">
        <v>11</v>
      </c>
      <c r="AK1679">
        <v>11</v>
      </c>
      <c r="AL1679">
        <v>12</v>
      </c>
      <c r="AM1679">
        <v>11</v>
      </c>
      <c r="AN1679">
        <v>12</v>
      </c>
      <c r="AO1679">
        <v>11</v>
      </c>
      <c r="AP1679">
        <v>11</v>
      </c>
      <c r="AQ1679">
        <v>12</v>
      </c>
      <c r="AR1679">
        <v>11</v>
      </c>
      <c r="AS1679">
        <v>10</v>
      </c>
      <c r="AT1679">
        <v>10</v>
      </c>
      <c r="AU1679">
        <v>10</v>
      </c>
      <c r="AV1679">
        <v>10</v>
      </c>
      <c r="AW1679">
        <v>10</v>
      </c>
      <c r="AX1679">
        <v>10</v>
      </c>
      <c r="AY1679">
        <v>10</v>
      </c>
      <c r="AZ1679">
        <v>10</v>
      </c>
      <c r="BA1679">
        <v>10</v>
      </c>
      <c r="BB1679">
        <v>10</v>
      </c>
      <c r="BC1679">
        <v>10</v>
      </c>
    </row>
    <row r="1680" spans="2:55" x14ac:dyDescent="0.2">
      <c r="B1680" t="s">
        <v>168</v>
      </c>
      <c r="C1680">
        <v>16</v>
      </c>
      <c r="D1680" t="s">
        <v>107</v>
      </c>
      <c r="E1680">
        <v>30</v>
      </c>
      <c r="F1680">
        <v>117</v>
      </c>
      <c r="G1680">
        <v>10</v>
      </c>
      <c r="H1680">
        <v>10</v>
      </c>
      <c r="I1680">
        <v>11</v>
      </c>
      <c r="J1680">
        <v>10</v>
      </c>
      <c r="K1680">
        <v>11</v>
      </c>
      <c r="L1680">
        <v>10</v>
      </c>
      <c r="M1680">
        <v>10</v>
      </c>
      <c r="N1680">
        <v>10</v>
      </c>
      <c r="O1680">
        <v>12</v>
      </c>
      <c r="P1680">
        <v>10</v>
      </c>
      <c r="Q1680">
        <v>10</v>
      </c>
      <c r="R1680">
        <v>12</v>
      </c>
      <c r="S1680">
        <v>11</v>
      </c>
      <c r="T1680">
        <v>10</v>
      </c>
      <c r="U1680">
        <v>11</v>
      </c>
      <c r="V1680">
        <v>10</v>
      </c>
      <c r="W1680">
        <v>10</v>
      </c>
      <c r="X1680">
        <v>11</v>
      </c>
      <c r="Y1680">
        <v>10</v>
      </c>
      <c r="Z1680">
        <v>11</v>
      </c>
      <c r="AA1680">
        <v>11</v>
      </c>
      <c r="AB1680">
        <v>12</v>
      </c>
      <c r="AC1680">
        <v>10</v>
      </c>
      <c r="AD1680">
        <v>10</v>
      </c>
      <c r="AE1680">
        <v>11</v>
      </c>
      <c r="AF1680">
        <v>11</v>
      </c>
      <c r="AG1680">
        <v>11</v>
      </c>
      <c r="AH1680">
        <v>11</v>
      </c>
      <c r="AI1680">
        <v>11</v>
      </c>
      <c r="AJ1680">
        <v>11</v>
      </c>
      <c r="AK1680">
        <v>11</v>
      </c>
      <c r="AL1680">
        <v>12</v>
      </c>
      <c r="AM1680">
        <v>11</v>
      </c>
      <c r="AN1680">
        <v>12</v>
      </c>
      <c r="AO1680">
        <v>11</v>
      </c>
      <c r="AP1680">
        <v>11</v>
      </c>
      <c r="AQ1680">
        <v>12</v>
      </c>
      <c r="AR1680">
        <v>11</v>
      </c>
      <c r="AS1680">
        <v>10</v>
      </c>
      <c r="AT1680">
        <v>10</v>
      </c>
      <c r="AU1680">
        <v>10</v>
      </c>
      <c r="AV1680">
        <v>10</v>
      </c>
      <c r="AW1680">
        <v>10</v>
      </c>
      <c r="AX1680">
        <v>10</v>
      </c>
      <c r="AY1680">
        <v>10</v>
      </c>
      <c r="AZ1680">
        <v>10</v>
      </c>
      <c r="BA1680">
        <v>10</v>
      </c>
      <c r="BB1680">
        <v>10</v>
      </c>
      <c r="BC1680">
        <v>10</v>
      </c>
    </row>
    <row r="1681" spans="2:55" x14ac:dyDescent="0.2">
      <c r="B1681" t="s">
        <v>168</v>
      </c>
      <c r="C1681">
        <v>16</v>
      </c>
      <c r="D1681" t="s">
        <v>107</v>
      </c>
      <c r="E1681">
        <v>30</v>
      </c>
      <c r="F1681">
        <v>117</v>
      </c>
      <c r="G1681">
        <v>10</v>
      </c>
      <c r="H1681">
        <v>10</v>
      </c>
      <c r="I1681">
        <v>10</v>
      </c>
      <c r="J1681">
        <v>10</v>
      </c>
      <c r="K1681">
        <v>10</v>
      </c>
      <c r="L1681">
        <v>11</v>
      </c>
      <c r="M1681">
        <v>11</v>
      </c>
      <c r="N1681">
        <v>10</v>
      </c>
      <c r="O1681">
        <v>12</v>
      </c>
      <c r="P1681">
        <v>10</v>
      </c>
      <c r="Q1681">
        <v>10</v>
      </c>
      <c r="R1681">
        <v>12</v>
      </c>
      <c r="S1681">
        <v>11</v>
      </c>
      <c r="T1681">
        <v>10</v>
      </c>
      <c r="U1681">
        <v>11</v>
      </c>
      <c r="V1681">
        <v>10</v>
      </c>
      <c r="W1681">
        <v>10</v>
      </c>
      <c r="X1681">
        <v>11</v>
      </c>
      <c r="Y1681">
        <v>11</v>
      </c>
      <c r="Z1681">
        <v>10</v>
      </c>
      <c r="AA1681">
        <v>11</v>
      </c>
      <c r="AB1681">
        <v>12</v>
      </c>
      <c r="AC1681">
        <v>10</v>
      </c>
      <c r="AD1681">
        <v>11</v>
      </c>
      <c r="AE1681">
        <v>11</v>
      </c>
      <c r="AF1681">
        <v>11</v>
      </c>
      <c r="AG1681">
        <v>12</v>
      </c>
      <c r="AH1681">
        <v>10</v>
      </c>
      <c r="AI1681">
        <v>11</v>
      </c>
      <c r="AJ1681">
        <v>10</v>
      </c>
      <c r="AK1681">
        <v>12</v>
      </c>
      <c r="AL1681">
        <v>11</v>
      </c>
      <c r="AM1681">
        <v>12</v>
      </c>
      <c r="AN1681">
        <v>11</v>
      </c>
      <c r="AO1681">
        <v>10</v>
      </c>
      <c r="AP1681">
        <v>11</v>
      </c>
      <c r="AQ1681">
        <v>11</v>
      </c>
      <c r="AR1681">
        <v>11</v>
      </c>
      <c r="AS1681">
        <v>10</v>
      </c>
      <c r="AT1681">
        <v>10</v>
      </c>
      <c r="AU1681">
        <v>10</v>
      </c>
      <c r="AV1681">
        <v>10</v>
      </c>
      <c r="AW1681">
        <v>10</v>
      </c>
      <c r="AX1681">
        <v>10</v>
      </c>
      <c r="AY1681">
        <v>10</v>
      </c>
      <c r="AZ1681">
        <v>10</v>
      </c>
      <c r="BA1681">
        <v>10</v>
      </c>
      <c r="BB1681">
        <v>10</v>
      </c>
      <c r="BC1681">
        <v>10</v>
      </c>
    </row>
    <row r="1682" spans="2:55" x14ac:dyDescent="0.2">
      <c r="B1682" t="s">
        <v>167</v>
      </c>
      <c r="C1682">
        <v>16</v>
      </c>
      <c r="D1682" t="s">
        <v>107</v>
      </c>
      <c r="E1682">
        <v>30</v>
      </c>
      <c r="F1682">
        <v>115</v>
      </c>
      <c r="G1682">
        <v>10</v>
      </c>
      <c r="H1682">
        <v>10</v>
      </c>
      <c r="I1682">
        <v>10</v>
      </c>
      <c r="J1682">
        <v>10</v>
      </c>
      <c r="K1682">
        <v>10</v>
      </c>
      <c r="L1682">
        <v>10</v>
      </c>
      <c r="M1682">
        <v>10</v>
      </c>
      <c r="N1682">
        <v>10</v>
      </c>
      <c r="O1682">
        <v>12</v>
      </c>
      <c r="P1682">
        <v>10</v>
      </c>
      <c r="Q1682">
        <v>10</v>
      </c>
      <c r="R1682">
        <v>11</v>
      </c>
      <c r="S1682">
        <v>11</v>
      </c>
      <c r="T1682">
        <v>10</v>
      </c>
      <c r="U1682">
        <v>11</v>
      </c>
      <c r="V1682">
        <v>10</v>
      </c>
      <c r="W1682">
        <v>10</v>
      </c>
      <c r="X1682">
        <v>11</v>
      </c>
      <c r="Y1682">
        <v>11</v>
      </c>
      <c r="Z1682">
        <v>12</v>
      </c>
      <c r="AA1682">
        <v>11</v>
      </c>
      <c r="AB1682">
        <v>11</v>
      </c>
      <c r="AC1682">
        <v>10</v>
      </c>
      <c r="AD1682">
        <v>10</v>
      </c>
      <c r="AE1682">
        <v>11</v>
      </c>
      <c r="AF1682">
        <v>12</v>
      </c>
      <c r="AG1682">
        <v>12</v>
      </c>
      <c r="AH1682">
        <v>11</v>
      </c>
      <c r="AI1682">
        <v>11</v>
      </c>
      <c r="AJ1682">
        <v>11</v>
      </c>
      <c r="AK1682">
        <v>12</v>
      </c>
      <c r="AL1682">
        <v>12</v>
      </c>
      <c r="AM1682">
        <v>11</v>
      </c>
      <c r="AN1682">
        <v>11</v>
      </c>
      <c r="AO1682">
        <v>11</v>
      </c>
      <c r="AP1682">
        <v>11</v>
      </c>
      <c r="AQ1682">
        <v>11</v>
      </c>
      <c r="AR1682">
        <v>12</v>
      </c>
      <c r="AS1682">
        <v>10</v>
      </c>
      <c r="AT1682">
        <v>10</v>
      </c>
      <c r="AU1682">
        <v>10</v>
      </c>
      <c r="AV1682">
        <v>10</v>
      </c>
      <c r="AW1682">
        <v>10</v>
      </c>
      <c r="AX1682">
        <v>10</v>
      </c>
      <c r="AY1682">
        <v>10</v>
      </c>
      <c r="AZ1682">
        <v>10</v>
      </c>
      <c r="BA1682">
        <v>10</v>
      </c>
      <c r="BB1682">
        <v>10</v>
      </c>
      <c r="BC1682">
        <v>10</v>
      </c>
    </row>
    <row r="1683" spans="2:55" x14ac:dyDescent="0.2">
      <c r="B1683" t="s">
        <v>167</v>
      </c>
      <c r="C1683">
        <v>16</v>
      </c>
      <c r="D1683" t="s">
        <v>107</v>
      </c>
      <c r="E1683">
        <v>29</v>
      </c>
      <c r="F1683">
        <v>115</v>
      </c>
      <c r="G1683">
        <v>10</v>
      </c>
      <c r="H1683">
        <v>10</v>
      </c>
      <c r="I1683">
        <v>10</v>
      </c>
      <c r="J1683">
        <v>11</v>
      </c>
      <c r="K1683">
        <v>10</v>
      </c>
      <c r="L1683">
        <v>10</v>
      </c>
      <c r="M1683">
        <v>11</v>
      </c>
      <c r="N1683">
        <v>10</v>
      </c>
      <c r="O1683">
        <v>12</v>
      </c>
      <c r="P1683">
        <v>11</v>
      </c>
      <c r="Q1683">
        <v>10</v>
      </c>
      <c r="R1683">
        <v>11</v>
      </c>
      <c r="S1683">
        <v>11</v>
      </c>
      <c r="T1683">
        <v>10</v>
      </c>
      <c r="U1683">
        <v>11</v>
      </c>
      <c r="V1683">
        <v>10</v>
      </c>
      <c r="W1683">
        <v>10</v>
      </c>
      <c r="X1683">
        <v>12</v>
      </c>
      <c r="Y1683">
        <v>10</v>
      </c>
      <c r="Z1683">
        <v>11</v>
      </c>
      <c r="AA1683">
        <v>12</v>
      </c>
      <c r="AB1683">
        <v>11</v>
      </c>
      <c r="AC1683">
        <v>10</v>
      </c>
      <c r="AD1683">
        <v>10</v>
      </c>
      <c r="AE1683">
        <v>11</v>
      </c>
      <c r="AF1683">
        <v>11</v>
      </c>
      <c r="AG1683">
        <v>11</v>
      </c>
      <c r="AH1683">
        <v>11</v>
      </c>
      <c r="AI1683">
        <v>11</v>
      </c>
      <c r="AJ1683">
        <v>11</v>
      </c>
      <c r="AK1683">
        <v>11</v>
      </c>
      <c r="AL1683">
        <v>12</v>
      </c>
      <c r="AM1683">
        <v>12</v>
      </c>
      <c r="AN1683">
        <v>11</v>
      </c>
      <c r="AO1683">
        <v>11</v>
      </c>
      <c r="AP1683">
        <v>11</v>
      </c>
      <c r="AQ1683">
        <v>12</v>
      </c>
      <c r="AR1683">
        <v>11</v>
      </c>
      <c r="AS1683">
        <v>10</v>
      </c>
      <c r="AT1683">
        <v>10</v>
      </c>
      <c r="AU1683">
        <v>10</v>
      </c>
      <c r="AV1683">
        <v>10</v>
      </c>
      <c r="AW1683">
        <v>10</v>
      </c>
      <c r="AX1683">
        <v>10</v>
      </c>
      <c r="AY1683">
        <v>10</v>
      </c>
      <c r="AZ1683">
        <v>10</v>
      </c>
      <c r="BA1683">
        <v>10</v>
      </c>
      <c r="BB1683">
        <v>10</v>
      </c>
      <c r="BC1683">
        <v>10</v>
      </c>
    </row>
    <row r="1684" spans="2:55" x14ac:dyDescent="0.2">
      <c r="B1684" t="s">
        <v>167</v>
      </c>
      <c r="C1684">
        <v>16</v>
      </c>
      <c r="D1684" t="s">
        <v>107</v>
      </c>
      <c r="E1684">
        <v>30</v>
      </c>
      <c r="F1684">
        <v>115</v>
      </c>
      <c r="G1684">
        <v>10</v>
      </c>
      <c r="H1684">
        <v>10</v>
      </c>
      <c r="I1684">
        <v>10</v>
      </c>
      <c r="J1684">
        <v>11</v>
      </c>
      <c r="K1684">
        <v>11</v>
      </c>
      <c r="L1684">
        <v>10</v>
      </c>
      <c r="M1684">
        <v>11</v>
      </c>
      <c r="N1684">
        <v>10</v>
      </c>
      <c r="O1684">
        <v>12</v>
      </c>
      <c r="P1684">
        <v>10</v>
      </c>
      <c r="Q1684">
        <v>10</v>
      </c>
      <c r="R1684">
        <v>11</v>
      </c>
      <c r="S1684">
        <v>11</v>
      </c>
      <c r="T1684">
        <v>10</v>
      </c>
      <c r="U1684">
        <v>11</v>
      </c>
      <c r="V1684">
        <v>11</v>
      </c>
      <c r="W1684">
        <v>10</v>
      </c>
      <c r="X1684">
        <v>12</v>
      </c>
      <c r="Y1684">
        <v>11</v>
      </c>
      <c r="Z1684">
        <v>11</v>
      </c>
      <c r="AA1684">
        <v>12</v>
      </c>
      <c r="AB1684">
        <v>12</v>
      </c>
      <c r="AC1684">
        <v>10</v>
      </c>
      <c r="AD1684">
        <v>10</v>
      </c>
      <c r="AE1684">
        <v>11</v>
      </c>
      <c r="AF1684">
        <v>11</v>
      </c>
      <c r="AG1684">
        <v>12</v>
      </c>
      <c r="AH1684">
        <v>11</v>
      </c>
      <c r="AI1684">
        <v>12</v>
      </c>
      <c r="AJ1684">
        <v>10</v>
      </c>
      <c r="AK1684">
        <v>11</v>
      </c>
      <c r="AL1684">
        <v>11</v>
      </c>
      <c r="AM1684">
        <v>11</v>
      </c>
      <c r="AN1684">
        <v>10</v>
      </c>
      <c r="AO1684">
        <v>11</v>
      </c>
      <c r="AP1684">
        <v>11</v>
      </c>
      <c r="AQ1684">
        <v>12</v>
      </c>
      <c r="AR1684">
        <v>11</v>
      </c>
      <c r="AS1684">
        <v>10</v>
      </c>
      <c r="AT1684">
        <v>10</v>
      </c>
      <c r="AU1684">
        <v>10</v>
      </c>
      <c r="AV1684">
        <v>10</v>
      </c>
      <c r="AW1684">
        <v>10</v>
      </c>
      <c r="AX1684">
        <v>10</v>
      </c>
      <c r="AY1684">
        <v>10</v>
      </c>
      <c r="AZ1684">
        <v>10</v>
      </c>
      <c r="BA1684">
        <v>10</v>
      </c>
      <c r="BB1684">
        <v>10</v>
      </c>
      <c r="BC1684">
        <v>10</v>
      </c>
    </row>
    <row r="1685" spans="2:55" x14ac:dyDescent="0.2">
      <c r="B1685" t="s">
        <v>167</v>
      </c>
      <c r="C1685">
        <v>16</v>
      </c>
      <c r="D1685" t="s">
        <v>107</v>
      </c>
      <c r="E1685">
        <v>30</v>
      </c>
      <c r="F1685">
        <v>116</v>
      </c>
      <c r="G1685">
        <v>10</v>
      </c>
      <c r="H1685">
        <v>10</v>
      </c>
      <c r="I1685">
        <v>10</v>
      </c>
      <c r="J1685">
        <v>10</v>
      </c>
      <c r="K1685">
        <v>11</v>
      </c>
      <c r="L1685">
        <v>11</v>
      </c>
      <c r="M1685">
        <v>11</v>
      </c>
      <c r="N1685">
        <v>10</v>
      </c>
      <c r="O1685">
        <v>11</v>
      </c>
      <c r="P1685">
        <v>11</v>
      </c>
      <c r="Q1685">
        <v>10</v>
      </c>
      <c r="R1685">
        <v>11</v>
      </c>
      <c r="S1685">
        <v>11</v>
      </c>
      <c r="T1685">
        <v>11</v>
      </c>
      <c r="U1685">
        <v>11</v>
      </c>
      <c r="V1685">
        <v>10</v>
      </c>
      <c r="W1685">
        <v>10</v>
      </c>
      <c r="X1685">
        <v>12</v>
      </c>
      <c r="Y1685">
        <v>11</v>
      </c>
      <c r="Z1685">
        <v>11</v>
      </c>
      <c r="AA1685">
        <v>12</v>
      </c>
      <c r="AB1685">
        <v>12</v>
      </c>
      <c r="AC1685">
        <v>10</v>
      </c>
      <c r="AD1685">
        <v>10</v>
      </c>
      <c r="AE1685">
        <v>11</v>
      </c>
      <c r="AF1685">
        <v>11</v>
      </c>
      <c r="AG1685">
        <v>11</v>
      </c>
      <c r="AH1685">
        <v>11</v>
      </c>
      <c r="AI1685">
        <v>12</v>
      </c>
      <c r="AJ1685">
        <v>11</v>
      </c>
      <c r="AK1685">
        <v>11</v>
      </c>
      <c r="AL1685">
        <v>11</v>
      </c>
      <c r="AM1685">
        <v>12</v>
      </c>
      <c r="AN1685">
        <v>10</v>
      </c>
      <c r="AO1685">
        <v>11</v>
      </c>
      <c r="AP1685">
        <v>12</v>
      </c>
      <c r="AQ1685">
        <v>12</v>
      </c>
      <c r="AR1685">
        <v>12</v>
      </c>
      <c r="AS1685">
        <v>10</v>
      </c>
      <c r="AT1685">
        <v>10</v>
      </c>
      <c r="AU1685">
        <v>10</v>
      </c>
      <c r="AV1685">
        <v>10</v>
      </c>
      <c r="AW1685">
        <v>10</v>
      </c>
      <c r="AX1685">
        <v>10</v>
      </c>
      <c r="AY1685">
        <v>10</v>
      </c>
      <c r="AZ1685">
        <v>10</v>
      </c>
      <c r="BA1685">
        <v>10</v>
      </c>
      <c r="BB1685">
        <v>10</v>
      </c>
      <c r="BC1685">
        <v>10</v>
      </c>
    </row>
    <row r="1686" spans="2:55" x14ac:dyDescent="0.2">
      <c r="B1686" t="s">
        <v>167</v>
      </c>
      <c r="C1686">
        <v>16</v>
      </c>
      <c r="D1686" t="s">
        <v>107</v>
      </c>
      <c r="E1686">
        <v>30</v>
      </c>
      <c r="F1686">
        <v>117</v>
      </c>
      <c r="G1686">
        <v>10</v>
      </c>
      <c r="H1686">
        <v>10</v>
      </c>
      <c r="I1686">
        <v>10</v>
      </c>
      <c r="J1686">
        <v>10</v>
      </c>
      <c r="K1686">
        <v>10</v>
      </c>
      <c r="L1686">
        <v>10</v>
      </c>
      <c r="M1686">
        <v>11</v>
      </c>
      <c r="N1686">
        <v>10</v>
      </c>
      <c r="O1686">
        <v>12</v>
      </c>
      <c r="P1686">
        <v>10</v>
      </c>
      <c r="Q1686">
        <v>10</v>
      </c>
      <c r="R1686">
        <v>11</v>
      </c>
      <c r="S1686">
        <v>11</v>
      </c>
      <c r="T1686">
        <v>10</v>
      </c>
      <c r="U1686">
        <v>11</v>
      </c>
      <c r="V1686">
        <v>11</v>
      </c>
      <c r="W1686">
        <v>10</v>
      </c>
      <c r="X1686">
        <v>12</v>
      </c>
      <c r="Y1686">
        <v>11</v>
      </c>
      <c r="Z1686">
        <v>11</v>
      </c>
      <c r="AA1686">
        <v>12</v>
      </c>
      <c r="AB1686">
        <v>12</v>
      </c>
      <c r="AC1686">
        <v>10</v>
      </c>
      <c r="AD1686">
        <v>11</v>
      </c>
      <c r="AE1686">
        <v>11</v>
      </c>
      <c r="AF1686">
        <v>11</v>
      </c>
      <c r="AG1686">
        <v>12</v>
      </c>
      <c r="AH1686">
        <v>11</v>
      </c>
      <c r="AI1686">
        <v>11</v>
      </c>
      <c r="AJ1686">
        <v>11</v>
      </c>
      <c r="AK1686">
        <v>11</v>
      </c>
      <c r="AL1686">
        <v>11</v>
      </c>
      <c r="AM1686">
        <v>12</v>
      </c>
      <c r="AN1686">
        <v>10</v>
      </c>
      <c r="AO1686">
        <v>11</v>
      </c>
      <c r="AP1686">
        <v>11</v>
      </c>
      <c r="AQ1686">
        <v>11</v>
      </c>
      <c r="AR1686">
        <v>12</v>
      </c>
      <c r="AS1686">
        <v>10</v>
      </c>
      <c r="AT1686">
        <v>10</v>
      </c>
      <c r="AU1686">
        <v>10</v>
      </c>
      <c r="AV1686">
        <v>10</v>
      </c>
      <c r="AW1686">
        <v>10</v>
      </c>
      <c r="AX1686">
        <v>10</v>
      </c>
      <c r="AY1686">
        <v>10</v>
      </c>
      <c r="AZ1686">
        <v>10</v>
      </c>
      <c r="BA1686">
        <v>10</v>
      </c>
      <c r="BB1686">
        <v>10</v>
      </c>
      <c r="BC1686">
        <v>10</v>
      </c>
    </row>
    <row r="1687" spans="2:55" x14ac:dyDescent="0.2">
      <c r="B1687" t="s">
        <v>167</v>
      </c>
      <c r="C1687">
        <v>16</v>
      </c>
      <c r="D1687" t="s">
        <v>107</v>
      </c>
      <c r="E1687">
        <v>30</v>
      </c>
      <c r="F1687">
        <v>117</v>
      </c>
      <c r="G1687">
        <v>10</v>
      </c>
      <c r="H1687">
        <v>10</v>
      </c>
      <c r="I1687">
        <v>10</v>
      </c>
      <c r="J1687">
        <v>10</v>
      </c>
      <c r="K1687">
        <v>10</v>
      </c>
      <c r="L1687">
        <v>10</v>
      </c>
      <c r="M1687">
        <v>11</v>
      </c>
      <c r="N1687">
        <v>10</v>
      </c>
      <c r="O1687">
        <v>12</v>
      </c>
      <c r="P1687">
        <v>10</v>
      </c>
      <c r="Q1687">
        <v>10</v>
      </c>
      <c r="R1687">
        <v>11</v>
      </c>
      <c r="S1687">
        <v>11</v>
      </c>
      <c r="T1687">
        <v>10</v>
      </c>
      <c r="U1687">
        <v>10</v>
      </c>
      <c r="V1687">
        <v>10</v>
      </c>
      <c r="W1687">
        <v>10</v>
      </c>
      <c r="X1687">
        <v>13</v>
      </c>
      <c r="Y1687">
        <v>10</v>
      </c>
      <c r="Z1687">
        <v>11</v>
      </c>
      <c r="AA1687">
        <v>11</v>
      </c>
      <c r="AB1687">
        <v>12</v>
      </c>
      <c r="AC1687">
        <v>10</v>
      </c>
      <c r="AD1687">
        <v>10</v>
      </c>
      <c r="AE1687">
        <v>10</v>
      </c>
      <c r="AF1687">
        <v>11</v>
      </c>
      <c r="AG1687">
        <v>12</v>
      </c>
      <c r="AH1687">
        <v>10</v>
      </c>
      <c r="AI1687">
        <v>11</v>
      </c>
      <c r="AJ1687">
        <v>10</v>
      </c>
      <c r="AK1687">
        <v>12</v>
      </c>
      <c r="AL1687">
        <v>12</v>
      </c>
      <c r="AM1687">
        <v>12</v>
      </c>
      <c r="AN1687">
        <v>12</v>
      </c>
      <c r="AO1687">
        <v>10</v>
      </c>
      <c r="AP1687">
        <v>11</v>
      </c>
      <c r="AQ1687">
        <v>11</v>
      </c>
      <c r="AR1687">
        <v>11</v>
      </c>
      <c r="AS1687">
        <v>10</v>
      </c>
      <c r="AT1687">
        <v>10</v>
      </c>
      <c r="AU1687">
        <v>10</v>
      </c>
      <c r="AV1687">
        <v>10</v>
      </c>
      <c r="AW1687">
        <v>10</v>
      </c>
      <c r="AX1687">
        <v>10</v>
      </c>
      <c r="AY1687">
        <v>10</v>
      </c>
      <c r="AZ1687">
        <v>10</v>
      </c>
      <c r="BA1687">
        <v>10</v>
      </c>
      <c r="BB1687">
        <v>10</v>
      </c>
      <c r="BC1687">
        <v>10</v>
      </c>
    </row>
    <row r="1688" spans="2:55" x14ac:dyDescent="0.2">
      <c r="B1688" t="s">
        <v>167</v>
      </c>
      <c r="C1688">
        <v>16</v>
      </c>
      <c r="D1688" t="s">
        <v>107</v>
      </c>
      <c r="E1688">
        <v>30</v>
      </c>
      <c r="F1688">
        <v>117</v>
      </c>
      <c r="G1688">
        <v>10</v>
      </c>
      <c r="H1688">
        <v>10</v>
      </c>
      <c r="I1688">
        <v>11</v>
      </c>
      <c r="J1688">
        <v>11</v>
      </c>
      <c r="K1688">
        <v>11</v>
      </c>
      <c r="L1688">
        <v>10</v>
      </c>
      <c r="M1688">
        <v>11</v>
      </c>
      <c r="N1688">
        <v>11</v>
      </c>
      <c r="O1688">
        <v>12</v>
      </c>
      <c r="P1688">
        <v>10</v>
      </c>
      <c r="Q1688">
        <v>10</v>
      </c>
      <c r="R1688">
        <v>11</v>
      </c>
      <c r="S1688">
        <v>11</v>
      </c>
      <c r="T1688">
        <v>11</v>
      </c>
      <c r="U1688">
        <v>11</v>
      </c>
      <c r="V1688">
        <v>10</v>
      </c>
      <c r="W1688">
        <v>10</v>
      </c>
      <c r="X1688">
        <v>12</v>
      </c>
      <c r="Y1688">
        <v>11</v>
      </c>
      <c r="Z1688">
        <v>11</v>
      </c>
      <c r="AA1688">
        <v>12</v>
      </c>
      <c r="AB1688">
        <v>12</v>
      </c>
      <c r="AC1688">
        <v>10</v>
      </c>
      <c r="AD1688">
        <v>10</v>
      </c>
      <c r="AE1688">
        <v>11</v>
      </c>
      <c r="AF1688">
        <v>11</v>
      </c>
      <c r="AG1688">
        <v>11</v>
      </c>
      <c r="AH1688">
        <v>11</v>
      </c>
      <c r="AI1688">
        <v>12</v>
      </c>
      <c r="AJ1688">
        <v>11</v>
      </c>
      <c r="AK1688">
        <v>12</v>
      </c>
      <c r="AL1688">
        <v>11</v>
      </c>
      <c r="AM1688">
        <v>12</v>
      </c>
      <c r="AN1688">
        <v>11</v>
      </c>
      <c r="AO1688">
        <v>11</v>
      </c>
      <c r="AP1688">
        <v>11</v>
      </c>
      <c r="AQ1688">
        <v>12</v>
      </c>
      <c r="AR1688">
        <v>12</v>
      </c>
      <c r="AS1688">
        <v>10</v>
      </c>
      <c r="AT1688">
        <v>10</v>
      </c>
      <c r="AU1688">
        <v>10</v>
      </c>
      <c r="AV1688">
        <v>10</v>
      </c>
      <c r="AW1688">
        <v>10</v>
      </c>
      <c r="AX1688">
        <v>10</v>
      </c>
      <c r="AY1688">
        <v>10</v>
      </c>
      <c r="AZ1688">
        <v>10</v>
      </c>
      <c r="BA1688">
        <v>10</v>
      </c>
      <c r="BB1688">
        <v>10</v>
      </c>
      <c r="BC1688">
        <v>10</v>
      </c>
    </row>
    <row r="1689" spans="2:55" x14ac:dyDescent="0.2">
      <c r="B1689" t="s">
        <v>167</v>
      </c>
      <c r="C1689">
        <v>16</v>
      </c>
      <c r="D1689" t="s">
        <v>107</v>
      </c>
      <c r="E1689">
        <v>30</v>
      </c>
      <c r="F1689">
        <v>117</v>
      </c>
      <c r="G1689">
        <v>10</v>
      </c>
      <c r="H1689">
        <v>10</v>
      </c>
      <c r="I1689">
        <v>10</v>
      </c>
      <c r="J1689">
        <v>11</v>
      </c>
      <c r="K1689">
        <v>11</v>
      </c>
      <c r="L1689">
        <v>10</v>
      </c>
      <c r="M1689">
        <v>11</v>
      </c>
      <c r="N1689">
        <v>10</v>
      </c>
      <c r="O1689">
        <v>11</v>
      </c>
      <c r="P1689">
        <v>11</v>
      </c>
      <c r="Q1689">
        <v>11</v>
      </c>
      <c r="R1689">
        <v>11</v>
      </c>
      <c r="S1689">
        <v>11</v>
      </c>
      <c r="T1689">
        <v>11</v>
      </c>
      <c r="U1689">
        <v>11</v>
      </c>
      <c r="V1689">
        <v>11</v>
      </c>
      <c r="W1689">
        <v>10</v>
      </c>
      <c r="X1689">
        <v>12</v>
      </c>
      <c r="Y1689">
        <v>10</v>
      </c>
      <c r="Z1689">
        <v>11</v>
      </c>
      <c r="AA1689">
        <v>12</v>
      </c>
      <c r="AB1689">
        <v>12</v>
      </c>
      <c r="AC1689">
        <v>10</v>
      </c>
      <c r="AD1689">
        <v>10</v>
      </c>
      <c r="AE1689">
        <v>10</v>
      </c>
      <c r="AF1689">
        <v>11</v>
      </c>
      <c r="AG1689">
        <v>12</v>
      </c>
      <c r="AH1689">
        <v>11</v>
      </c>
      <c r="AI1689">
        <v>11</v>
      </c>
      <c r="AJ1689">
        <v>11</v>
      </c>
      <c r="AK1689">
        <v>12</v>
      </c>
      <c r="AL1689">
        <v>11</v>
      </c>
      <c r="AM1689">
        <v>12</v>
      </c>
      <c r="AN1689">
        <v>10</v>
      </c>
      <c r="AO1689">
        <v>11</v>
      </c>
      <c r="AP1689">
        <v>11</v>
      </c>
      <c r="AQ1689">
        <v>12</v>
      </c>
      <c r="AR1689">
        <v>11</v>
      </c>
      <c r="AS1689">
        <v>10</v>
      </c>
      <c r="AT1689">
        <v>10</v>
      </c>
      <c r="AU1689">
        <v>10</v>
      </c>
      <c r="AV1689">
        <v>10</v>
      </c>
      <c r="AW1689">
        <v>10</v>
      </c>
      <c r="AX1689">
        <v>10</v>
      </c>
      <c r="AY1689">
        <v>10</v>
      </c>
      <c r="AZ1689">
        <v>10</v>
      </c>
      <c r="BA1689">
        <v>10</v>
      </c>
      <c r="BB1689">
        <v>10</v>
      </c>
      <c r="BC1689">
        <v>10</v>
      </c>
    </row>
    <row r="1690" spans="2:55" x14ac:dyDescent="0.2">
      <c r="B1690" t="s">
        <v>167</v>
      </c>
      <c r="C1690">
        <v>16</v>
      </c>
      <c r="D1690" t="s">
        <v>107</v>
      </c>
      <c r="E1690">
        <v>28</v>
      </c>
      <c r="F1690">
        <v>118</v>
      </c>
      <c r="G1690">
        <v>10</v>
      </c>
      <c r="H1690">
        <v>10</v>
      </c>
      <c r="I1690">
        <v>11</v>
      </c>
      <c r="J1690">
        <v>11</v>
      </c>
      <c r="K1690">
        <v>11</v>
      </c>
      <c r="L1690">
        <v>11</v>
      </c>
      <c r="M1690">
        <v>11</v>
      </c>
      <c r="N1690">
        <v>11</v>
      </c>
      <c r="O1690">
        <v>12</v>
      </c>
      <c r="P1690">
        <v>10</v>
      </c>
      <c r="Q1690">
        <v>11</v>
      </c>
      <c r="R1690">
        <v>11</v>
      </c>
      <c r="S1690">
        <v>11</v>
      </c>
      <c r="T1690">
        <v>11</v>
      </c>
      <c r="U1690">
        <v>11</v>
      </c>
      <c r="V1690">
        <v>11</v>
      </c>
      <c r="W1690">
        <v>10</v>
      </c>
      <c r="X1690">
        <v>11</v>
      </c>
      <c r="Y1690">
        <v>11</v>
      </c>
      <c r="Z1690">
        <v>11</v>
      </c>
      <c r="AA1690">
        <v>12</v>
      </c>
      <c r="AB1690">
        <v>12</v>
      </c>
      <c r="AC1690">
        <v>10</v>
      </c>
      <c r="AD1690">
        <v>10</v>
      </c>
      <c r="AE1690">
        <v>10</v>
      </c>
      <c r="AF1690">
        <v>11</v>
      </c>
      <c r="AG1690">
        <v>12</v>
      </c>
      <c r="AH1690">
        <v>11</v>
      </c>
      <c r="AI1690">
        <v>11</v>
      </c>
      <c r="AJ1690">
        <v>11</v>
      </c>
      <c r="AK1690">
        <v>11</v>
      </c>
      <c r="AL1690">
        <v>11</v>
      </c>
      <c r="AM1690">
        <v>11</v>
      </c>
      <c r="AN1690">
        <v>12</v>
      </c>
      <c r="AO1690">
        <v>11</v>
      </c>
      <c r="AP1690">
        <v>11</v>
      </c>
      <c r="AQ1690">
        <v>12</v>
      </c>
      <c r="AR1690">
        <v>12</v>
      </c>
      <c r="AS1690">
        <v>10</v>
      </c>
      <c r="AT1690">
        <v>10</v>
      </c>
      <c r="AU1690">
        <v>10</v>
      </c>
      <c r="AV1690">
        <v>10</v>
      </c>
      <c r="AW1690">
        <v>10</v>
      </c>
      <c r="AX1690">
        <v>10</v>
      </c>
      <c r="AY1690">
        <v>10</v>
      </c>
      <c r="AZ1690">
        <v>10</v>
      </c>
      <c r="BA1690">
        <v>10</v>
      </c>
      <c r="BB1690">
        <v>10</v>
      </c>
      <c r="BC1690">
        <v>10</v>
      </c>
    </row>
    <row r="1691" spans="2:55" x14ac:dyDescent="0.2">
      <c r="B1691" t="s">
        <v>167</v>
      </c>
      <c r="C1691">
        <v>16</v>
      </c>
      <c r="D1691" t="s">
        <v>107</v>
      </c>
      <c r="E1691">
        <v>30</v>
      </c>
      <c r="F1691">
        <v>120</v>
      </c>
      <c r="G1691">
        <v>10</v>
      </c>
      <c r="H1691">
        <v>10</v>
      </c>
      <c r="I1691">
        <v>11</v>
      </c>
      <c r="J1691">
        <v>11</v>
      </c>
      <c r="K1691">
        <v>11</v>
      </c>
      <c r="L1691">
        <v>10</v>
      </c>
      <c r="M1691">
        <v>11</v>
      </c>
      <c r="N1691">
        <v>10</v>
      </c>
      <c r="O1691">
        <v>12</v>
      </c>
      <c r="P1691">
        <v>10</v>
      </c>
      <c r="Q1691">
        <v>10</v>
      </c>
      <c r="R1691">
        <v>12</v>
      </c>
      <c r="S1691">
        <v>11</v>
      </c>
      <c r="T1691">
        <v>11</v>
      </c>
      <c r="U1691">
        <v>11</v>
      </c>
      <c r="V1691">
        <v>11</v>
      </c>
      <c r="W1691">
        <v>10</v>
      </c>
      <c r="X1691">
        <v>12</v>
      </c>
      <c r="Y1691">
        <v>11</v>
      </c>
      <c r="Z1691">
        <v>11</v>
      </c>
      <c r="AA1691">
        <v>12</v>
      </c>
      <c r="AB1691">
        <v>12</v>
      </c>
      <c r="AC1691">
        <v>10</v>
      </c>
      <c r="AD1691">
        <v>10</v>
      </c>
      <c r="AE1691">
        <v>11</v>
      </c>
      <c r="AF1691">
        <v>11</v>
      </c>
      <c r="AG1691">
        <v>12</v>
      </c>
      <c r="AH1691">
        <v>11</v>
      </c>
      <c r="AI1691">
        <v>11</v>
      </c>
      <c r="AJ1691">
        <v>11</v>
      </c>
      <c r="AK1691">
        <v>12</v>
      </c>
      <c r="AL1691">
        <v>11</v>
      </c>
      <c r="AM1691">
        <v>12</v>
      </c>
      <c r="AN1691">
        <v>11</v>
      </c>
      <c r="AO1691">
        <v>10</v>
      </c>
      <c r="AP1691">
        <v>12</v>
      </c>
      <c r="AQ1691">
        <v>11</v>
      </c>
      <c r="AR1691">
        <v>12</v>
      </c>
      <c r="AS1691">
        <v>10</v>
      </c>
      <c r="AT1691">
        <v>10</v>
      </c>
      <c r="AU1691">
        <v>10</v>
      </c>
      <c r="AV1691">
        <v>10</v>
      </c>
      <c r="AW1691">
        <v>10</v>
      </c>
      <c r="AX1691">
        <v>10</v>
      </c>
      <c r="AY1691">
        <v>10</v>
      </c>
      <c r="AZ1691">
        <v>10</v>
      </c>
      <c r="BA1691">
        <v>10</v>
      </c>
      <c r="BB1691">
        <v>10</v>
      </c>
      <c r="BC1691">
        <v>10</v>
      </c>
    </row>
    <row r="1692" spans="2:55" x14ac:dyDescent="0.2">
      <c r="B1692" t="s">
        <v>169</v>
      </c>
      <c r="C1692">
        <v>16</v>
      </c>
      <c r="D1692" t="s">
        <v>116</v>
      </c>
      <c r="E1692">
        <v>28</v>
      </c>
      <c r="F1692">
        <v>112</v>
      </c>
      <c r="G1692">
        <v>10</v>
      </c>
      <c r="H1692">
        <v>10</v>
      </c>
      <c r="I1692">
        <v>10</v>
      </c>
      <c r="J1692">
        <v>10</v>
      </c>
      <c r="K1692">
        <v>10</v>
      </c>
      <c r="L1692">
        <v>10</v>
      </c>
      <c r="M1692">
        <v>10</v>
      </c>
      <c r="N1692">
        <v>11</v>
      </c>
      <c r="O1692">
        <v>11</v>
      </c>
      <c r="P1692">
        <v>11</v>
      </c>
      <c r="Q1692">
        <v>11</v>
      </c>
      <c r="R1692">
        <v>11</v>
      </c>
      <c r="S1692">
        <v>10</v>
      </c>
      <c r="T1692">
        <v>10</v>
      </c>
      <c r="U1692">
        <v>10</v>
      </c>
      <c r="V1692">
        <v>11</v>
      </c>
      <c r="W1692">
        <v>10</v>
      </c>
      <c r="X1692">
        <v>11</v>
      </c>
      <c r="Y1692">
        <v>10</v>
      </c>
      <c r="Z1692">
        <v>11</v>
      </c>
      <c r="AA1692">
        <v>12</v>
      </c>
      <c r="AB1692">
        <v>11</v>
      </c>
      <c r="AC1692">
        <v>10</v>
      </c>
      <c r="AD1692">
        <v>10</v>
      </c>
      <c r="AE1692">
        <v>11</v>
      </c>
      <c r="AF1692">
        <v>11</v>
      </c>
      <c r="AG1692">
        <v>12</v>
      </c>
      <c r="AH1692">
        <v>11</v>
      </c>
      <c r="AI1692">
        <v>12</v>
      </c>
      <c r="AJ1692">
        <v>11</v>
      </c>
      <c r="AK1692">
        <v>11</v>
      </c>
      <c r="AL1692">
        <v>11</v>
      </c>
      <c r="AM1692">
        <v>11</v>
      </c>
      <c r="AN1692">
        <v>10</v>
      </c>
      <c r="AO1692">
        <v>10</v>
      </c>
      <c r="AP1692">
        <v>11</v>
      </c>
      <c r="AQ1692">
        <v>12</v>
      </c>
      <c r="AR1692">
        <v>11</v>
      </c>
      <c r="AS1692">
        <v>10</v>
      </c>
      <c r="AT1692">
        <v>10</v>
      </c>
      <c r="AU1692">
        <v>10</v>
      </c>
      <c r="AV1692">
        <v>10</v>
      </c>
      <c r="AW1692">
        <v>10</v>
      </c>
      <c r="AX1692">
        <v>10</v>
      </c>
      <c r="AY1692">
        <v>10</v>
      </c>
      <c r="AZ1692">
        <v>10</v>
      </c>
      <c r="BA1692">
        <v>10</v>
      </c>
      <c r="BB1692">
        <v>10</v>
      </c>
      <c r="BC1692">
        <v>10</v>
      </c>
    </row>
    <row r="1693" spans="2:55" x14ac:dyDescent="0.2">
      <c r="B1693" t="s">
        <v>169</v>
      </c>
      <c r="C1693">
        <v>16</v>
      </c>
      <c r="D1693" t="s">
        <v>116</v>
      </c>
      <c r="E1693">
        <v>30</v>
      </c>
      <c r="F1693">
        <v>114</v>
      </c>
      <c r="G1693">
        <v>10</v>
      </c>
      <c r="H1693">
        <v>10</v>
      </c>
      <c r="I1693">
        <v>10</v>
      </c>
      <c r="J1693">
        <v>11</v>
      </c>
      <c r="K1693">
        <v>11</v>
      </c>
      <c r="L1693">
        <v>10</v>
      </c>
      <c r="M1693">
        <v>11</v>
      </c>
      <c r="N1693">
        <v>10</v>
      </c>
      <c r="O1693">
        <v>11</v>
      </c>
      <c r="P1693">
        <v>11</v>
      </c>
      <c r="Q1693">
        <v>11</v>
      </c>
      <c r="R1693">
        <v>11</v>
      </c>
      <c r="S1693">
        <v>10</v>
      </c>
      <c r="T1693">
        <v>10</v>
      </c>
      <c r="U1693">
        <v>11</v>
      </c>
      <c r="V1693">
        <v>11</v>
      </c>
      <c r="W1693">
        <v>10</v>
      </c>
      <c r="X1693">
        <v>12</v>
      </c>
      <c r="Y1693">
        <v>10</v>
      </c>
      <c r="Z1693">
        <v>11</v>
      </c>
      <c r="AA1693">
        <v>12</v>
      </c>
      <c r="AB1693">
        <v>12</v>
      </c>
      <c r="AC1693">
        <v>10</v>
      </c>
      <c r="AD1693">
        <v>10</v>
      </c>
      <c r="AE1693">
        <v>11</v>
      </c>
      <c r="AF1693">
        <v>11</v>
      </c>
      <c r="AG1693">
        <v>12</v>
      </c>
      <c r="AH1693">
        <v>11</v>
      </c>
      <c r="AI1693">
        <v>11</v>
      </c>
      <c r="AJ1693">
        <v>10</v>
      </c>
      <c r="AK1693">
        <v>11</v>
      </c>
      <c r="AL1693">
        <v>11</v>
      </c>
      <c r="AM1693">
        <v>11</v>
      </c>
      <c r="AN1693">
        <v>10</v>
      </c>
      <c r="AO1693">
        <v>11</v>
      </c>
      <c r="AP1693">
        <v>11</v>
      </c>
      <c r="AQ1693">
        <v>12</v>
      </c>
      <c r="AR1693">
        <v>12</v>
      </c>
      <c r="AS1693">
        <v>10</v>
      </c>
      <c r="AT1693">
        <v>10</v>
      </c>
      <c r="AU1693">
        <v>10</v>
      </c>
      <c r="AV1693">
        <v>10</v>
      </c>
      <c r="AW1693">
        <v>10</v>
      </c>
      <c r="AX1693">
        <v>10</v>
      </c>
      <c r="AY1693">
        <v>10</v>
      </c>
      <c r="AZ1693">
        <v>10</v>
      </c>
      <c r="BA1693">
        <v>10</v>
      </c>
      <c r="BB1693">
        <v>10</v>
      </c>
      <c r="BC1693">
        <v>10</v>
      </c>
    </row>
    <row r="1694" spans="2:55" x14ac:dyDescent="0.2">
      <c r="B1694" t="s">
        <v>169</v>
      </c>
      <c r="C1694">
        <v>16</v>
      </c>
      <c r="D1694" t="s">
        <v>116</v>
      </c>
      <c r="E1694">
        <v>30</v>
      </c>
      <c r="F1694">
        <v>115</v>
      </c>
      <c r="G1694">
        <v>10</v>
      </c>
      <c r="H1694">
        <v>10</v>
      </c>
      <c r="I1694">
        <v>10</v>
      </c>
      <c r="J1694">
        <v>11</v>
      </c>
      <c r="K1694">
        <v>11</v>
      </c>
      <c r="L1694">
        <v>11</v>
      </c>
      <c r="M1694">
        <v>11</v>
      </c>
      <c r="N1694">
        <v>10</v>
      </c>
      <c r="O1694">
        <v>12</v>
      </c>
      <c r="P1694">
        <v>11</v>
      </c>
      <c r="Q1694">
        <v>11</v>
      </c>
      <c r="R1694">
        <v>11</v>
      </c>
      <c r="S1694">
        <v>11</v>
      </c>
      <c r="T1694">
        <v>11</v>
      </c>
      <c r="U1694">
        <v>11</v>
      </c>
      <c r="V1694">
        <v>10</v>
      </c>
      <c r="W1694">
        <v>10</v>
      </c>
      <c r="X1694">
        <v>12</v>
      </c>
      <c r="Y1694">
        <v>10</v>
      </c>
      <c r="Z1694">
        <v>11</v>
      </c>
      <c r="AA1694">
        <v>12</v>
      </c>
      <c r="AB1694">
        <v>11</v>
      </c>
      <c r="AC1694">
        <v>10</v>
      </c>
      <c r="AD1694">
        <v>10</v>
      </c>
      <c r="AE1694">
        <v>11</v>
      </c>
      <c r="AF1694">
        <v>11</v>
      </c>
      <c r="AG1694">
        <v>12</v>
      </c>
      <c r="AH1694">
        <v>11</v>
      </c>
      <c r="AI1694">
        <v>12</v>
      </c>
      <c r="AJ1694">
        <v>11</v>
      </c>
      <c r="AK1694">
        <v>11</v>
      </c>
      <c r="AL1694">
        <v>11</v>
      </c>
      <c r="AM1694">
        <v>11</v>
      </c>
      <c r="AN1694">
        <v>11</v>
      </c>
      <c r="AO1694">
        <v>11</v>
      </c>
      <c r="AP1694">
        <v>11</v>
      </c>
      <c r="AQ1694">
        <v>12</v>
      </c>
      <c r="AR1694">
        <v>12</v>
      </c>
      <c r="AS1694">
        <v>10</v>
      </c>
      <c r="AT1694">
        <v>10</v>
      </c>
      <c r="AU1694">
        <v>10</v>
      </c>
      <c r="AV1694">
        <v>10</v>
      </c>
      <c r="AW1694">
        <v>10</v>
      </c>
      <c r="AX1694">
        <v>10</v>
      </c>
      <c r="AY1694">
        <v>10</v>
      </c>
      <c r="AZ1694">
        <v>10</v>
      </c>
      <c r="BA1694">
        <v>10</v>
      </c>
      <c r="BB1694">
        <v>10</v>
      </c>
      <c r="BC1694">
        <v>10</v>
      </c>
    </row>
    <row r="1695" spans="2:55" x14ac:dyDescent="0.2">
      <c r="B1695" t="s">
        <v>169</v>
      </c>
      <c r="C1695">
        <v>16</v>
      </c>
      <c r="D1695" t="s">
        <v>116</v>
      </c>
      <c r="E1695">
        <v>30</v>
      </c>
      <c r="F1695">
        <v>115</v>
      </c>
      <c r="G1695">
        <v>10</v>
      </c>
      <c r="H1695">
        <v>10</v>
      </c>
      <c r="I1695">
        <v>10</v>
      </c>
      <c r="J1695">
        <v>10</v>
      </c>
      <c r="K1695">
        <v>11</v>
      </c>
      <c r="L1695">
        <v>10</v>
      </c>
      <c r="M1695">
        <v>11</v>
      </c>
      <c r="N1695">
        <v>11</v>
      </c>
      <c r="O1695">
        <v>11</v>
      </c>
      <c r="P1695">
        <v>11</v>
      </c>
      <c r="Q1695">
        <v>12</v>
      </c>
      <c r="R1695">
        <v>12</v>
      </c>
      <c r="S1695">
        <v>11</v>
      </c>
      <c r="T1695">
        <v>11</v>
      </c>
      <c r="U1695">
        <v>11</v>
      </c>
      <c r="V1695">
        <v>11</v>
      </c>
      <c r="W1695">
        <v>10</v>
      </c>
      <c r="X1695">
        <v>11</v>
      </c>
      <c r="Y1695">
        <v>11</v>
      </c>
      <c r="Z1695">
        <v>11</v>
      </c>
      <c r="AA1695">
        <v>12</v>
      </c>
      <c r="AB1695">
        <v>11</v>
      </c>
      <c r="AC1695">
        <v>10</v>
      </c>
      <c r="AD1695">
        <v>10</v>
      </c>
      <c r="AE1695">
        <v>11</v>
      </c>
      <c r="AF1695">
        <v>11</v>
      </c>
      <c r="AG1695">
        <v>12</v>
      </c>
      <c r="AH1695">
        <v>11</v>
      </c>
      <c r="AI1695">
        <v>12</v>
      </c>
      <c r="AJ1695">
        <v>11</v>
      </c>
      <c r="AK1695">
        <v>11</v>
      </c>
      <c r="AL1695">
        <v>12</v>
      </c>
      <c r="AM1695">
        <v>11</v>
      </c>
      <c r="AN1695">
        <v>11</v>
      </c>
      <c r="AO1695">
        <v>10</v>
      </c>
      <c r="AP1695">
        <v>12</v>
      </c>
      <c r="AQ1695">
        <v>11</v>
      </c>
      <c r="AR1695">
        <v>12</v>
      </c>
      <c r="AS1695">
        <v>10</v>
      </c>
      <c r="AT1695">
        <v>10</v>
      </c>
      <c r="AU1695">
        <v>10</v>
      </c>
      <c r="AV1695">
        <v>10</v>
      </c>
      <c r="AW1695">
        <v>10</v>
      </c>
      <c r="AX1695">
        <v>10</v>
      </c>
      <c r="AY1695">
        <v>10</v>
      </c>
      <c r="AZ1695">
        <v>10</v>
      </c>
      <c r="BA1695">
        <v>10</v>
      </c>
      <c r="BB1695">
        <v>10</v>
      </c>
      <c r="BC1695">
        <v>10</v>
      </c>
    </row>
    <row r="1696" spans="2:55" x14ac:dyDescent="0.2">
      <c r="B1696" t="s">
        <v>169</v>
      </c>
      <c r="C1696">
        <v>16</v>
      </c>
      <c r="D1696" t="s">
        <v>116</v>
      </c>
      <c r="E1696">
        <v>30</v>
      </c>
      <c r="F1696">
        <v>117</v>
      </c>
      <c r="G1696">
        <v>10</v>
      </c>
      <c r="H1696">
        <v>10</v>
      </c>
      <c r="I1696">
        <v>11</v>
      </c>
      <c r="J1696">
        <v>11</v>
      </c>
      <c r="K1696">
        <v>11</v>
      </c>
      <c r="L1696">
        <v>11</v>
      </c>
      <c r="M1696">
        <v>11</v>
      </c>
      <c r="N1696">
        <v>11</v>
      </c>
      <c r="O1696">
        <v>11</v>
      </c>
      <c r="P1696">
        <v>11</v>
      </c>
      <c r="Q1696">
        <v>11</v>
      </c>
      <c r="R1696">
        <v>11</v>
      </c>
      <c r="S1696">
        <v>11</v>
      </c>
      <c r="T1696">
        <v>11</v>
      </c>
      <c r="U1696">
        <v>12</v>
      </c>
      <c r="V1696">
        <v>11</v>
      </c>
      <c r="W1696">
        <v>10</v>
      </c>
      <c r="X1696">
        <v>11</v>
      </c>
      <c r="Y1696">
        <v>11</v>
      </c>
      <c r="Z1696">
        <v>10</v>
      </c>
      <c r="AA1696">
        <v>12</v>
      </c>
      <c r="AB1696">
        <v>12</v>
      </c>
      <c r="AC1696">
        <v>10</v>
      </c>
      <c r="AD1696">
        <v>10</v>
      </c>
      <c r="AE1696">
        <v>11</v>
      </c>
      <c r="AF1696">
        <v>11</v>
      </c>
      <c r="AG1696">
        <v>12</v>
      </c>
      <c r="AH1696">
        <v>11</v>
      </c>
      <c r="AI1696">
        <v>11</v>
      </c>
      <c r="AJ1696">
        <v>11</v>
      </c>
      <c r="AK1696">
        <v>11</v>
      </c>
      <c r="AL1696">
        <v>11</v>
      </c>
      <c r="AM1696">
        <v>12</v>
      </c>
      <c r="AN1696">
        <v>10</v>
      </c>
      <c r="AO1696">
        <v>11</v>
      </c>
      <c r="AP1696">
        <v>12</v>
      </c>
      <c r="AQ1696">
        <v>11</v>
      </c>
      <c r="AR1696">
        <v>12</v>
      </c>
      <c r="AS1696">
        <v>10</v>
      </c>
      <c r="AT1696">
        <v>10</v>
      </c>
      <c r="AU1696">
        <v>10</v>
      </c>
      <c r="AV1696">
        <v>10</v>
      </c>
      <c r="AW1696">
        <v>10</v>
      </c>
      <c r="AX1696">
        <v>10</v>
      </c>
      <c r="AY1696">
        <v>10</v>
      </c>
      <c r="AZ1696">
        <v>10</v>
      </c>
      <c r="BA1696">
        <v>10</v>
      </c>
      <c r="BB1696">
        <v>10</v>
      </c>
      <c r="BC1696">
        <v>10</v>
      </c>
    </row>
    <row r="1697" spans="2:55" x14ac:dyDescent="0.2">
      <c r="B1697" t="s">
        <v>169</v>
      </c>
      <c r="C1697">
        <v>16</v>
      </c>
      <c r="D1697" t="s">
        <v>116</v>
      </c>
      <c r="E1697">
        <v>30</v>
      </c>
      <c r="F1697">
        <v>117</v>
      </c>
      <c r="G1697">
        <v>10</v>
      </c>
      <c r="H1697">
        <v>10</v>
      </c>
      <c r="I1697">
        <v>10</v>
      </c>
      <c r="J1697">
        <v>11</v>
      </c>
      <c r="K1697">
        <v>11</v>
      </c>
      <c r="L1697">
        <v>11</v>
      </c>
      <c r="M1697">
        <v>11</v>
      </c>
      <c r="N1697">
        <v>10</v>
      </c>
      <c r="O1697">
        <v>12</v>
      </c>
      <c r="P1697">
        <v>11</v>
      </c>
      <c r="Q1697">
        <v>12</v>
      </c>
      <c r="R1697">
        <v>11</v>
      </c>
      <c r="S1697">
        <v>11</v>
      </c>
      <c r="T1697">
        <v>10</v>
      </c>
      <c r="U1697">
        <v>11</v>
      </c>
      <c r="V1697">
        <v>11</v>
      </c>
      <c r="W1697">
        <v>10</v>
      </c>
      <c r="X1697">
        <v>12</v>
      </c>
      <c r="Y1697">
        <v>10</v>
      </c>
      <c r="Z1697">
        <v>11</v>
      </c>
      <c r="AA1697">
        <v>12</v>
      </c>
      <c r="AB1697">
        <v>12</v>
      </c>
      <c r="AC1697">
        <v>10</v>
      </c>
      <c r="AD1697">
        <v>11</v>
      </c>
      <c r="AE1697">
        <v>11</v>
      </c>
      <c r="AF1697">
        <v>11</v>
      </c>
      <c r="AG1697">
        <v>11</v>
      </c>
      <c r="AH1697">
        <v>11</v>
      </c>
      <c r="AI1697">
        <v>12</v>
      </c>
      <c r="AJ1697">
        <v>11</v>
      </c>
      <c r="AK1697">
        <v>11</v>
      </c>
      <c r="AL1697">
        <v>11</v>
      </c>
      <c r="AM1697">
        <v>11</v>
      </c>
      <c r="AN1697">
        <v>10</v>
      </c>
      <c r="AO1697">
        <v>11</v>
      </c>
      <c r="AP1697">
        <v>12</v>
      </c>
      <c r="AQ1697">
        <v>11</v>
      </c>
      <c r="AR1697">
        <v>12</v>
      </c>
      <c r="AS1697">
        <v>10</v>
      </c>
      <c r="AT1697">
        <v>10</v>
      </c>
      <c r="AU1697">
        <v>10</v>
      </c>
      <c r="AV1697">
        <v>10</v>
      </c>
      <c r="AW1697">
        <v>10</v>
      </c>
      <c r="AX1697">
        <v>10</v>
      </c>
      <c r="AY1697">
        <v>10</v>
      </c>
      <c r="AZ1697">
        <v>10</v>
      </c>
      <c r="BA1697">
        <v>10</v>
      </c>
      <c r="BB1697">
        <v>10</v>
      </c>
      <c r="BC1697">
        <v>10</v>
      </c>
    </row>
    <row r="1698" spans="2:55" x14ac:dyDescent="0.2">
      <c r="B1698" t="s">
        <v>169</v>
      </c>
      <c r="C1698">
        <v>16</v>
      </c>
      <c r="D1698" t="s">
        <v>116</v>
      </c>
      <c r="E1698">
        <v>30</v>
      </c>
      <c r="F1698">
        <v>117</v>
      </c>
      <c r="G1698">
        <v>10</v>
      </c>
      <c r="H1698">
        <v>10</v>
      </c>
      <c r="I1698">
        <v>10</v>
      </c>
      <c r="J1698">
        <v>10</v>
      </c>
      <c r="K1698">
        <v>10</v>
      </c>
      <c r="L1698">
        <v>11</v>
      </c>
      <c r="M1698">
        <v>11</v>
      </c>
      <c r="N1698">
        <v>10</v>
      </c>
      <c r="O1698">
        <v>11</v>
      </c>
      <c r="P1698">
        <v>12</v>
      </c>
      <c r="Q1698">
        <v>11</v>
      </c>
      <c r="R1698">
        <v>11</v>
      </c>
      <c r="S1698">
        <v>11</v>
      </c>
      <c r="T1698">
        <v>10</v>
      </c>
      <c r="U1698">
        <v>11</v>
      </c>
      <c r="V1698">
        <v>11</v>
      </c>
      <c r="W1698">
        <v>10</v>
      </c>
      <c r="X1698">
        <v>12</v>
      </c>
      <c r="Y1698">
        <v>11</v>
      </c>
      <c r="Z1698">
        <v>12</v>
      </c>
      <c r="AA1698">
        <v>11</v>
      </c>
      <c r="AB1698">
        <v>12</v>
      </c>
      <c r="AC1698">
        <v>10</v>
      </c>
      <c r="AD1698">
        <v>10</v>
      </c>
      <c r="AE1698">
        <v>11</v>
      </c>
      <c r="AF1698">
        <v>11</v>
      </c>
      <c r="AG1698">
        <v>12</v>
      </c>
      <c r="AH1698">
        <v>11</v>
      </c>
      <c r="AI1698">
        <v>11</v>
      </c>
      <c r="AJ1698">
        <v>10</v>
      </c>
      <c r="AK1698">
        <v>12</v>
      </c>
      <c r="AL1698">
        <v>12</v>
      </c>
      <c r="AM1698">
        <v>11</v>
      </c>
      <c r="AN1698">
        <v>10</v>
      </c>
      <c r="AO1698">
        <v>11</v>
      </c>
      <c r="AP1698">
        <v>11</v>
      </c>
      <c r="AQ1698">
        <v>12</v>
      </c>
      <c r="AR1698">
        <v>12</v>
      </c>
      <c r="AS1698">
        <v>10</v>
      </c>
      <c r="AT1698">
        <v>10</v>
      </c>
      <c r="AU1698">
        <v>10</v>
      </c>
      <c r="AV1698">
        <v>10</v>
      </c>
      <c r="AW1698">
        <v>10</v>
      </c>
      <c r="AX1698">
        <v>10</v>
      </c>
      <c r="AY1698">
        <v>10</v>
      </c>
      <c r="AZ1698">
        <v>10</v>
      </c>
      <c r="BA1698">
        <v>10</v>
      </c>
      <c r="BB1698">
        <v>10</v>
      </c>
      <c r="BC1698">
        <v>10</v>
      </c>
    </row>
    <row r="1699" spans="2:55" x14ac:dyDescent="0.2">
      <c r="B1699" t="s">
        <v>169</v>
      </c>
      <c r="C1699">
        <v>16</v>
      </c>
      <c r="D1699" t="s">
        <v>116</v>
      </c>
      <c r="E1699">
        <v>30</v>
      </c>
      <c r="F1699">
        <v>118</v>
      </c>
      <c r="G1699">
        <v>10</v>
      </c>
      <c r="H1699">
        <v>10</v>
      </c>
      <c r="I1699">
        <v>11</v>
      </c>
      <c r="J1699">
        <v>11</v>
      </c>
      <c r="K1699">
        <v>11</v>
      </c>
      <c r="L1699">
        <v>10</v>
      </c>
      <c r="M1699">
        <v>11</v>
      </c>
      <c r="N1699">
        <v>10</v>
      </c>
      <c r="O1699">
        <v>11</v>
      </c>
      <c r="P1699">
        <v>11</v>
      </c>
      <c r="Q1699">
        <v>12</v>
      </c>
      <c r="R1699">
        <v>12</v>
      </c>
      <c r="S1699">
        <v>11</v>
      </c>
      <c r="T1699">
        <v>11</v>
      </c>
      <c r="U1699">
        <v>11</v>
      </c>
      <c r="V1699">
        <v>11</v>
      </c>
      <c r="W1699">
        <v>10</v>
      </c>
      <c r="X1699">
        <v>12</v>
      </c>
      <c r="Y1699">
        <v>10</v>
      </c>
      <c r="Z1699">
        <v>11</v>
      </c>
      <c r="AA1699">
        <v>13</v>
      </c>
      <c r="AB1699">
        <v>11</v>
      </c>
      <c r="AC1699">
        <v>10</v>
      </c>
      <c r="AD1699">
        <v>10</v>
      </c>
      <c r="AE1699">
        <v>10</v>
      </c>
      <c r="AF1699">
        <v>11</v>
      </c>
      <c r="AG1699">
        <v>12</v>
      </c>
      <c r="AH1699">
        <v>11</v>
      </c>
      <c r="AI1699">
        <v>11</v>
      </c>
      <c r="AJ1699">
        <v>11</v>
      </c>
      <c r="AK1699">
        <v>11</v>
      </c>
      <c r="AL1699">
        <v>12</v>
      </c>
      <c r="AM1699">
        <v>11</v>
      </c>
      <c r="AN1699">
        <v>10</v>
      </c>
      <c r="AO1699">
        <v>11</v>
      </c>
      <c r="AP1699">
        <v>11</v>
      </c>
      <c r="AQ1699">
        <v>12</v>
      </c>
      <c r="AR1699">
        <v>12</v>
      </c>
      <c r="AS1699">
        <v>10</v>
      </c>
      <c r="AT1699">
        <v>10</v>
      </c>
      <c r="AU1699">
        <v>10</v>
      </c>
      <c r="AV1699">
        <v>10</v>
      </c>
      <c r="AW1699">
        <v>10</v>
      </c>
      <c r="AX1699">
        <v>10</v>
      </c>
      <c r="AY1699">
        <v>10</v>
      </c>
      <c r="AZ1699">
        <v>10</v>
      </c>
      <c r="BA1699">
        <v>10</v>
      </c>
      <c r="BB1699">
        <v>10</v>
      </c>
      <c r="BC1699">
        <v>10</v>
      </c>
    </row>
    <row r="1700" spans="2:55" x14ac:dyDescent="0.2">
      <c r="B1700" t="s">
        <v>169</v>
      </c>
      <c r="C1700">
        <v>16</v>
      </c>
      <c r="D1700" t="s">
        <v>116</v>
      </c>
      <c r="E1700">
        <v>29</v>
      </c>
      <c r="F1700">
        <v>119</v>
      </c>
      <c r="G1700">
        <v>10</v>
      </c>
      <c r="H1700">
        <v>10</v>
      </c>
      <c r="I1700">
        <v>10</v>
      </c>
      <c r="J1700">
        <v>11</v>
      </c>
      <c r="K1700">
        <v>11</v>
      </c>
      <c r="L1700">
        <v>11</v>
      </c>
      <c r="M1700">
        <v>11</v>
      </c>
      <c r="N1700">
        <v>11</v>
      </c>
      <c r="O1700">
        <v>11</v>
      </c>
      <c r="P1700">
        <v>11</v>
      </c>
      <c r="Q1700">
        <v>12</v>
      </c>
      <c r="R1700">
        <v>11</v>
      </c>
      <c r="S1700">
        <v>11</v>
      </c>
      <c r="T1700">
        <v>10</v>
      </c>
      <c r="U1700">
        <v>12</v>
      </c>
      <c r="V1700">
        <v>10</v>
      </c>
      <c r="W1700">
        <v>10</v>
      </c>
      <c r="X1700">
        <v>12</v>
      </c>
      <c r="Y1700">
        <v>10</v>
      </c>
      <c r="Z1700">
        <v>11</v>
      </c>
      <c r="AA1700">
        <v>13</v>
      </c>
      <c r="AB1700">
        <v>12</v>
      </c>
      <c r="AC1700">
        <v>10</v>
      </c>
      <c r="AD1700">
        <v>10</v>
      </c>
      <c r="AE1700">
        <v>11</v>
      </c>
      <c r="AF1700">
        <v>11</v>
      </c>
      <c r="AG1700">
        <v>12</v>
      </c>
      <c r="AH1700">
        <v>11</v>
      </c>
      <c r="AI1700">
        <v>12</v>
      </c>
      <c r="AJ1700">
        <v>11</v>
      </c>
      <c r="AK1700">
        <v>12</v>
      </c>
      <c r="AL1700">
        <v>11</v>
      </c>
      <c r="AM1700">
        <v>12</v>
      </c>
      <c r="AN1700">
        <v>10</v>
      </c>
      <c r="AO1700">
        <v>11</v>
      </c>
      <c r="AP1700">
        <v>11</v>
      </c>
      <c r="AQ1700">
        <v>12</v>
      </c>
      <c r="AR1700">
        <v>12</v>
      </c>
      <c r="AS1700">
        <v>10</v>
      </c>
      <c r="AT1700">
        <v>10</v>
      </c>
      <c r="AU1700">
        <v>10</v>
      </c>
      <c r="AV1700">
        <v>10</v>
      </c>
      <c r="AW1700">
        <v>10</v>
      </c>
      <c r="AX1700">
        <v>10</v>
      </c>
      <c r="AY1700">
        <v>10</v>
      </c>
      <c r="AZ1700">
        <v>10</v>
      </c>
      <c r="BA1700">
        <v>10</v>
      </c>
      <c r="BB1700">
        <v>10</v>
      </c>
      <c r="BC1700">
        <v>10</v>
      </c>
    </row>
    <row r="1701" spans="2:55" x14ac:dyDescent="0.2">
      <c r="B1701" t="s">
        <v>169</v>
      </c>
      <c r="C1701">
        <v>16</v>
      </c>
      <c r="D1701" t="s">
        <v>116</v>
      </c>
      <c r="E1701">
        <v>30</v>
      </c>
      <c r="F1701">
        <v>120</v>
      </c>
      <c r="G1701">
        <v>10</v>
      </c>
      <c r="H1701">
        <v>10</v>
      </c>
      <c r="I1701">
        <v>11</v>
      </c>
      <c r="J1701">
        <v>11</v>
      </c>
      <c r="K1701">
        <v>11</v>
      </c>
      <c r="L1701">
        <v>11</v>
      </c>
      <c r="M1701">
        <v>11</v>
      </c>
      <c r="N1701">
        <v>10</v>
      </c>
      <c r="O1701">
        <v>11</v>
      </c>
      <c r="P1701">
        <v>12</v>
      </c>
      <c r="Q1701">
        <v>11</v>
      </c>
      <c r="R1701">
        <v>11</v>
      </c>
      <c r="S1701">
        <v>11</v>
      </c>
      <c r="T1701">
        <v>11</v>
      </c>
      <c r="U1701">
        <v>11</v>
      </c>
      <c r="V1701">
        <v>10</v>
      </c>
      <c r="W1701">
        <v>10</v>
      </c>
      <c r="X1701">
        <v>12</v>
      </c>
      <c r="Y1701">
        <v>11</v>
      </c>
      <c r="Z1701">
        <v>12</v>
      </c>
      <c r="AA1701">
        <v>12</v>
      </c>
      <c r="AB1701">
        <v>12</v>
      </c>
      <c r="AC1701">
        <v>10</v>
      </c>
      <c r="AD1701">
        <v>11</v>
      </c>
      <c r="AE1701">
        <v>11</v>
      </c>
      <c r="AF1701">
        <v>11</v>
      </c>
      <c r="AG1701">
        <v>12</v>
      </c>
      <c r="AH1701">
        <v>11</v>
      </c>
      <c r="AI1701">
        <v>12</v>
      </c>
      <c r="AJ1701">
        <v>11</v>
      </c>
      <c r="AK1701">
        <v>12</v>
      </c>
      <c r="AL1701">
        <v>11</v>
      </c>
      <c r="AM1701">
        <v>12</v>
      </c>
      <c r="AN1701">
        <v>10</v>
      </c>
      <c r="AO1701">
        <v>11</v>
      </c>
      <c r="AP1701">
        <v>12</v>
      </c>
      <c r="AQ1701">
        <v>12</v>
      </c>
      <c r="AR1701">
        <v>12</v>
      </c>
      <c r="AS1701">
        <v>10</v>
      </c>
      <c r="AT1701">
        <v>10</v>
      </c>
      <c r="AU1701">
        <v>10</v>
      </c>
      <c r="AV1701">
        <v>10</v>
      </c>
      <c r="AW1701">
        <v>10</v>
      </c>
      <c r="AX1701">
        <v>10</v>
      </c>
      <c r="AY1701">
        <v>10</v>
      </c>
      <c r="AZ1701">
        <v>10</v>
      </c>
      <c r="BA1701">
        <v>10</v>
      </c>
      <c r="BB1701">
        <v>10</v>
      </c>
      <c r="BC1701">
        <v>10</v>
      </c>
    </row>
    <row r="1702" spans="2:55" x14ac:dyDescent="0.2">
      <c r="B1702" t="s">
        <v>171</v>
      </c>
      <c r="C1702">
        <v>16</v>
      </c>
      <c r="D1702" t="s">
        <v>76</v>
      </c>
      <c r="E1702">
        <v>30</v>
      </c>
      <c r="F1702">
        <v>110</v>
      </c>
      <c r="G1702">
        <v>10</v>
      </c>
      <c r="H1702">
        <v>10</v>
      </c>
      <c r="I1702">
        <v>10</v>
      </c>
      <c r="J1702">
        <v>10</v>
      </c>
      <c r="K1702">
        <v>10</v>
      </c>
      <c r="L1702">
        <v>10</v>
      </c>
      <c r="M1702">
        <v>10</v>
      </c>
      <c r="N1702">
        <v>10</v>
      </c>
      <c r="O1702">
        <v>11</v>
      </c>
      <c r="P1702">
        <v>11</v>
      </c>
      <c r="Q1702">
        <v>10</v>
      </c>
      <c r="R1702">
        <v>11</v>
      </c>
      <c r="S1702">
        <v>11</v>
      </c>
      <c r="T1702">
        <v>10</v>
      </c>
      <c r="U1702">
        <v>10</v>
      </c>
      <c r="V1702">
        <v>11</v>
      </c>
      <c r="W1702">
        <v>10</v>
      </c>
      <c r="X1702">
        <v>11</v>
      </c>
      <c r="Y1702">
        <v>11</v>
      </c>
      <c r="Z1702">
        <v>11</v>
      </c>
      <c r="AA1702">
        <v>11</v>
      </c>
      <c r="AB1702">
        <v>11</v>
      </c>
      <c r="AC1702">
        <v>10</v>
      </c>
      <c r="AD1702">
        <v>10</v>
      </c>
      <c r="AE1702">
        <v>10</v>
      </c>
      <c r="AF1702">
        <v>11</v>
      </c>
      <c r="AG1702">
        <v>12</v>
      </c>
      <c r="AH1702">
        <v>11</v>
      </c>
      <c r="AI1702">
        <v>12</v>
      </c>
      <c r="AJ1702">
        <v>11</v>
      </c>
      <c r="AK1702">
        <v>10</v>
      </c>
      <c r="AL1702">
        <v>11</v>
      </c>
      <c r="AM1702">
        <v>11</v>
      </c>
      <c r="AN1702">
        <v>10</v>
      </c>
      <c r="AO1702">
        <v>11</v>
      </c>
      <c r="AP1702">
        <v>11</v>
      </c>
      <c r="AQ1702">
        <v>11</v>
      </c>
      <c r="AR1702">
        <v>11</v>
      </c>
      <c r="AS1702">
        <v>10</v>
      </c>
      <c r="AT1702">
        <v>10</v>
      </c>
      <c r="AU1702">
        <v>10</v>
      </c>
      <c r="AV1702">
        <v>10</v>
      </c>
      <c r="AW1702">
        <v>10</v>
      </c>
      <c r="AX1702">
        <v>10</v>
      </c>
      <c r="AY1702">
        <v>10</v>
      </c>
      <c r="AZ1702">
        <v>10</v>
      </c>
      <c r="BA1702">
        <v>10</v>
      </c>
      <c r="BB1702">
        <v>10</v>
      </c>
      <c r="BC1702">
        <v>10</v>
      </c>
    </row>
    <row r="1703" spans="2:55" x14ac:dyDescent="0.2">
      <c r="B1703" t="s">
        <v>171</v>
      </c>
      <c r="C1703">
        <v>16</v>
      </c>
      <c r="D1703" t="s">
        <v>76</v>
      </c>
      <c r="E1703">
        <v>30</v>
      </c>
      <c r="F1703">
        <v>110</v>
      </c>
      <c r="G1703">
        <v>10</v>
      </c>
      <c r="H1703">
        <v>10</v>
      </c>
      <c r="I1703">
        <v>10</v>
      </c>
      <c r="J1703">
        <v>10</v>
      </c>
      <c r="K1703">
        <v>10</v>
      </c>
      <c r="L1703">
        <v>10</v>
      </c>
      <c r="M1703">
        <v>10</v>
      </c>
      <c r="N1703">
        <v>10</v>
      </c>
      <c r="O1703">
        <v>10</v>
      </c>
      <c r="P1703">
        <v>11</v>
      </c>
      <c r="Q1703">
        <v>10</v>
      </c>
      <c r="R1703">
        <v>11</v>
      </c>
      <c r="S1703">
        <v>11</v>
      </c>
      <c r="T1703">
        <v>10</v>
      </c>
      <c r="U1703">
        <v>11</v>
      </c>
      <c r="V1703">
        <v>10</v>
      </c>
      <c r="W1703">
        <v>10</v>
      </c>
      <c r="X1703">
        <v>11</v>
      </c>
      <c r="Y1703">
        <v>10</v>
      </c>
      <c r="Z1703">
        <v>11</v>
      </c>
      <c r="AA1703">
        <v>11</v>
      </c>
      <c r="AB1703">
        <v>11</v>
      </c>
      <c r="AC1703">
        <v>10</v>
      </c>
      <c r="AD1703">
        <v>11</v>
      </c>
      <c r="AE1703">
        <v>10</v>
      </c>
      <c r="AF1703">
        <v>11</v>
      </c>
      <c r="AG1703">
        <v>11</v>
      </c>
      <c r="AH1703">
        <v>10</v>
      </c>
      <c r="AI1703">
        <v>11</v>
      </c>
      <c r="AJ1703">
        <v>11</v>
      </c>
      <c r="AK1703">
        <v>11</v>
      </c>
      <c r="AL1703">
        <v>11</v>
      </c>
      <c r="AM1703">
        <v>11</v>
      </c>
      <c r="AN1703">
        <v>11</v>
      </c>
      <c r="AO1703">
        <v>11</v>
      </c>
      <c r="AP1703">
        <v>11</v>
      </c>
      <c r="AQ1703">
        <v>12</v>
      </c>
      <c r="AR1703">
        <v>11</v>
      </c>
      <c r="AS1703">
        <v>10</v>
      </c>
      <c r="AT1703">
        <v>10</v>
      </c>
      <c r="AU1703">
        <v>10</v>
      </c>
      <c r="AV1703">
        <v>10</v>
      </c>
      <c r="AW1703">
        <v>10</v>
      </c>
      <c r="AX1703">
        <v>10</v>
      </c>
      <c r="AY1703">
        <v>10</v>
      </c>
      <c r="AZ1703">
        <v>10</v>
      </c>
      <c r="BA1703">
        <v>10</v>
      </c>
      <c r="BB1703">
        <v>10</v>
      </c>
      <c r="BC1703">
        <v>10</v>
      </c>
    </row>
    <row r="1704" spans="2:55" x14ac:dyDescent="0.2">
      <c r="B1704" t="s">
        <v>171</v>
      </c>
      <c r="C1704">
        <v>16</v>
      </c>
      <c r="D1704" t="s">
        <v>76</v>
      </c>
      <c r="E1704">
        <v>29</v>
      </c>
      <c r="F1704">
        <v>112</v>
      </c>
      <c r="G1704">
        <v>10</v>
      </c>
      <c r="H1704">
        <v>10</v>
      </c>
      <c r="I1704">
        <v>10</v>
      </c>
      <c r="J1704">
        <v>10</v>
      </c>
      <c r="K1704">
        <v>11</v>
      </c>
      <c r="L1704">
        <v>10</v>
      </c>
      <c r="M1704">
        <v>11</v>
      </c>
      <c r="N1704">
        <v>10</v>
      </c>
      <c r="O1704">
        <v>11</v>
      </c>
      <c r="P1704">
        <v>11</v>
      </c>
      <c r="Q1704">
        <v>10</v>
      </c>
      <c r="R1704">
        <v>10</v>
      </c>
      <c r="S1704">
        <v>11</v>
      </c>
      <c r="T1704">
        <v>10</v>
      </c>
      <c r="U1704">
        <v>11</v>
      </c>
      <c r="V1704">
        <v>11</v>
      </c>
      <c r="W1704">
        <v>10</v>
      </c>
      <c r="X1704">
        <v>12</v>
      </c>
      <c r="Y1704">
        <v>11</v>
      </c>
      <c r="Z1704">
        <v>11</v>
      </c>
      <c r="AA1704">
        <v>12</v>
      </c>
      <c r="AB1704">
        <v>11</v>
      </c>
      <c r="AC1704">
        <v>10</v>
      </c>
      <c r="AD1704">
        <v>10</v>
      </c>
      <c r="AE1704">
        <v>11</v>
      </c>
      <c r="AF1704">
        <v>11</v>
      </c>
      <c r="AG1704">
        <v>11</v>
      </c>
      <c r="AH1704">
        <v>11</v>
      </c>
      <c r="AI1704">
        <v>12</v>
      </c>
      <c r="AJ1704">
        <v>10</v>
      </c>
      <c r="AK1704">
        <v>11</v>
      </c>
      <c r="AL1704">
        <v>10</v>
      </c>
      <c r="AM1704">
        <v>10</v>
      </c>
      <c r="AN1704">
        <v>10</v>
      </c>
      <c r="AO1704">
        <v>10</v>
      </c>
      <c r="AP1704">
        <v>11</v>
      </c>
      <c r="AQ1704">
        <v>11</v>
      </c>
      <c r="AR1704">
        <v>12</v>
      </c>
      <c r="AS1704">
        <v>10</v>
      </c>
      <c r="AT1704">
        <v>10</v>
      </c>
      <c r="AU1704">
        <v>10</v>
      </c>
      <c r="AV1704">
        <v>10</v>
      </c>
      <c r="AW1704">
        <v>10</v>
      </c>
      <c r="AX1704">
        <v>10</v>
      </c>
      <c r="AY1704">
        <v>10</v>
      </c>
      <c r="AZ1704">
        <v>10</v>
      </c>
      <c r="BA1704">
        <v>10</v>
      </c>
      <c r="BB1704">
        <v>10</v>
      </c>
      <c r="BC1704">
        <v>10</v>
      </c>
    </row>
    <row r="1705" spans="2:55" x14ac:dyDescent="0.2">
      <c r="B1705" t="s">
        <v>171</v>
      </c>
      <c r="C1705">
        <v>16</v>
      </c>
      <c r="D1705" t="s">
        <v>76</v>
      </c>
      <c r="E1705">
        <v>30</v>
      </c>
      <c r="F1705">
        <v>112</v>
      </c>
      <c r="G1705">
        <v>10</v>
      </c>
      <c r="H1705">
        <v>10</v>
      </c>
      <c r="I1705">
        <v>10</v>
      </c>
      <c r="J1705">
        <v>10</v>
      </c>
      <c r="K1705">
        <v>10</v>
      </c>
      <c r="L1705">
        <v>10</v>
      </c>
      <c r="M1705">
        <v>11</v>
      </c>
      <c r="N1705">
        <v>10</v>
      </c>
      <c r="O1705">
        <v>11</v>
      </c>
      <c r="P1705">
        <v>12</v>
      </c>
      <c r="Q1705">
        <v>10</v>
      </c>
      <c r="R1705">
        <v>11</v>
      </c>
      <c r="S1705">
        <v>11</v>
      </c>
      <c r="T1705">
        <v>10</v>
      </c>
      <c r="U1705">
        <v>11</v>
      </c>
      <c r="V1705">
        <v>10</v>
      </c>
      <c r="W1705">
        <v>10</v>
      </c>
      <c r="X1705">
        <v>11</v>
      </c>
      <c r="Y1705">
        <v>10</v>
      </c>
      <c r="Z1705">
        <v>11</v>
      </c>
      <c r="AA1705">
        <v>11</v>
      </c>
      <c r="AB1705">
        <v>12</v>
      </c>
      <c r="AC1705">
        <v>10</v>
      </c>
      <c r="AD1705">
        <v>10</v>
      </c>
      <c r="AE1705">
        <v>10</v>
      </c>
      <c r="AF1705">
        <v>11</v>
      </c>
      <c r="AG1705">
        <v>11</v>
      </c>
      <c r="AH1705">
        <v>10</v>
      </c>
      <c r="AI1705">
        <v>11</v>
      </c>
      <c r="AJ1705">
        <v>11</v>
      </c>
      <c r="AK1705">
        <v>11</v>
      </c>
      <c r="AL1705">
        <v>11</v>
      </c>
      <c r="AM1705">
        <v>11</v>
      </c>
      <c r="AN1705">
        <v>10</v>
      </c>
      <c r="AO1705">
        <v>11</v>
      </c>
      <c r="AP1705">
        <v>11</v>
      </c>
      <c r="AQ1705">
        <v>11</v>
      </c>
      <c r="AR1705">
        <v>11</v>
      </c>
      <c r="AS1705">
        <v>10</v>
      </c>
      <c r="AT1705">
        <v>10</v>
      </c>
      <c r="AU1705">
        <v>10</v>
      </c>
      <c r="AV1705">
        <v>10</v>
      </c>
      <c r="AW1705">
        <v>10</v>
      </c>
      <c r="AX1705">
        <v>10</v>
      </c>
      <c r="AY1705">
        <v>10</v>
      </c>
      <c r="AZ1705">
        <v>10</v>
      </c>
      <c r="BA1705">
        <v>10</v>
      </c>
      <c r="BB1705">
        <v>10</v>
      </c>
      <c r="BC1705">
        <v>10</v>
      </c>
    </row>
    <row r="1706" spans="2:55" x14ac:dyDescent="0.2">
      <c r="B1706" t="s">
        <v>171</v>
      </c>
      <c r="C1706">
        <v>16</v>
      </c>
      <c r="D1706" t="s">
        <v>76</v>
      </c>
      <c r="E1706">
        <v>29</v>
      </c>
      <c r="F1706">
        <v>112</v>
      </c>
      <c r="G1706">
        <v>10</v>
      </c>
      <c r="H1706">
        <v>10</v>
      </c>
      <c r="I1706">
        <v>10</v>
      </c>
      <c r="J1706">
        <v>11</v>
      </c>
      <c r="K1706">
        <v>11</v>
      </c>
      <c r="L1706">
        <v>10</v>
      </c>
      <c r="M1706">
        <v>11</v>
      </c>
      <c r="N1706">
        <v>10</v>
      </c>
      <c r="O1706">
        <v>11</v>
      </c>
      <c r="P1706">
        <v>12</v>
      </c>
      <c r="Q1706">
        <v>10</v>
      </c>
      <c r="R1706">
        <v>11</v>
      </c>
      <c r="S1706">
        <v>11</v>
      </c>
      <c r="T1706">
        <v>10</v>
      </c>
      <c r="U1706">
        <v>11</v>
      </c>
      <c r="V1706">
        <v>10</v>
      </c>
      <c r="W1706">
        <v>10</v>
      </c>
      <c r="X1706">
        <v>11</v>
      </c>
      <c r="Y1706">
        <v>10</v>
      </c>
      <c r="Z1706">
        <v>11</v>
      </c>
      <c r="AA1706">
        <v>11</v>
      </c>
      <c r="AB1706">
        <v>11</v>
      </c>
      <c r="AC1706">
        <v>10</v>
      </c>
      <c r="AD1706">
        <v>10</v>
      </c>
      <c r="AE1706">
        <v>11</v>
      </c>
      <c r="AF1706">
        <v>11</v>
      </c>
      <c r="AG1706">
        <v>11</v>
      </c>
      <c r="AH1706">
        <v>11</v>
      </c>
      <c r="AI1706">
        <v>12</v>
      </c>
      <c r="AJ1706">
        <v>11</v>
      </c>
      <c r="AK1706">
        <v>11</v>
      </c>
      <c r="AL1706">
        <v>11</v>
      </c>
      <c r="AM1706">
        <v>10</v>
      </c>
      <c r="AN1706">
        <v>11</v>
      </c>
      <c r="AO1706">
        <v>11</v>
      </c>
      <c r="AP1706">
        <v>10</v>
      </c>
      <c r="AQ1706">
        <v>12</v>
      </c>
      <c r="AR1706">
        <v>11</v>
      </c>
      <c r="AS1706">
        <v>10</v>
      </c>
      <c r="AT1706">
        <v>10</v>
      </c>
      <c r="AU1706">
        <v>10</v>
      </c>
      <c r="AV1706">
        <v>10</v>
      </c>
      <c r="AW1706">
        <v>10</v>
      </c>
      <c r="AX1706">
        <v>10</v>
      </c>
      <c r="AY1706">
        <v>10</v>
      </c>
      <c r="AZ1706">
        <v>10</v>
      </c>
      <c r="BA1706">
        <v>10</v>
      </c>
      <c r="BB1706">
        <v>10</v>
      </c>
      <c r="BC1706">
        <v>10</v>
      </c>
    </row>
    <row r="1707" spans="2:55" x14ac:dyDescent="0.2">
      <c r="B1707" t="s">
        <v>171</v>
      </c>
      <c r="C1707">
        <v>16</v>
      </c>
      <c r="D1707" t="s">
        <v>76</v>
      </c>
      <c r="E1707">
        <v>30</v>
      </c>
      <c r="F1707">
        <v>112</v>
      </c>
      <c r="G1707">
        <v>10</v>
      </c>
      <c r="H1707">
        <v>10</v>
      </c>
      <c r="I1707">
        <v>10</v>
      </c>
      <c r="J1707">
        <v>10</v>
      </c>
      <c r="K1707">
        <v>11</v>
      </c>
      <c r="L1707">
        <v>10</v>
      </c>
      <c r="M1707">
        <v>10</v>
      </c>
      <c r="N1707">
        <v>10</v>
      </c>
      <c r="O1707">
        <v>11</v>
      </c>
      <c r="P1707">
        <v>11</v>
      </c>
      <c r="Q1707">
        <v>10</v>
      </c>
      <c r="R1707">
        <v>11</v>
      </c>
      <c r="S1707">
        <v>11</v>
      </c>
      <c r="T1707">
        <v>11</v>
      </c>
      <c r="U1707">
        <v>11</v>
      </c>
      <c r="V1707">
        <v>10</v>
      </c>
      <c r="W1707">
        <v>10</v>
      </c>
      <c r="X1707">
        <v>11</v>
      </c>
      <c r="Y1707">
        <v>11</v>
      </c>
      <c r="Z1707">
        <v>11</v>
      </c>
      <c r="AA1707">
        <v>11</v>
      </c>
      <c r="AB1707">
        <v>12</v>
      </c>
      <c r="AC1707">
        <v>10</v>
      </c>
      <c r="AD1707">
        <v>10</v>
      </c>
      <c r="AE1707">
        <v>10</v>
      </c>
      <c r="AF1707">
        <v>10</v>
      </c>
      <c r="AG1707">
        <v>11</v>
      </c>
      <c r="AH1707">
        <v>10</v>
      </c>
      <c r="AI1707">
        <v>11</v>
      </c>
      <c r="AJ1707">
        <v>11</v>
      </c>
      <c r="AK1707">
        <v>11</v>
      </c>
      <c r="AL1707">
        <v>11</v>
      </c>
      <c r="AM1707">
        <v>11</v>
      </c>
      <c r="AN1707">
        <v>10</v>
      </c>
      <c r="AO1707">
        <v>10</v>
      </c>
      <c r="AP1707">
        <v>11</v>
      </c>
      <c r="AQ1707">
        <v>11</v>
      </c>
      <c r="AR1707">
        <v>11</v>
      </c>
      <c r="AS1707">
        <v>10</v>
      </c>
      <c r="AT1707">
        <v>10</v>
      </c>
      <c r="AU1707">
        <v>10</v>
      </c>
      <c r="AV1707">
        <v>10</v>
      </c>
      <c r="AW1707">
        <v>10</v>
      </c>
      <c r="AX1707">
        <v>10</v>
      </c>
      <c r="AY1707">
        <v>10</v>
      </c>
      <c r="AZ1707">
        <v>10</v>
      </c>
      <c r="BA1707">
        <v>10</v>
      </c>
      <c r="BB1707">
        <v>10</v>
      </c>
      <c r="BC1707">
        <v>10</v>
      </c>
    </row>
    <row r="1708" spans="2:55" x14ac:dyDescent="0.2">
      <c r="B1708" t="s">
        <v>171</v>
      </c>
      <c r="C1708">
        <v>16</v>
      </c>
      <c r="D1708" t="s">
        <v>76</v>
      </c>
      <c r="E1708">
        <v>29</v>
      </c>
      <c r="F1708">
        <v>113</v>
      </c>
      <c r="G1708">
        <v>10</v>
      </c>
      <c r="H1708">
        <v>10</v>
      </c>
      <c r="I1708">
        <v>10</v>
      </c>
      <c r="J1708">
        <v>10</v>
      </c>
      <c r="K1708">
        <v>11</v>
      </c>
      <c r="L1708">
        <v>10</v>
      </c>
      <c r="M1708">
        <v>11</v>
      </c>
      <c r="N1708">
        <v>10</v>
      </c>
      <c r="O1708">
        <v>11</v>
      </c>
      <c r="P1708">
        <v>11</v>
      </c>
      <c r="Q1708">
        <v>10</v>
      </c>
      <c r="R1708">
        <v>11</v>
      </c>
      <c r="S1708">
        <v>11</v>
      </c>
      <c r="T1708">
        <v>10</v>
      </c>
      <c r="U1708">
        <v>10</v>
      </c>
      <c r="V1708">
        <v>11</v>
      </c>
      <c r="W1708">
        <v>10</v>
      </c>
      <c r="X1708">
        <v>12</v>
      </c>
      <c r="Y1708">
        <v>11</v>
      </c>
      <c r="Z1708">
        <v>11</v>
      </c>
      <c r="AA1708">
        <v>12</v>
      </c>
      <c r="AB1708">
        <v>12</v>
      </c>
      <c r="AC1708">
        <v>10</v>
      </c>
      <c r="AD1708">
        <v>11</v>
      </c>
      <c r="AE1708">
        <v>10</v>
      </c>
      <c r="AF1708">
        <v>11</v>
      </c>
      <c r="AG1708">
        <v>12</v>
      </c>
      <c r="AH1708">
        <v>11</v>
      </c>
      <c r="AI1708">
        <v>11</v>
      </c>
      <c r="AJ1708">
        <v>11</v>
      </c>
      <c r="AK1708">
        <v>11</v>
      </c>
      <c r="AL1708">
        <v>10</v>
      </c>
      <c r="AM1708">
        <v>11</v>
      </c>
      <c r="AN1708">
        <v>10</v>
      </c>
      <c r="AO1708">
        <v>11</v>
      </c>
      <c r="AP1708">
        <v>11</v>
      </c>
      <c r="AQ1708">
        <v>11</v>
      </c>
      <c r="AR1708">
        <v>12</v>
      </c>
      <c r="AS1708">
        <v>10</v>
      </c>
      <c r="AT1708">
        <v>10</v>
      </c>
      <c r="AU1708">
        <v>10</v>
      </c>
      <c r="AV1708">
        <v>10</v>
      </c>
      <c r="AW1708">
        <v>10</v>
      </c>
      <c r="AX1708">
        <v>10</v>
      </c>
      <c r="AY1708">
        <v>10</v>
      </c>
      <c r="AZ1708">
        <v>10</v>
      </c>
      <c r="BA1708">
        <v>10</v>
      </c>
      <c r="BB1708">
        <v>10</v>
      </c>
      <c r="BC1708">
        <v>10</v>
      </c>
    </row>
    <row r="1709" spans="2:55" x14ac:dyDescent="0.2">
      <c r="B1709" t="s">
        <v>171</v>
      </c>
      <c r="C1709">
        <v>16</v>
      </c>
      <c r="D1709" t="s">
        <v>76</v>
      </c>
      <c r="E1709">
        <v>30</v>
      </c>
      <c r="F1709">
        <v>114</v>
      </c>
      <c r="G1709">
        <v>10</v>
      </c>
      <c r="H1709">
        <v>10</v>
      </c>
      <c r="I1709">
        <v>10</v>
      </c>
      <c r="J1709">
        <v>11</v>
      </c>
      <c r="K1709">
        <v>10</v>
      </c>
      <c r="L1709">
        <v>11</v>
      </c>
      <c r="M1709">
        <v>11</v>
      </c>
      <c r="N1709">
        <v>10</v>
      </c>
      <c r="O1709">
        <v>11</v>
      </c>
      <c r="P1709">
        <v>11</v>
      </c>
      <c r="Q1709">
        <v>10</v>
      </c>
      <c r="R1709">
        <v>11</v>
      </c>
      <c r="S1709">
        <v>11</v>
      </c>
      <c r="T1709">
        <v>10</v>
      </c>
      <c r="U1709">
        <v>10</v>
      </c>
      <c r="V1709">
        <v>11</v>
      </c>
      <c r="W1709">
        <v>10</v>
      </c>
      <c r="X1709">
        <v>11</v>
      </c>
      <c r="Y1709">
        <v>10</v>
      </c>
      <c r="Z1709">
        <v>10</v>
      </c>
      <c r="AA1709">
        <v>12</v>
      </c>
      <c r="AB1709">
        <v>12</v>
      </c>
      <c r="AC1709">
        <v>10</v>
      </c>
      <c r="AD1709">
        <v>11</v>
      </c>
      <c r="AE1709">
        <v>11</v>
      </c>
      <c r="AF1709">
        <v>11</v>
      </c>
      <c r="AG1709">
        <v>12</v>
      </c>
      <c r="AH1709">
        <v>10</v>
      </c>
      <c r="AI1709">
        <v>12</v>
      </c>
      <c r="AJ1709">
        <v>11</v>
      </c>
      <c r="AK1709">
        <v>11</v>
      </c>
      <c r="AL1709">
        <v>11</v>
      </c>
      <c r="AM1709">
        <v>10</v>
      </c>
      <c r="AN1709">
        <v>10</v>
      </c>
      <c r="AO1709">
        <v>11</v>
      </c>
      <c r="AP1709">
        <v>11</v>
      </c>
      <c r="AQ1709">
        <v>12</v>
      </c>
      <c r="AR1709">
        <v>12</v>
      </c>
      <c r="AS1709">
        <v>10</v>
      </c>
      <c r="AT1709">
        <v>10</v>
      </c>
      <c r="AU1709">
        <v>10</v>
      </c>
      <c r="AV1709">
        <v>10</v>
      </c>
      <c r="AW1709">
        <v>10</v>
      </c>
      <c r="AX1709">
        <v>10</v>
      </c>
      <c r="AY1709">
        <v>10</v>
      </c>
      <c r="AZ1709">
        <v>10</v>
      </c>
      <c r="BA1709">
        <v>10</v>
      </c>
      <c r="BB1709">
        <v>10</v>
      </c>
      <c r="BC1709">
        <v>10</v>
      </c>
    </row>
    <row r="1710" spans="2:55" x14ac:dyDescent="0.2">
      <c r="B1710" t="s">
        <v>171</v>
      </c>
      <c r="C1710">
        <v>16</v>
      </c>
      <c r="D1710" t="s">
        <v>76</v>
      </c>
      <c r="E1710">
        <v>30</v>
      </c>
      <c r="F1710">
        <v>117</v>
      </c>
      <c r="G1710">
        <v>10</v>
      </c>
      <c r="H1710">
        <v>10</v>
      </c>
      <c r="I1710">
        <v>11</v>
      </c>
      <c r="J1710">
        <v>10</v>
      </c>
      <c r="K1710">
        <v>11</v>
      </c>
      <c r="L1710">
        <v>11</v>
      </c>
      <c r="M1710">
        <v>12</v>
      </c>
      <c r="N1710">
        <v>11</v>
      </c>
      <c r="O1710">
        <v>12</v>
      </c>
      <c r="P1710">
        <v>12</v>
      </c>
      <c r="Q1710">
        <v>10</v>
      </c>
      <c r="R1710">
        <v>12</v>
      </c>
      <c r="S1710">
        <v>11</v>
      </c>
      <c r="T1710">
        <v>10</v>
      </c>
      <c r="U1710">
        <v>11</v>
      </c>
      <c r="V1710">
        <v>11</v>
      </c>
      <c r="W1710">
        <v>10</v>
      </c>
      <c r="X1710">
        <v>12</v>
      </c>
      <c r="Y1710">
        <v>11</v>
      </c>
      <c r="Z1710">
        <v>11</v>
      </c>
      <c r="AA1710">
        <v>11</v>
      </c>
      <c r="AB1710">
        <v>12</v>
      </c>
      <c r="AC1710">
        <v>10</v>
      </c>
      <c r="AD1710">
        <v>10</v>
      </c>
      <c r="AE1710">
        <v>11</v>
      </c>
      <c r="AF1710">
        <v>12</v>
      </c>
      <c r="AG1710">
        <v>12</v>
      </c>
      <c r="AH1710">
        <v>11</v>
      </c>
      <c r="AI1710">
        <v>11</v>
      </c>
      <c r="AJ1710">
        <v>11</v>
      </c>
      <c r="AK1710">
        <v>11</v>
      </c>
      <c r="AL1710">
        <v>11</v>
      </c>
      <c r="AM1710">
        <v>12</v>
      </c>
      <c r="AN1710">
        <v>11</v>
      </c>
      <c r="AO1710">
        <v>10</v>
      </c>
      <c r="AP1710">
        <v>11</v>
      </c>
      <c r="AQ1710">
        <v>11</v>
      </c>
      <c r="AR1710">
        <v>12</v>
      </c>
      <c r="AS1710">
        <v>10</v>
      </c>
      <c r="AT1710">
        <v>10</v>
      </c>
      <c r="AU1710">
        <v>10</v>
      </c>
      <c r="AV1710">
        <v>10</v>
      </c>
      <c r="AW1710">
        <v>10</v>
      </c>
      <c r="AX1710">
        <v>10</v>
      </c>
      <c r="AY1710">
        <v>10</v>
      </c>
      <c r="AZ1710">
        <v>10</v>
      </c>
      <c r="BA1710">
        <v>10</v>
      </c>
      <c r="BB1710">
        <v>10</v>
      </c>
      <c r="BC1710">
        <v>10</v>
      </c>
    </row>
    <row r="1711" spans="2:55" x14ac:dyDescent="0.2">
      <c r="B1711" t="s">
        <v>171</v>
      </c>
      <c r="C1711">
        <v>16</v>
      </c>
      <c r="D1711" t="s">
        <v>76</v>
      </c>
      <c r="E1711">
        <v>30</v>
      </c>
      <c r="F1711">
        <v>117</v>
      </c>
      <c r="G1711">
        <v>10</v>
      </c>
      <c r="H1711">
        <v>10</v>
      </c>
      <c r="I1711">
        <v>10</v>
      </c>
      <c r="J1711">
        <v>11</v>
      </c>
      <c r="K1711">
        <v>11</v>
      </c>
      <c r="L1711">
        <v>11</v>
      </c>
      <c r="M1711">
        <v>11</v>
      </c>
      <c r="N1711">
        <v>11</v>
      </c>
      <c r="O1711">
        <v>11</v>
      </c>
      <c r="P1711">
        <v>11</v>
      </c>
      <c r="Q1711">
        <v>10</v>
      </c>
      <c r="R1711">
        <v>12</v>
      </c>
      <c r="S1711">
        <v>11</v>
      </c>
      <c r="T1711">
        <v>10</v>
      </c>
      <c r="U1711">
        <v>11</v>
      </c>
      <c r="V1711">
        <v>11</v>
      </c>
      <c r="W1711">
        <v>10</v>
      </c>
      <c r="X1711">
        <v>11</v>
      </c>
      <c r="Y1711">
        <v>10</v>
      </c>
      <c r="Z1711">
        <v>11</v>
      </c>
      <c r="AA1711">
        <v>12</v>
      </c>
      <c r="AB1711">
        <v>12</v>
      </c>
      <c r="AC1711">
        <v>10</v>
      </c>
      <c r="AD1711">
        <v>11</v>
      </c>
      <c r="AE1711">
        <v>10</v>
      </c>
      <c r="AF1711">
        <v>11</v>
      </c>
      <c r="AG1711">
        <v>12</v>
      </c>
      <c r="AH1711">
        <v>11</v>
      </c>
      <c r="AI1711">
        <v>12</v>
      </c>
      <c r="AJ1711">
        <v>11</v>
      </c>
      <c r="AK1711">
        <v>11</v>
      </c>
      <c r="AL1711">
        <v>11</v>
      </c>
      <c r="AM1711">
        <v>11</v>
      </c>
      <c r="AN1711">
        <v>10</v>
      </c>
      <c r="AO1711">
        <v>11</v>
      </c>
      <c r="AP1711">
        <v>11</v>
      </c>
      <c r="AQ1711">
        <v>12</v>
      </c>
      <c r="AR1711">
        <v>12</v>
      </c>
      <c r="AS1711">
        <v>10</v>
      </c>
      <c r="AT1711">
        <v>10</v>
      </c>
      <c r="AU1711">
        <v>10</v>
      </c>
      <c r="AV1711">
        <v>10</v>
      </c>
      <c r="AW1711">
        <v>10</v>
      </c>
      <c r="AX1711">
        <v>10</v>
      </c>
      <c r="AY1711">
        <v>10</v>
      </c>
      <c r="AZ1711">
        <v>10</v>
      </c>
      <c r="BA1711">
        <v>10</v>
      </c>
      <c r="BB1711">
        <v>10</v>
      </c>
      <c r="BC1711">
        <v>10</v>
      </c>
    </row>
    <row r="1712" spans="2:55" x14ac:dyDescent="0.2">
      <c r="B1712" t="s">
        <v>170</v>
      </c>
      <c r="C1712">
        <v>16</v>
      </c>
      <c r="D1712" t="s">
        <v>132</v>
      </c>
      <c r="E1712">
        <v>28</v>
      </c>
      <c r="F1712">
        <v>112</v>
      </c>
      <c r="G1712">
        <v>10</v>
      </c>
      <c r="H1712">
        <v>10</v>
      </c>
      <c r="I1712">
        <v>11</v>
      </c>
      <c r="J1712">
        <v>11</v>
      </c>
      <c r="K1712">
        <v>11</v>
      </c>
      <c r="L1712">
        <v>10</v>
      </c>
      <c r="M1712">
        <v>12</v>
      </c>
      <c r="N1712">
        <v>11</v>
      </c>
      <c r="O1712">
        <v>11</v>
      </c>
      <c r="P1712">
        <v>11</v>
      </c>
      <c r="Q1712">
        <v>11</v>
      </c>
      <c r="R1712">
        <v>11</v>
      </c>
      <c r="S1712">
        <v>11</v>
      </c>
      <c r="T1712">
        <v>10</v>
      </c>
      <c r="U1712">
        <v>11</v>
      </c>
      <c r="V1712">
        <v>11</v>
      </c>
      <c r="W1712">
        <v>10</v>
      </c>
      <c r="X1712">
        <v>11</v>
      </c>
      <c r="Y1712">
        <v>11</v>
      </c>
      <c r="Z1712">
        <v>10</v>
      </c>
      <c r="AA1712">
        <v>12</v>
      </c>
      <c r="AB1712">
        <v>12</v>
      </c>
      <c r="AC1712">
        <v>10</v>
      </c>
      <c r="AD1712">
        <v>10</v>
      </c>
      <c r="AE1712">
        <v>11</v>
      </c>
      <c r="AF1712">
        <v>11</v>
      </c>
      <c r="AG1712">
        <v>12</v>
      </c>
      <c r="AH1712">
        <v>10</v>
      </c>
      <c r="AI1712">
        <v>11</v>
      </c>
      <c r="AJ1712">
        <v>11</v>
      </c>
      <c r="AK1712">
        <v>11</v>
      </c>
      <c r="AL1712">
        <v>11</v>
      </c>
      <c r="AM1712">
        <v>11</v>
      </c>
      <c r="AN1712">
        <v>10</v>
      </c>
      <c r="AO1712">
        <v>10</v>
      </c>
      <c r="AP1712">
        <v>11</v>
      </c>
      <c r="AQ1712">
        <v>11</v>
      </c>
      <c r="AR1712">
        <v>12</v>
      </c>
      <c r="AS1712">
        <v>10</v>
      </c>
      <c r="AT1712">
        <v>10</v>
      </c>
      <c r="AU1712">
        <v>10</v>
      </c>
      <c r="AV1712">
        <v>10</v>
      </c>
      <c r="AW1712">
        <v>10</v>
      </c>
      <c r="AX1712">
        <v>10</v>
      </c>
      <c r="AY1712">
        <v>10</v>
      </c>
      <c r="AZ1712">
        <v>10</v>
      </c>
      <c r="BA1712">
        <v>10</v>
      </c>
      <c r="BB1712">
        <v>10</v>
      </c>
      <c r="BC1712">
        <v>10</v>
      </c>
    </row>
    <row r="1713" spans="2:55" x14ac:dyDescent="0.2">
      <c r="B1713" t="s">
        <v>170</v>
      </c>
      <c r="C1713">
        <v>16</v>
      </c>
      <c r="D1713" t="s">
        <v>132</v>
      </c>
      <c r="E1713">
        <v>30</v>
      </c>
      <c r="F1713">
        <v>112</v>
      </c>
      <c r="G1713">
        <v>10</v>
      </c>
      <c r="H1713">
        <v>10</v>
      </c>
      <c r="I1713">
        <v>10</v>
      </c>
      <c r="J1713">
        <v>10</v>
      </c>
      <c r="K1713">
        <v>10</v>
      </c>
      <c r="L1713">
        <v>10</v>
      </c>
      <c r="M1713">
        <v>11</v>
      </c>
      <c r="N1713">
        <v>10</v>
      </c>
      <c r="O1713">
        <v>10</v>
      </c>
      <c r="P1713">
        <v>11</v>
      </c>
      <c r="Q1713">
        <v>11</v>
      </c>
      <c r="R1713">
        <v>11</v>
      </c>
      <c r="S1713">
        <v>11</v>
      </c>
      <c r="T1713">
        <v>10</v>
      </c>
      <c r="U1713">
        <v>10</v>
      </c>
      <c r="V1713">
        <v>10</v>
      </c>
      <c r="W1713">
        <v>10</v>
      </c>
      <c r="X1713">
        <v>11</v>
      </c>
      <c r="Y1713">
        <v>11</v>
      </c>
      <c r="Z1713">
        <v>11</v>
      </c>
      <c r="AA1713">
        <v>11</v>
      </c>
      <c r="AB1713">
        <v>11</v>
      </c>
      <c r="AC1713">
        <v>10</v>
      </c>
      <c r="AD1713">
        <v>10</v>
      </c>
      <c r="AE1713">
        <v>10</v>
      </c>
      <c r="AF1713">
        <v>11</v>
      </c>
      <c r="AG1713">
        <v>11</v>
      </c>
      <c r="AH1713">
        <v>11</v>
      </c>
      <c r="AI1713">
        <v>12</v>
      </c>
      <c r="AJ1713">
        <v>10</v>
      </c>
      <c r="AK1713">
        <v>11</v>
      </c>
      <c r="AL1713">
        <v>11</v>
      </c>
      <c r="AM1713">
        <v>11</v>
      </c>
      <c r="AN1713">
        <v>11</v>
      </c>
      <c r="AO1713">
        <v>11</v>
      </c>
      <c r="AP1713">
        <v>11</v>
      </c>
      <c r="AQ1713">
        <v>11</v>
      </c>
      <c r="AR1713">
        <v>11</v>
      </c>
      <c r="AS1713">
        <v>10</v>
      </c>
      <c r="AT1713">
        <v>10</v>
      </c>
      <c r="AU1713">
        <v>10</v>
      </c>
      <c r="AV1713">
        <v>10</v>
      </c>
      <c r="AW1713">
        <v>10</v>
      </c>
      <c r="AX1713">
        <v>10</v>
      </c>
      <c r="AY1713">
        <v>10</v>
      </c>
      <c r="AZ1713">
        <v>10</v>
      </c>
      <c r="BA1713">
        <v>10</v>
      </c>
      <c r="BB1713">
        <v>10</v>
      </c>
      <c r="BC1713">
        <v>10</v>
      </c>
    </row>
    <row r="1714" spans="2:55" x14ac:dyDescent="0.2">
      <c r="B1714" t="s">
        <v>170</v>
      </c>
      <c r="C1714">
        <v>16</v>
      </c>
      <c r="D1714" t="s">
        <v>132</v>
      </c>
      <c r="E1714">
        <v>30</v>
      </c>
      <c r="F1714">
        <v>114</v>
      </c>
      <c r="G1714">
        <v>10</v>
      </c>
      <c r="H1714">
        <v>10</v>
      </c>
      <c r="I1714">
        <v>11</v>
      </c>
      <c r="J1714">
        <v>11</v>
      </c>
      <c r="K1714">
        <v>11</v>
      </c>
      <c r="L1714">
        <v>10</v>
      </c>
      <c r="M1714">
        <v>11</v>
      </c>
      <c r="N1714">
        <v>10</v>
      </c>
      <c r="O1714">
        <v>11</v>
      </c>
      <c r="P1714">
        <v>11</v>
      </c>
      <c r="Q1714">
        <v>12</v>
      </c>
      <c r="R1714">
        <v>11</v>
      </c>
      <c r="S1714">
        <v>11</v>
      </c>
      <c r="T1714">
        <v>10</v>
      </c>
      <c r="U1714">
        <v>11</v>
      </c>
      <c r="V1714">
        <v>11</v>
      </c>
      <c r="W1714">
        <v>10</v>
      </c>
      <c r="X1714">
        <v>11</v>
      </c>
      <c r="Y1714">
        <v>11</v>
      </c>
      <c r="Z1714">
        <v>11</v>
      </c>
      <c r="AA1714">
        <v>11</v>
      </c>
      <c r="AB1714">
        <v>11</v>
      </c>
      <c r="AC1714">
        <v>10</v>
      </c>
      <c r="AD1714">
        <v>11</v>
      </c>
      <c r="AE1714">
        <v>11</v>
      </c>
      <c r="AF1714">
        <v>11</v>
      </c>
      <c r="AG1714">
        <v>12</v>
      </c>
      <c r="AH1714">
        <v>11</v>
      </c>
      <c r="AI1714">
        <v>11</v>
      </c>
      <c r="AJ1714">
        <v>11</v>
      </c>
      <c r="AK1714">
        <v>11</v>
      </c>
      <c r="AL1714">
        <v>11</v>
      </c>
      <c r="AM1714">
        <v>11</v>
      </c>
      <c r="AN1714">
        <v>11</v>
      </c>
      <c r="AO1714">
        <v>11</v>
      </c>
      <c r="AP1714">
        <v>12</v>
      </c>
      <c r="AQ1714">
        <v>11</v>
      </c>
      <c r="AR1714">
        <v>12</v>
      </c>
      <c r="AS1714">
        <v>10</v>
      </c>
      <c r="AT1714">
        <v>10</v>
      </c>
      <c r="AU1714">
        <v>10</v>
      </c>
      <c r="AV1714">
        <v>10</v>
      </c>
      <c r="AW1714">
        <v>10</v>
      </c>
      <c r="AX1714">
        <v>10</v>
      </c>
      <c r="AY1714">
        <v>10</v>
      </c>
      <c r="AZ1714">
        <v>10</v>
      </c>
      <c r="BA1714">
        <v>10</v>
      </c>
      <c r="BB1714">
        <v>10</v>
      </c>
      <c r="BC1714">
        <v>10</v>
      </c>
    </row>
    <row r="1715" spans="2:55" x14ac:dyDescent="0.2">
      <c r="B1715" t="s">
        <v>170</v>
      </c>
      <c r="C1715">
        <v>16</v>
      </c>
      <c r="D1715" t="s">
        <v>132</v>
      </c>
      <c r="E1715">
        <v>29</v>
      </c>
      <c r="F1715">
        <v>115</v>
      </c>
      <c r="G1715">
        <v>10</v>
      </c>
      <c r="H1715">
        <v>10</v>
      </c>
      <c r="I1715">
        <v>10</v>
      </c>
      <c r="J1715">
        <v>10</v>
      </c>
      <c r="K1715">
        <v>11</v>
      </c>
      <c r="L1715">
        <v>10</v>
      </c>
      <c r="M1715">
        <v>10</v>
      </c>
      <c r="N1715">
        <v>10</v>
      </c>
      <c r="O1715">
        <v>11</v>
      </c>
      <c r="P1715">
        <v>11</v>
      </c>
      <c r="Q1715">
        <v>11</v>
      </c>
      <c r="R1715">
        <v>11</v>
      </c>
      <c r="S1715">
        <v>11</v>
      </c>
      <c r="T1715">
        <v>11</v>
      </c>
      <c r="U1715">
        <v>11</v>
      </c>
      <c r="V1715">
        <v>10</v>
      </c>
      <c r="W1715">
        <v>10</v>
      </c>
      <c r="X1715">
        <v>11</v>
      </c>
      <c r="Y1715">
        <v>11</v>
      </c>
      <c r="Z1715">
        <v>11</v>
      </c>
      <c r="AA1715">
        <v>12</v>
      </c>
      <c r="AB1715">
        <v>11</v>
      </c>
      <c r="AC1715">
        <v>10</v>
      </c>
      <c r="AD1715">
        <v>10</v>
      </c>
      <c r="AE1715">
        <v>11</v>
      </c>
      <c r="AF1715">
        <v>11</v>
      </c>
      <c r="AG1715">
        <v>12</v>
      </c>
      <c r="AH1715">
        <v>11</v>
      </c>
      <c r="AI1715">
        <v>11</v>
      </c>
      <c r="AJ1715">
        <v>11</v>
      </c>
      <c r="AK1715">
        <v>12</v>
      </c>
      <c r="AL1715">
        <v>12</v>
      </c>
      <c r="AM1715">
        <v>11</v>
      </c>
      <c r="AN1715">
        <v>10</v>
      </c>
      <c r="AO1715">
        <v>11</v>
      </c>
      <c r="AP1715">
        <v>11</v>
      </c>
      <c r="AQ1715">
        <v>11</v>
      </c>
      <c r="AR1715">
        <v>12</v>
      </c>
      <c r="AS1715">
        <v>10</v>
      </c>
      <c r="AT1715">
        <v>10</v>
      </c>
      <c r="AU1715">
        <v>10</v>
      </c>
      <c r="AV1715">
        <v>10</v>
      </c>
      <c r="AW1715">
        <v>10</v>
      </c>
      <c r="AX1715">
        <v>10</v>
      </c>
      <c r="AY1715">
        <v>10</v>
      </c>
      <c r="AZ1715">
        <v>10</v>
      </c>
      <c r="BA1715">
        <v>10</v>
      </c>
      <c r="BB1715">
        <v>10</v>
      </c>
      <c r="BC1715">
        <v>10</v>
      </c>
    </row>
    <row r="1716" spans="2:55" x14ac:dyDescent="0.2">
      <c r="B1716" t="s">
        <v>170</v>
      </c>
      <c r="C1716">
        <v>16</v>
      </c>
      <c r="D1716" t="s">
        <v>132</v>
      </c>
      <c r="E1716">
        <v>30</v>
      </c>
      <c r="F1716">
        <v>115</v>
      </c>
      <c r="G1716">
        <v>10</v>
      </c>
      <c r="H1716">
        <v>10</v>
      </c>
      <c r="I1716">
        <v>11</v>
      </c>
      <c r="J1716">
        <v>11</v>
      </c>
      <c r="K1716">
        <v>10</v>
      </c>
      <c r="L1716">
        <v>10</v>
      </c>
      <c r="M1716">
        <v>11</v>
      </c>
      <c r="N1716">
        <v>10</v>
      </c>
      <c r="O1716">
        <v>11</v>
      </c>
      <c r="P1716">
        <v>11</v>
      </c>
      <c r="Q1716">
        <v>12</v>
      </c>
      <c r="R1716">
        <v>11</v>
      </c>
      <c r="S1716">
        <v>11</v>
      </c>
      <c r="T1716">
        <v>10</v>
      </c>
      <c r="U1716">
        <v>11</v>
      </c>
      <c r="V1716">
        <v>11</v>
      </c>
      <c r="W1716">
        <v>10</v>
      </c>
      <c r="X1716">
        <v>12</v>
      </c>
      <c r="Y1716">
        <v>11</v>
      </c>
      <c r="Z1716">
        <v>11</v>
      </c>
      <c r="AA1716">
        <v>11</v>
      </c>
      <c r="AB1716">
        <v>12</v>
      </c>
      <c r="AC1716">
        <v>10</v>
      </c>
      <c r="AD1716">
        <v>10</v>
      </c>
      <c r="AE1716">
        <v>11</v>
      </c>
      <c r="AF1716">
        <v>11</v>
      </c>
      <c r="AG1716">
        <v>12</v>
      </c>
      <c r="AH1716">
        <v>11</v>
      </c>
      <c r="AI1716">
        <v>11</v>
      </c>
      <c r="AJ1716">
        <v>11</v>
      </c>
      <c r="AK1716">
        <v>11</v>
      </c>
      <c r="AL1716">
        <v>11</v>
      </c>
      <c r="AM1716">
        <v>11</v>
      </c>
      <c r="AN1716">
        <v>11</v>
      </c>
      <c r="AO1716">
        <v>10</v>
      </c>
      <c r="AP1716">
        <v>11</v>
      </c>
      <c r="AQ1716">
        <v>12</v>
      </c>
      <c r="AR1716">
        <v>12</v>
      </c>
      <c r="AS1716">
        <v>10</v>
      </c>
      <c r="AT1716">
        <v>10</v>
      </c>
      <c r="AU1716">
        <v>10</v>
      </c>
      <c r="AV1716">
        <v>10</v>
      </c>
      <c r="AW1716">
        <v>10</v>
      </c>
      <c r="AX1716">
        <v>10</v>
      </c>
      <c r="AY1716">
        <v>10</v>
      </c>
      <c r="AZ1716">
        <v>10</v>
      </c>
      <c r="BA1716">
        <v>10</v>
      </c>
      <c r="BB1716">
        <v>10</v>
      </c>
      <c r="BC1716">
        <v>10</v>
      </c>
    </row>
    <row r="1717" spans="2:55" x14ac:dyDescent="0.2">
      <c r="B1717" t="s">
        <v>170</v>
      </c>
      <c r="C1717">
        <v>16</v>
      </c>
      <c r="D1717" t="s">
        <v>132</v>
      </c>
      <c r="E1717">
        <v>29</v>
      </c>
      <c r="F1717">
        <v>115</v>
      </c>
      <c r="G1717">
        <v>10</v>
      </c>
      <c r="H1717">
        <v>10</v>
      </c>
      <c r="I1717">
        <v>10</v>
      </c>
      <c r="J1717">
        <v>10</v>
      </c>
      <c r="K1717">
        <v>11</v>
      </c>
      <c r="L1717">
        <v>11</v>
      </c>
      <c r="M1717">
        <v>10</v>
      </c>
      <c r="N1717">
        <v>10</v>
      </c>
      <c r="O1717">
        <v>11</v>
      </c>
      <c r="P1717">
        <v>11</v>
      </c>
      <c r="Q1717">
        <v>12</v>
      </c>
      <c r="R1717">
        <v>11</v>
      </c>
      <c r="S1717">
        <v>11</v>
      </c>
      <c r="T1717">
        <v>10</v>
      </c>
      <c r="U1717">
        <v>11</v>
      </c>
      <c r="V1717">
        <v>10</v>
      </c>
      <c r="W1717">
        <v>10</v>
      </c>
      <c r="X1717">
        <v>12</v>
      </c>
      <c r="Y1717">
        <v>11</v>
      </c>
      <c r="Z1717">
        <v>11</v>
      </c>
      <c r="AA1717">
        <v>11</v>
      </c>
      <c r="AB1717">
        <v>12</v>
      </c>
      <c r="AC1717">
        <v>10</v>
      </c>
      <c r="AD1717">
        <v>10</v>
      </c>
      <c r="AE1717">
        <v>10</v>
      </c>
      <c r="AF1717">
        <v>11</v>
      </c>
      <c r="AG1717">
        <v>12</v>
      </c>
      <c r="AH1717">
        <v>11</v>
      </c>
      <c r="AI1717">
        <v>11</v>
      </c>
      <c r="AJ1717">
        <v>11</v>
      </c>
      <c r="AK1717">
        <v>11</v>
      </c>
      <c r="AL1717">
        <v>11</v>
      </c>
      <c r="AM1717">
        <v>12</v>
      </c>
      <c r="AN1717">
        <v>10</v>
      </c>
      <c r="AO1717">
        <v>10</v>
      </c>
      <c r="AP1717">
        <v>12</v>
      </c>
      <c r="AQ1717">
        <v>11</v>
      </c>
      <c r="AR1717">
        <v>12</v>
      </c>
      <c r="AS1717">
        <v>10</v>
      </c>
      <c r="AT1717">
        <v>10</v>
      </c>
      <c r="AU1717">
        <v>10</v>
      </c>
      <c r="AV1717">
        <v>10</v>
      </c>
      <c r="AW1717">
        <v>10</v>
      </c>
      <c r="AX1717">
        <v>10</v>
      </c>
      <c r="AY1717">
        <v>10</v>
      </c>
      <c r="AZ1717">
        <v>10</v>
      </c>
      <c r="BA1717">
        <v>10</v>
      </c>
      <c r="BB1717">
        <v>10</v>
      </c>
      <c r="BC1717">
        <v>10</v>
      </c>
    </row>
    <row r="1718" spans="2:55" x14ac:dyDescent="0.2">
      <c r="B1718" t="s">
        <v>170</v>
      </c>
      <c r="C1718">
        <v>16</v>
      </c>
      <c r="D1718" t="s">
        <v>132</v>
      </c>
      <c r="E1718">
        <v>29</v>
      </c>
      <c r="F1718">
        <v>115</v>
      </c>
      <c r="G1718">
        <v>10</v>
      </c>
      <c r="H1718">
        <v>10</v>
      </c>
      <c r="I1718">
        <v>10</v>
      </c>
      <c r="J1718">
        <v>10</v>
      </c>
      <c r="K1718">
        <v>10</v>
      </c>
      <c r="L1718">
        <v>11</v>
      </c>
      <c r="M1718">
        <v>11</v>
      </c>
      <c r="N1718">
        <v>11</v>
      </c>
      <c r="O1718">
        <v>11</v>
      </c>
      <c r="P1718">
        <v>11</v>
      </c>
      <c r="Q1718">
        <v>12</v>
      </c>
      <c r="R1718">
        <v>11</v>
      </c>
      <c r="S1718">
        <v>11</v>
      </c>
      <c r="T1718">
        <v>10</v>
      </c>
      <c r="U1718">
        <v>11</v>
      </c>
      <c r="V1718">
        <v>11</v>
      </c>
      <c r="W1718">
        <v>10</v>
      </c>
      <c r="X1718">
        <v>11</v>
      </c>
      <c r="Y1718">
        <v>10</v>
      </c>
      <c r="Z1718">
        <v>11</v>
      </c>
      <c r="AA1718">
        <v>12</v>
      </c>
      <c r="AB1718">
        <v>12</v>
      </c>
      <c r="AC1718">
        <v>10</v>
      </c>
      <c r="AD1718">
        <v>10</v>
      </c>
      <c r="AE1718">
        <v>11</v>
      </c>
      <c r="AF1718">
        <v>11</v>
      </c>
      <c r="AG1718">
        <v>12</v>
      </c>
      <c r="AH1718">
        <v>11</v>
      </c>
      <c r="AI1718">
        <v>11</v>
      </c>
      <c r="AJ1718">
        <v>11</v>
      </c>
      <c r="AK1718">
        <v>12</v>
      </c>
      <c r="AL1718">
        <v>11</v>
      </c>
      <c r="AM1718">
        <v>11</v>
      </c>
      <c r="AN1718">
        <v>10</v>
      </c>
      <c r="AO1718">
        <v>11</v>
      </c>
      <c r="AP1718">
        <v>11</v>
      </c>
      <c r="AQ1718">
        <v>12</v>
      </c>
      <c r="AR1718">
        <v>11</v>
      </c>
      <c r="AS1718">
        <v>10</v>
      </c>
      <c r="AT1718">
        <v>10</v>
      </c>
      <c r="AU1718">
        <v>10</v>
      </c>
      <c r="AV1718">
        <v>10</v>
      </c>
      <c r="AW1718">
        <v>10</v>
      </c>
      <c r="AX1718">
        <v>10</v>
      </c>
      <c r="AY1718">
        <v>10</v>
      </c>
      <c r="AZ1718">
        <v>10</v>
      </c>
      <c r="BA1718">
        <v>10</v>
      </c>
      <c r="BB1718">
        <v>10</v>
      </c>
      <c r="BC1718">
        <v>10</v>
      </c>
    </row>
    <row r="1719" spans="2:55" x14ac:dyDescent="0.2">
      <c r="B1719" t="s">
        <v>170</v>
      </c>
      <c r="C1719">
        <v>16</v>
      </c>
      <c r="D1719" t="s">
        <v>132</v>
      </c>
      <c r="E1719">
        <v>30</v>
      </c>
      <c r="F1719">
        <v>115</v>
      </c>
      <c r="G1719">
        <v>10</v>
      </c>
      <c r="H1719">
        <v>10</v>
      </c>
      <c r="I1719">
        <v>11</v>
      </c>
      <c r="J1719">
        <v>11</v>
      </c>
      <c r="K1719">
        <v>11</v>
      </c>
      <c r="L1719">
        <v>10</v>
      </c>
      <c r="M1719">
        <v>11</v>
      </c>
      <c r="N1719">
        <v>10</v>
      </c>
      <c r="O1719">
        <v>11</v>
      </c>
      <c r="P1719">
        <v>11</v>
      </c>
      <c r="Q1719">
        <v>11</v>
      </c>
      <c r="R1719">
        <v>11</v>
      </c>
      <c r="S1719">
        <v>10</v>
      </c>
      <c r="T1719">
        <v>11</v>
      </c>
      <c r="U1719">
        <v>11</v>
      </c>
      <c r="V1719">
        <v>11</v>
      </c>
      <c r="W1719">
        <v>10</v>
      </c>
      <c r="X1719">
        <v>12</v>
      </c>
      <c r="Y1719">
        <v>11</v>
      </c>
      <c r="Z1719">
        <v>11</v>
      </c>
      <c r="AA1719">
        <v>12</v>
      </c>
      <c r="AB1719">
        <v>12</v>
      </c>
      <c r="AC1719">
        <v>10</v>
      </c>
      <c r="AD1719">
        <v>10</v>
      </c>
      <c r="AE1719">
        <v>10</v>
      </c>
      <c r="AF1719">
        <v>11</v>
      </c>
      <c r="AG1719">
        <v>11</v>
      </c>
      <c r="AH1719">
        <v>11</v>
      </c>
      <c r="AI1719">
        <v>11</v>
      </c>
      <c r="AJ1719">
        <v>11</v>
      </c>
      <c r="AK1719">
        <v>11</v>
      </c>
      <c r="AL1719">
        <v>11</v>
      </c>
      <c r="AM1719">
        <v>11</v>
      </c>
      <c r="AN1719">
        <v>10</v>
      </c>
      <c r="AO1719">
        <v>11</v>
      </c>
      <c r="AP1719">
        <v>12</v>
      </c>
      <c r="AQ1719">
        <v>12</v>
      </c>
      <c r="AR1719">
        <v>11</v>
      </c>
      <c r="AS1719">
        <v>10</v>
      </c>
      <c r="AT1719">
        <v>10</v>
      </c>
      <c r="AU1719">
        <v>10</v>
      </c>
      <c r="AV1719">
        <v>10</v>
      </c>
      <c r="AW1719">
        <v>10</v>
      </c>
      <c r="AX1719">
        <v>10</v>
      </c>
      <c r="AY1719">
        <v>10</v>
      </c>
      <c r="AZ1719">
        <v>10</v>
      </c>
      <c r="BA1719">
        <v>10</v>
      </c>
      <c r="BB1719">
        <v>10</v>
      </c>
      <c r="BC1719">
        <v>10</v>
      </c>
    </row>
    <row r="1720" spans="2:55" x14ac:dyDescent="0.2">
      <c r="B1720" t="s">
        <v>170</v>
      </c>
      <c r="C1720">
        <v>16</v>
      </c>
      <c r="D1720" t="s">
        <v>132</v>
      </c>
      <c r="E1720">
        <v>30</v>
      </c>
      <c r="F1720">
        <v>115</v>
      </c>
      <c r="G1720">
        <v>10</v>
      </c>
      <c r="H1720">
        <v>10</v>
      </c>
      <c r="I1720">
        <v>10</v>
      </c>
      <c r="J1720">
        <v>11</v>
      </c>
      <c r="K1720">
        <v>10</v>
      </c>
      <c r="L1720">
        <v>10</v>
      </c>
      <c r="M1720">
        <v>11</v>
      </c>
      <c r="N1720">
        <v>11</v>
      </c>
      <c r="O1720">
        <v>11</v>
      </c>
      <c r="P1720">
        <v>11</v>
      </c>
      <c r="Q1720">
        <v>12</v>
      </c>
      <c r="R1720">
        <v>11</v>
      </c>
      <c r="S1720">
        <v>11</v>
      </c>
      <c r="T1720">
        <v>10</v>
      </c>
      <c r="U1720">
        <v>11</v>
      </c>
      <c r="V1720">
        <v>11</v>
      </c>
      <c r="W1720">
        <v>10</v>
      </c>
      <c r="X1720">
        <v>11</v>
      </c>
      <c r="Y1720">
        <v>10</v>
      </c>
      <c r="Z1720">
        <v>11</v>
      </c>
      <c r="AA1720">
        <v>12</v>
      </c>
      <c r="AB1720">
        <v>12</v>
      </c>
      <c r="AC1720">
        <v>10</v>
      </c>
      <c r="AD1720">
        <v>10</v>
      </c>
      <c r="AE1720">
        <v>11</v>
      </c>
      <c r="AF1720">
        <v>11</v>
      </c>
      <c r="AG1720">
        <v>12</v>
      </c>
      <c r="AH1720">
        <v>11</v>
      </c>
      <c r="AI1720">
        <v>11</v>
      </c>
      <c r="AJ1720">
        <v>11</v>
      </c>
      <c r="AK1720">
        <v>11</v>
      </c>
      <c r="AL1720">
        <v>11</v>
      </c>
      <c r="AM1720">
        <v>11</v>
      </c>
      <c r="AN1720">
        <v>12</v>
      </c>
      <c r="AO1720">
        <v>11</v>
      </c>
      <c r="AP1720">
        <v>11</v>
      </c>
      <c r="AQ1720">
        <v>12</v>
      </c>
      <c r="AR1720">
        <v>11</v>
      </c>
      <c r="AS1720">
        <v>10</v>
      </c>
      <c r="AT1720">
        <v>10</v>
      </c>
      <c r="AU1720">
        <v>10</v>
      </c>
      <c r="AV1720">
        <v>10</v>
      </c>
      <c r="AW1720">
        <v>10</v>
      </c>
      <c r="AX1720">
        <v>10</v>
      </c>
      <c r="AY1720">
        <v>10</v>
      </c>
      <c r="AZ1720">
        <v>10</v>
      </c>
      <c r="BA1720">
        <v>10</v>
      </c>
      <c r="BB1720">
        <v>10</v>
      </c>
      <c r="BC1720">
        <v>10</v>
      </c>
    </row>
    <row r="1721" spans="2:55" x14ac:dyDescent="0.2">
      <c r="B1721" t="s">
        <v>170</v>
      </c>
      <c r="C1721">
        <v>16</v>
      </c>
      <c r="D1721" t="s">
        <v>132</v>
      </c>
      <c r="E1721">
        <v>30</v>
      </c>
      <c r="F1721">
        <v>116</v>
      </c>
      <c r="G1721">
        <v>10</v>
      </c>
      <c r="H1721">
        <v>10</v>
      </c>
      <c r="I1721">
        <v>11</v>
      </c>
      <c r="J1721">
        <v>11</v>
      </c>
      <c r="K1721">
        <v>11</v>
      </c>
      <c r="L1721">
        <v>11</v>
      </c>
      <c r="M1721">
        <v>10</v>
      </c>
      <c r="N1721">
        <v>10</v>
      </c>
      <c r="O1721">
        <v>11</v>
      </c>
      <c r="P1721">
        <v>12</v>
      </c>
      <c r="Q1721">
        <v>11</v>
      </c>
      <c r="R1721">
        <v>11</v>
      </c>
      <c r="S1721">
        <v>11</v>
      </c>
      <c r="T1721">
        <v>11</v>
      </c>
      <c r="U1721">
        <v>11</v>
      </c>
      <c r="V1721">
        <v>11</v>
      </c>
      <c r="W1721">
        <v>10</v>
      </c>
      <c r="X1721">
        <v>12</v>
      </c>
      <c r="Y1721">
        <v>10</v>
      </c>
      <c r="Z1721">
        <v>12</v>
      </c>
      <c r="AA1721">
        <v>12</v>
      </c>
      <c r="AB1721">
        <v>12</v>
      </c>
      <c r="AC1721">
        <v>10</v>
      </c>
      <c r="AD1721">
        <v>10</v>
      </c>
      <c r="AE1721">
        <v>11</v>
      </c>
      <c r="AF1721">
        <v>11</v>
      </c>
      <c r="AG1721">
        <v>11</v>
      </c>
      <c r="AH1721">
        <v>11</v>
      </c>
      <c r="AI1721">
        <v>12</v>
      </c>
      <c r="AJ1721">
        <v>10</v>
      </c>
      <c r="AK1721">
        <v>11</v>
      </c>
      <c r="AL1721">
        <v>11</v>
      </c>
      <c r="AM1721">
        <v>12</v>
      </c>
      <c r="AN1721">
        <v>11</v>
      </c>
      <c r="AO1721">
        <v>11</v>
      </c>
      <c r="AP1721">
        <v>12</v>
      </c>
      <c r="AQ1721">
        <v>12</v>
      </c>
      <c r="AR1721">
        <v>11</v>
      </c>
      <c r="AS1721">
        <v>10</v>
      </c>
      <c r="AT1721">
        <v>10</v>
      </c>
      <c r="AU1721">
        <v>10</v>
      </c>
      <c r="AV1721">
        <v>10</v>
      </c>
      <c r="AW1721">
        <v>10</v>
      </c>
      <c r="AX1721">
        <v>10</v>
      </c>
      <c r="AY1721">
        <v>10</v>
      </c>
      <c r="AZ1721">
        <v>10</v>
      </c>
      <c r="BA1721">
        <v>10</v>
      </c>
      <c r="BB1721">
        <v>10</v>
      </c>
      <c r="BC1721">
        <v>10</v>
      </c>
    </row>
    <row r="1722" spans="2:55" x14ac:dyDescent="0.2">
      <c r="B1722" t="s">
        <v>172</v>
      </c>
      <c r="C1722">
        <v>16</v>
      </c>
      <c r="D1722" t="s">
        <v>139</v>
      </c>
      <c r="E1722">
        <v>30</v>
      </c>
      <c r="F1722">
        <v>117</v>
      </c>
      <c r="G1722">
        <v>10</v>
      </c>
      <c r="H1722">
        <v>10</v>
      </c>
      <c r="I1722">
        <v>10</v>
      </c>
      <c r="J1722">
        <v>10</v>
      </c>
      <c r="K1722">
        <v>11</v>
      </c>
      <c r="L1722">
        <v>10</v>
      </c>
      <c r="M1722">
        <v>11</v>
      </c>
      <c r="N1722">
        <v>10</v>
      </c>
      <c r="O1722">
        <v>11</v>
      </c>
      <c r="P1722">
        <v>12</v>
      </c>
      <c r="Q1722">
        <v>11</v>
      </c>
      <c r="R1722">
        <v>11</v>
      </c>
      <c r="S1722">
        <v>10</v>
      </c>
      <c r="T1722">
        <v>10</v>
      </c>
      <c r="U1722">
        <v>11</v>
      </c>
      <c r="V1722">
        <v>11</v>
      </c>
      <c r="W1722">
        <v>10</v>
      </c>
      <c r="X1722">
        <v>11</v>
      </c>
      <c r="Y1722">
        <v>10</v>
      </c>
      <c r="Z1722">
        <v>11</v>
      </c>
      <c r="AA1722">
        <v>11</v>
      </c>
      <c r="AB1722">
        <v>12</v>
      </c>
      <c r="AC1722">
        <v>10</v>
      </c>
      <c r="AD1722">
        <v>11</v>
      </c>
      <c r="AE1722">
        <v>10</v>
      </c>
      <c r="AF1722">
        <v>12</v>
      </c>
      <c r="AG1722">
        <v>11</v>
      </c>
      <c r="AH1722">
        <v>11</v>
      </c>
      <c r="AI1722">
        <v>11</v>
      </c>
      <c r="AJ1722">
        <v>10</v>
      </c>
      <c r="AK1722">
        <v>11</v>
      </c>
      <c r="AL1722">
        <v>11</v>
      </c>
      <c r="AM1722">
        <v>12</v>
      </c>
      <c r="AN1722">
        <v>12</v>
      </c>
      <c r="AO1722">
        <v>10</v>
      </c>
      <c r="AP1722">
        <v>11</v>
      </c>
      <c r="AQ1722">
        <v>11</v>
      </c>
      <c r="AR1722">
        <v>12</v>
      </c>
      <c r="AS1722">
        <v>10</v>
      </c>
      <c r="AT1722">
        <v>10</v>
      </c>
      <c r="AU1722">
        <v>10</v>
      </c>
      <c r="AV1722">
        <v>10</v>
      </c>
      <c r="AW1722">
        <v>10</v>
      </c>
      <c r="AX1722">
        <v>10</v>
      </c>
      <c r="AY1722">
        <v>10</v>
      </c>
      <c r="AZ1722">
        <v>10</v>
      </c>
      <c r="BA1722">
        <v>10</v>
      </c>
      <c r="BB1722">
        <v>10</v>
      </c>
      <c r="BC1722">
        <v>10</v>
      </c>
    </row>
    <row r="1723" spans="2:55" x14ac:dyDescent="0.2">
      <c r="B1723" t="s">
        <v>172</v>
      </c>
      <c r="C1723">
        <v>16</v>
      </c>
      <c r="D1723" t="s">
        <v>139</v>
      </c>
      <c r="E1723">
        <v>30</v>
      </c>
      <c r="F1723">
        <v>117</v>
      </c>
      <c r="G1723">
        <v>10</v>
      </c>
      <c r="H1723">
        <v>10</v>
      </c>
      <c r="I1723">
        <v>10</v>
      </c>
      <c r="J1723">
        <v>10</v>
      </c>
      <c r="K1723">
        <v>11</v>
      </c>
      <c r="L1723">
        <v>10</v>
      </c>
      <c r="M1723">
        <v>11</v>
      </c>
      <c r="N1723">
        <v>10</v>
      </c>
      <c r="O1723">
        <v>12</v>
      </c>
      <c r="P1723">
        <v>11</v>
      </c>
      <c r="Q1723">
        <v>10</v>
      </c>
      <c r="R1723">
        <v>11</v>
      </c>
      <c r="S1723">
        <v>12</v>
      </c>
      <c r="T1723">
        <v>11</v>
      </c>
      <c r="U1723">
        <v>11</v>
      </c>
      <c r="V1723">
        <v>11</v>
      </c>
      <c r="W1723">
        <v>10</v>
      </c>
      <c r="X1723">
        <v>12</v>
      </c>
      <c r="Y1723">
        <v>10</v>
      </c>
      <c r="Z1723">
        <v>11</v>
      </c>
      <c r="AA1723">
        <v>11</v>
      </c>
      <c r="AB1723">
        <v>12</v>
      </c>
      <c r="AC1723">
        <v>10</v>
      </c>
      <c r="AD1723">
        <v>11</v>
      </c>
      <c r="AE1723">
        <v>10</v>
      </c>
      <c r="AF1723">
        <v>11</v>
      </c>
      <c r="AG1723">
        <v>10</v>
      </c>
      <c r="AH1723">
        <v>11</v>
      </c>
      <c r="AI1723">
        <v>12</v>
      </c>
      <c r="AJ1723">
        <v>11</v>
      </c>
      <c r="AK1723">
        <v>11</v>
      </c>
      <c r="AL1723">
        <v>10</v>
      </c>
      <c r="AM1723">
        <v>11</v>
      </c>
      <c r="AN1723">
        <v>10</v>
      </c>
      <c r="AO1723">
        <v>11</v>
      </c>
      <c r="AP1723">
        <v>10</v>
      </c>
      <c r="AQ1723">
        <v>11</v>
      </c>
      <c r="AR1723">
        <v>12</v>
      </c>
      <c r="AS1723">
        <v>10</v>
      </c>
      <c r="AT1723">
        <v>10</v>
      </c>
      <c r="AU1723">
        <v>10</v>
      </c>
      <c r="AV1723">
        <v>10</v>
      </c>
      <c r="AW1723">
        <v>10</v>
      </c>
      <c r="AX1723">
        <v>10</v>
      </c>
      <c r="AY1723">
        <v>10</v>
      </c>
      <c r="AZ1723">
        <v>10</v>
      </c>
      <c r="BA1723">
        <v>10</v>
      </c>
      <c r="BB1723">
        <v>10</v>
      </c>
      <c r="BC1723">
        <v>10</v>
      </c>
    </row>
    <row r="1724" spans="2:55" x14ac:dyDescent="0.2">
      <c r="B1724" t="s">
        <v>172</v>
      </c>
      <c r="C1724">
        <v>16</v>
      </c>
      <c r="D1724" t="s">
        <v>139</v>
      </c>
      <c r="E1724">
        <v>30</v>
      </c>
      <c r="F1724">
        <v>117</v>
      </c>
      <c r="G1724">
        <v>10</v>
      </c>
      <c r="H1724">
        <v>10</v>
      </c>
      <c r="I1724">
        <v>10</v>
      </c>
      <c r="J1724">
        <v>10</v>
      </c>
      <c r="K1724">
        <v>10</v>
      </c>
      <c r="L1724">
        <v>10</v>
      </c>
      <c r="M1724">
        <v>11</v>
      </c>
      <c r="N1724">
        <v>10</v>
      </c>
      <c r="O1724">
        <v>11</v>
      </c>
      <c r="P1724">
        <v>12</v>
      </c>
      <c r="Q1724">
        <v>10</v>
      </c>
      <c r="R1724">
        <v>11</v>
      </c>
      <c r="S1724">
        <v>11</v>
      </c>
      <c r="T1724">
        <v>10</v>
      </c>
      <c r="U1724">
        <v>11</v>
      </c>
      <c r="V1724">
        <v>11</v>
      </c>
      <c r="W1724">
        <v>10</v>
      </c>
      <c r="X1724">
        <v>11</v>
      </c>
      <c r="Y1724">
        <v>11</v>
      </c>
      <c r="Z1724">
        <v>12</v>
      </c>
      <c r="AA1724">
        <v>12</v>
      </c>
      <c r="AB1724">
        <v>12</v>
      </c>
      <c r="AC1724">
        <v>10</v>
      </c>
      <c r="AD1724">
        <v>11</v>
      </c>
      <c r="AE1724">
        <v>10</v>
      </c>
      <c r="AF1724">
        <v>11</v>
      </c>
      <c r="AG1724">
        <v>11</v>
      </c>
      <c r="AH1724">
        <v>11</v>
      </c>
      <c r="AI1724">
        <v>11</v>
      </c>
      <c r="AJ1724">
        <v>11</v>
      </c>
      <c r="AK1724">
        <v>11</v>
      </c>
      <c r="AL1724">
        <v>11</v>
      </c>
      <c r="AM1724">
        <v>11</v>
      </c>
      <c r="AN1724">
        <v>10</v>
      </c>
      <c r="AO1724">
        <v>11</v>
      </c>
      <c r="AP1724">
        <v>11</v>
      </c>
      <c r="AQ1724">
        <v>11</v>
      </c>
      <c r="AR1724">
        <v>12</v>
      </c>
      <c r="AS1724">
        <v>10</v>
      </c>
      <c r="AT1724">
        <v>10</v>
      </c>
      <c r="AU1724">
        <v>10</v>
      </c>
      <c r="AV1724">
        <v>10</v>
      </c>
      <c r="AW1724">
        <v>10</v>
      </c>
      <c r="AX1724">
        <v>10</v>
      </c>
      <c r="AY1724">
        <v>10</v>
      </c>
      <c r="AZ1724">
        <v>10</v>
      </c>
      <c r="BA1724">
        <v>10</v>
      </c>
      <c r="BB1724">
        <v>10</v>
      </c>
      <c r="BC1724">
        <v>10</v>
      </c>
    </row>
    <row r="1725" spans="2:55" x14ac:dyDescent="0.2">
      <c r="B1725" t="s">
        <v>172</v>
      </c>
      <c r="C1725">
        <v>16</v>
      </c>
      <c r="D1725" t="s">
        <v>139</v>
      </c>
      <c r="E1725">
        <v>30</v>
      </c>
      <c r="F1725">
        <v>118</v>
      </c>
      <c r="G1725">
        <v>10</v>
      </c>
      <c r="H1725">
        <v>10</v>
      </c>
      <c r="I1725">
        <v>10</v>
      </c>
      <c r="J1725">
        <v>10</v>
      </c>
      <c r="K1725">
        <v>11</v>
      </c>
      <c r="L1725">
        <v>10</v>
      </c>
      <c r="M1725">
        <v>12</v>
      </c>
      <c r="N1725">
        <v>10</v>
      </c>
      <c r="O1725">
        <v>11</v>
      </c>
      <c r="P1725">
        <v>12</v>
      </c>
      <c r="Q1725">
        <v>10</v>
      </c>
      <c r="R1725">
        <v>11</v>
      </c>
      <c r="S1725">
        <v>11</v>
      </c>
      <c r="T1725">
        <v>10</v>
      </c>
      <c r="U1725">
        <v>10</v>
      </c>
      <c r="V1725">
        <v>11</v>
      </c>
      <c r="W1725">
        <v>10</v>
      </c>
      <c r="X1725">
        <v>12</v>
      </c>
      <c r="Y1725">
        <v>11</v>
      </c>
      <c r="Z1725">
        <v>11</v>
      </c>
      <c r="AA1725">
        <v>11</v>
      </c>
      <c r="AB1725">
        <v>11</v>
      </c>
      <c r="AC1725">
        <v>10</v>
      </c>
      <c r="AD1725">
        <v>11</v>
      </c>
      <c r="AE1725">
        <v>11</v>
      </c>
      <c r="AF1725">
        <v>12</v>
      </c>
      <c r="AG1725">
        <v>11</v>
      </c>
      <c r="AH1725">
        <v>11</v>
      </c>
      <c r="AI1725">
        <v>11</v>
      </c>
      <c r="AJ1725">
        <v>11</v>
      </c>
      <c r="AK1725">
        <v>11</v>
      </c>
      <c r="AL1725">
        <v>11</v>
      </c>
      <c r="AM1725">
        <v>11</v>
      </c>
      <c r="AN1725">
        <v>10</v>
      </c>
      <c r="AO1725">
        <v>11</v>
      </c>
      <c r="AP1725">
        <v>11</v>
      </c>
      <c r="AQ1725">
        <v>12</v>
      </c>
      <c r="AR1725">
        <v>11</v>
      </c>
      <c r="AS1725">
        <v>10</v>
      </c>
      <c r="AT1725">
        <v>10</v>
      </c>
      <c r="AU1725">
        <v>10</v>
      </c>
      <c r="AV1725">
        <v>10</v>
      </c>
      <c r="AW1725">
        <v>10</v>
      </c>
      <c r="AX1725">
        <v>10</v>
      </c>
      <c r="AY1725">
        <v>10</v>
      </c>
      <c r="AZ1725">
        <v>10</v>
      </c>
      <c r="BA1725">
        <v>10</v>
      </c>
      <c r="BB1725">
        <v>10</v>
      </c>
      <c r="BC1725">
        <v>10</v>
      </c>
    </row>
    <row r="1726" spans="2:55" x14ac:dyDescent="0.2">
      <c r="B1726" t="s">
        <v>172</v>
      </c>
      <c r="C1726">
        <v>16</v>
      </c>
      <c r="D1726" t="s">
        <v>139</v>
      </c>
      <c r="E1726">
        <v>29</v>
      </c>
      <c r="F1726">
        <v>118</v>
      </c>
      <c r="G1726">
        <v>10</v>
      </c>
      <c r="H1726">
        <v>10</v>
      </c>
      <c r="I1726">
        <v>10</v>
      </c>
      <c r="J1726">
        <v>10</v>
      </c>
      <c r="K1726">
        <v>11</v>
      </c>
      <c r="L1726">
        <v>11</v>
      </c>
      <c r="M1726">
        <v>11</v>
      </c>
      <c r="N1726">
        <v>10</v>
      </c>
      <c r="O1726">
        <v>11</v>
      </c>
      <c r="P1726">
        <v>11</v>
      </c>
      <c r="Q1726">
        <v>10</v>
      </c>
      <c r="R1726">
        <v>11</v>
      </c>
      <c r="S1726">
        <v>11</v>
      </c>
      <c r="T1726">
        <v>10</v>
      </c>
      <c r="U1726">
        <v>11</v>
      </c>
      <c r="V1726">
        <v>11</v>
      </c>
      <c r="W1726">
        <v>10</v>
      </c>
      <c r="X1726">
        <v>12</v>
      </c>
      <c r="Y1726">
        <v>10</v>
      </c>
      <c r="Z1726">
        <v>12</v>
      </c>
      <c r="AA1726">
        <v>11</v>
      </c>
      <c r="AB1726">
        <v>12</v>
      </c>
      <c r="AC1726">
        <v>10</v>
      </c>
      <c r="AD1726">
        <v>11</v>
      </c>
      <c r="AE1726">
        <v>11</v>
      </c>
      <c r="AF1726">
        <v>11</v>
      </c>
      <c r="AG1726">
        <v>11</v>
      </c>
      <c r="AH1726">
        <v>11</v>
      </c>
      <c r="AI1726">
        <v>11</v>
      </c>
      <c r="AJ1726">
        <v>11</v>
      </c>
      <c r="AK1726">
        <v>11</v>
      </c>
      <c r="AL1726">
        <v>11</v>
      </c>
      <c r="AM1726">
        <v>11</v>
      </c>
      <c r="AN1726">
        <v>11</v>
      </c>
      <c r="AO1726">
        <v>11</v>
      </c>
      <c r="AP1726">
        <v>11</v>
      </c>
      <c r="AQ1726">
        <v>12</v>
      </c>
      <c r="AR1726">
        <v>12</v>
      </c>
      <c r="AS1726">
        <v>10</v>
      </c>
      <c r="AT1726">
        <v>10</v>
      </c>
      <c r="AU1726">
        <v>10</v>
      </c>
      <c r="AV1726">
        <v>10</v>
      </c>
      <c r="AW1726">
        <v>10</v>
      </c>
      <c r="AX1726">
        <v>10</v>
      </c>
      <c r="AY1726">
        <v>10</v>
      </c>
      <c r="AZ1726">
        <v>10</v>
      </c>
      <c r="BA1726">
        <v>10</v>
      </c>
      <c r="BB1726">
        <v>10</v>
      </c>
      <c r="BC1726">
        <v>10</v>
      </c>
    </row>
    <row r="1727" spans="2:55" x14ac:dyDescent="0.2">
      <c r="B1727" t="s">
        <v>172</v>
      </c>
      <c r="C1727">
        <v>16</v>
      </c>
      <c r="D1727" t="s">
        <v>139</v>
      </c>
      <c r="E1727">
        <v>30</v>
      </c>
      <c r="F1727">
        <v>118</v>
      </c>
      <c r="G1727">
        <v>10</v>
      </c>
      <c r="H1727">
        <v>10</v>
      </c>
      <c r="I1727">
        <v>10</v>
      </c>
      <c r="J1727">
        <v>10</v>
      </c>
      <c r="K1727">
        <v>11</v>
      </c>
      <c r="L1727">
        <v>10</v>
      </c>
      <c r="M1727">
        <v>11</v>
      </c>
      <c r="N1727">
        <v>10</v>
      </c>
      <c r="O1727">
        <v>11</v>
      </c>
      <c r="P1727">
        <v>12</v>
      </c>
      <c r="Q1727">
        <v>10</v>
      </c>
      <c r="R1727">
        <v>11</v>
      </c>
      <c r="S1727">
        <v>11</v>
      </c>
      <c r="T1727">
        <v>10</v>
      </c>
      <c r="U1727">
        <v>11</v>
      </c>
      <c r="V1727">
        <v>11</v>
      </c>
      <c r="W1727">
        <v>10</v>
      </c>
      <c r="X1727">
        <v>12</v>
      </c>
      <c r="Y1727">
        <v>10</v>
      </c>
      <c r="Z1727">
        <v>11</v>
      </c>
      <c r="AA1727">
        <v>11</v>
      </c>
      <c r="AB1727">
        <v>11</v>
      </c>
      <c r="AC1727">
        <v>10</v>
      </c>
      <c r="AD1727">
        <v>11</v>
      </c>
      <c r="AE1727">
        <v>10</v>
      </c>
      <c r="AF1727">
        <v>11</v>
      </c>
      <c r="AG1727">
        <v>11</v>
      </c>
      <c r="AH1727">
        <v>10</v>
      </c>
      <c r="AI1727">
        <v>12</v>
      </c>
      <c r="AJ1727">
        <v>11</v>
      </c>
      <c r="AK1727">
        <v>11</v>
      </c>
      <c r="AL1727">
        <v>11</v>
      </c>
      <c r="AM1727">
        <v>11</v>
      </c>
      <c r="AN1727">
        <v>10</v>
      </c>
      <c r="AO1727">
        <v>11</v>
      </c>
      <c r="AP1727">
        <v>11</v>
      </c>
      <c r="AQ1727">
        <v>12</v>
      </c>
      <c r="AR1727">
        <v>12</v>
      </c>
      <c r="AS1727">
        <v>10</v>
      </c>
      <c r="AT1727">
        <v>10</v>
      </c>
      <c r="AU1727">
        <v>10</v>
      </c>
      <c r="AV1727">
        <v>10</v>
      </c>
      <c r="AW1727">
        <v>10</v>
      </c>
      <c r="AX1727">
        <v>10</v>
      </c>
      <c r="AY1727">
        <v>10</v>
      </c>
      <c r="AZ1727">
        <v>10</v>
      </c>
      <c r="BA1727">
        <v>10</v>
      </c>
      <c r="BB1727">
        <v>10</v>
      </c>
      <c r="BC1727">
        <v>10</v>
      </c>
    </row>
    <row r="1728" spans="2:55" x14ac:dyDescent="0.2">
      <c r="B1728" t="s">
        <v>172</v>
      </c>
      <c r="C1728">
        <v>16</v>
      </c>
      <c r="D1728" t="s">
        <v>139</v>
      </c>
      <c r="E1728">
        <v>29</v>
      </c>
      <c r="F1728">
        <v>118</v>
      </c>
      <c r="G1728">
        <v>10</v>
      </c>
      <c r="H1728">
        <v>10</v>
      </c>
      <c r="I1728">
        <v>11</v>
      </c>
      <c r="J1728">
        <v>10</v>
      </c>
      <c r="K1728">
        <v>11</v>
      </c>
      <c r="L1728">
        <v>10</v>
      </c>
      <c r="M1728">
        <v>11</v>
      </c>
      <c r="N1728">
        <v>10</v>
      </c>
      <c r="O1728">
        <v>11</v>
      </c>
      <c r="P1728">
        <v>12</v>
      </c>
      <c r="Q1728">
        <v>10</v>
      </c>
      <c r="R1728">
        <v>11</v>
      </c>
      <c r="S1728">
        <v>12</v>
      </c>
      <c r="T1728">
        <v>10</v>
      </c>
      <c r="U1728">
        <v>10</v>
      </c>
      <c r="V1728">
        <v>11</v>
      </c>
      <c r="W1728">
        <v>10</v>
      </c>
      <c r="X1728">
        <v>12</v>
      </c>
      <c r="Y1728">
        <v>11</v>
      </c>
      <c r="Z1728">
        <v>12</v>
      </c>
      <c r="AA1728">
        <v>11</v>
      </c>
      <c r="AB1728">
        <v>12</v>
      </c>
      <c r="AC1728">
        <v>10</v>
      </c>
      <c r="AD1728">
        <v>11</v>
      </c>
      <c r="AE1728">
        <v>10</v>
      </c>
      <c r="AF1728">
        <v>13</v>
      </c>
      <c r="AG1728">
        <v>11</v>
      </c>
      <c r="AH1728">
        <v>11</v>
      </c>
      <c r="AI1728">
        <v>12</v>
      </c>
      <c r="AJ1728">
        <v>11</v>
      </c>
      <c r="AK1728">
        <v>11</v>
      </c>
      <c r="AL1728">
        <v>11</v>
      </c>
      <c r="AM1728">
        <v>11</v>
      </c>
      <c r="AN1728">
        <v>10</v>
      </c>
      <c r="AO1728">
        <v>11</v>
      </c>
      <c r="AP1728">
        <v>11</v>
      </c>
      <c r="AQ1728">
        <v>11</v>
      </c>
      <c r="AR1728">
        <v>11</v>
      </c>
      <c r="AS1728">
        <v>10</v>
      </c>
      <c r="AT1728">
        <v>10</v>
      </c>
      <c r="AU1728">
        <v>10</v>
      </c>
      <c r="AV1728">
        <v>10</v>
      </c>
      <c r="AW1728">
        <v>10</v>
      </c>
      <c r="AX1728">
        <v>10</v>
      </c>
      <c r="AY1728">
        <v>10</v>
      </c>
      <c r="AZ1728">
        <v>10</v>
      </c>
      <c r="BA1728">
        <v>10</v>
      </c>
      <c r="BB1728">
        <v>10</v>
      </c>
      <c r="BC1728">
        <v>10</v>
      </c>
    </row>
    <row r="1729" spans="2:55" x14ac:dyDescent="0.2">
      <c r="B1729" t="s">
        <v>172</v>
      </c>
      <c r="C1729">
        <v>16</v>
      </c>
      <c r="D1729" t="s">
        <v>139</v>
      </c>
      <c r="E1729">
        <v>30</v>
      </c>
      <c r="F1729">
        <v>119</v>
      </c>
      <c r="G1729">
        <v>10</v>
      </c>
      <c r="H1729">
        <v>10</v>
      </c>
      <c r="I1729">
        <v>10</v>
      </c>
      <c r="J1729">
        <v>11</v>
      </c>
      <c r="K1729">
        <v>11</v>
      </c>
      <c r="L1729">
        <v>11</v>
      </c>
      <c r="M1729">
        <v>11</v>
      </c>
      <c r="N1729">
        <v>10</v>
      </c>
      <c r="O1729">
        <v>11</v>
      </c>
      <c r="P1729">
        <v>12</v>
      </c>
      <c r="Q1729">
        <v>10</v>
      </c>
      <c r="R1729">
        <v>11</v>
      </c>
      <c r="S1729">
        <v>12</v>
      </c>
      <c r="T1729">
        <v>10</v>
      </c>
      <c r="U1729">
        <v>10</v>
      </c>
      <c r="V1729">
        <v>11</v>
      </c>
      <c r="W1729">
        <v>10</v>
      </c>
      <c r="X1729">
        <v>11</v>
      </c>
      <c r="Y1729">
        <v>11</v>
      </c>
      <c r="Z1729">
        <v>11</v>
      </c>
      <c r="AA1729">
        <v>11</v>
      </c>
      <c r="AB1729">
        <v>12</v>
      </c>
      <c r="AC1729">
        <v>10</v>
      </c>
      <c r="AD1729">
        <v>11</v>
      </c>
      <c r="AE1729">
        <v>12</v>
      </c>
      <c r="AF1729">
        <v>12</v>
      </c>
      <c r="AG1729">
        <v>11</v>
      </c>
      <c r="AH1729">
        <v>10</v>
      </c>
      <c r="AI1729">
        <v>12</v>
      </c>
      <c r="AJ1729">
        <v>11</v>
      </c>
      <c r="AK1729">
        <v>11</v>
      </c>
      <c r="AL1729">
        <v>10</v>
      </c>
      <c r="AM1729">
        <v>11</v>
      </c>
      <c r="AN1729">
        <v>11</v>
      </c>
      <c r="AO1729">
        <v>11</v>
      </c>
      <c r="AP1729">
        <v>11</v>
      </c>
      <c r="AQ1729">
        <v>12</v>
      </c>
      <c r="AR1729">
        <v>12</v>
      </c>
      <c r="AS1729">
        <v>10</v>
      </c>
      <c r="AT1729">
        <v>10</v>
      </c>
      <c r="AU1729">
        <v>10</v>
      </c>
      <c r="AV1729">
        <v>10</v>
      </c>
      <c r="AW1729">
        <v>10</v>
      </c>
      <c r="AX1729">
        <v>10</v>
      </c>
      <c r="AY1729">
        <v>10</v>
      </c>
      <c r="AZ1729">
        <v>10</v>
      </c>
      <c r="BA1729">
        <v>10</v>
      </c>
      <c r="BB1729">
        <v>10</v>
      </c>
      <c r="BC1729">
        <v>10</v>
      </c>
    </row>
    <row r="1730" spans="2:55" x14ac:dyDescent="0.2">
      <c r="B1730" t="s">
        <v>172</v>
      </c>
      <c r="C1730">
        <v>16</v>
      </c>
      <c r="D1730" t="s">
        <v>139</v>
      </c>
      <c r="E1730">
        <v>30</v>
      </c>
      <c r="F1730">
        <v>120</v>
      </c>
      <c r="G1730">
        <v>10</v>
      </c>
      <c r="H1730">
        <v>10</v>
      </c>
      <c r="I1730">
        <v>10</v>
      </c>
      <c r="J1730">
        <v>10</v>
      </c>
      <c r="K1730">
        <v>11</v>
      </c>
      <c r="L1730">
        <v>10</v>
      </c>
      <c r="M1730">
        <v>11</v>
      </c>
      <c r="N1730">
        <v>10</v>
      </c>
      <c r="O1730">
        <v>11</v>
      </c>
      <c r="P1730">
        <v>11</v>
      </c>
      <c r="Q1730">
        <v>10</v>
      </c>
      <c r="R1730">
        <v>11</v>
      </c>
      <c r="S1730">
        <v>11</v>
      </c>
      <c r="T1730">
        <v>11</v>
      </c>
      <c r="U1730">
        <v>11</v>
      </c>
      <c r="V1730">
        <v>11</v>
      </c>
      <c r="W1730">
        <v>10</v>
      </c>
      <c r="X1730">
        <v>12</v>
      </c>
      <c r="Y1730">
        <v>11</v>
      </c>
      <c r="Z1730">
        <v>12</v>
      </c>
      <c r="AA1730">
        <v>11</v>
      </c>
      <c r="AB1730">
        <v>12</v>
      </c>
      <c r="AC1730">
        <v>10</v>
      </c>
      <c r="AD1730">
        <v>10</v>
      </c>
      <c r="AE1730">
        <v>11</v>
      </c>
      <c r="AF1730">
        <v>11</v>
      </c>
      <c r="AG1730">
        <v>11</v>
      </c>
      <c r="AH1730">
        <v>12</v>
      </c>
      <c r="AI1730">
        <v>12</v>
      </c>
      <c r="AJ1730">
        <v>10</v>
      </c>
      <c r="AK1730">
        <v>11</v>
      </c>
      <c r="AL1730">
        <v>11</v>
      </c>
      <c r="AM1730">
        <v>12</v>
      </c>
      <c r="AN1730">
        <v>11</v>
      </c>
      <c r="AO1730">
        <v>11</v>
      </c>
      <c r="AP1730">
        <v>12</v>
      </c>
      <c r="AQ1730">
        <v>12</v>
      </c>
      <c r="AR1730">
        <v>12</v>
      </c>
      <c r="AS1730">
        <v>10</v>
      </c>
      <c r="AT1730">
        <v>10</v>
      </c>
      <c r="AU1730">
        <v>10</v>
      </c>
      <c r="AV1730">
        <v>10</v>
      </c>
      <c r="AW1730">
        <v>10</v>
      </c>
      <c r="AX1730">
        <v>10</v>
      </c>
      <c r="AY1730">
        <v>10</v>
      </c>
      <c r="AZ1730">
        <v>10</v>
      </c>
      <c r="BA1730">
        <v>10</v>
      </c>
      <c r="BB1730">
        <v>10</v>
      </c>
      <c r="BC1730">
        <v>10</v>
      </c>
    </row>
    <row r="1731" spans="2:55" x14ac:dyDescent="0.2">
      <c r="B1731" t="s">
        <v>172</v>
      </c>
      <c r="C1731">
        <v>16</v>
      </c>
      <c r="D1731" t="s">
        <v>139</v>
      </c>
      <c r="E1731">
        <v>30</v>
      </c>
      <c r="F1731">
        <v>122</v>
      </c>
      <c r="G1731">
        <v>10</v>
      </c>
      <c r="H1731">
        <v>10</v>
      </c>
      <c r="I1731">
        <v>11</v>
      </c>
      <c r="J1731">
        <v>10</v>
      </c>
      <c r="K1731">
        <v>11</v>
      </c>
      <c r="L1731">
        <v>11</v>
      </c>
      <c r="M1731">
        <v>11</v>
      </c>
      <c r="N1731">
        <v>10</v>
      </c>
      <c r="O1731">
        <v>11</v>
      </c>
      <c r="P1731">
        <v>11</v>
      </c>
      <c r="Q1731">
        <v>10</v>
      </c>
      <c r="R1731">
        <v>12</v>
      </c>
      <c r="S1731">
        <v>12</v>
      </c>
      <c r="T1731">
        <v>11</v>
      </c>
      <c r="U1731">
        <v>11</v>
      </c>
      <c r="V1731">
        <v>12</v>
      </c>
      <c r="W1731">
        <v>10</v>
      </c>
      <c r="X1731">
        <v>12</v>
      </c>
      <c r="Y1731">
        <v>11</v>
      </c>
      <c r="Z1731">
        <v>12</v>
      </c>
      <c r="AA1731">
        <v>11</v>
      </c>
      <c r="AB1731">
        <v>12</v>
      </c>
      <c r="AC1731">
        <v>10</v>
      </c>
      <c r="AD1731">
        <v>11</v>
      </c>
      <c r="AE1731">
        <v>11</v>
      </c>
      <c r="AF1731">
        <v>12</v>
      </c>
      <c r="AG1731">
        <v>11</v>
      </c>
      <c r="AH1731">
        <v>11</v>
      </c>
      <c r="AI1731">
        <v>12</v>
      </c>
      <c r="AJ1731">
        <v>11</v>
      </c>
      <c r="AK1731">
        <v>11</v>
      </c>
      <c r="AL1731">
        <v>11</v>
      </c>
      <c r="AM1731">
        <v>12</v>
      </c>
      <c r="AN1731">
        <v>10</v>
      </c>
      <c r="AO1731">
        <v>11</v>
      </c>
      <c r="AP1731">
        <v>11</v>
      </c>
      <c r="AQ1731">
        <v>12</v>
      </c>
      <c r="AR1731">
        <v>11</v>
      </c>
      <c r="AS1731">
        <v>10</v>
      </c>
      <c r="AT1731">
        <v>10</v>
      </c>
      <c r="AU1731">
        <v>10</v>
      </c>
      <c r="AV1731">
        <v>10</v>
      </c>
      <c r="AW1731">
        <v>10</v>
      </c>
      <c r="AX1731">
        <v>10</v>
      </c>
      <c r="AY1731">
        <v>10</v>
      </c>
      <c r="AZ1731">
        <v>10</v>
      </c>
      <c r="BA1731">
        <v>10</v>
      </c>
      <c r="BB1731">
        <v>10</v>
      </c>
      <c r="BC1731">
        <v>10</v>
      </c>
    </row>
    <row r="1732" spans="2:55" x14ac:dyDescent="0.2">
      <c r="B1732" t="s">
        <v>173</v>
      </c>
      <c r="C1732">
        <v>16</v>
      </c>
      <c r="D1732" t="s">
        <v>142</v>
      </c>
      <c r="E1732">
        <v>29</v>
      </c>
      <c r="F1732">
        <v>114</v>
      </c>
      <c r="G1732">
        <v>10</v>
      </c>
      <c r="H1732">
        <v>10</v>
      </c>
      <c r="I1732">
        <v>10</v>
      </c>
      <c r="J1732">
        <v>10</v>
      </c>
      <c r="K1732">
        <v>11</v>
      </c>
      <c r="L1732">
        <v>11</v>
      </c>
      <c r="M1732">
        <v>11</v>
      </c>
      <c r="N1732">
        <v>10</v>
      </c>
      <c r="O1732">
        <v>11</v>
      </c>
      <c r="P1732">
        <v>11</v>
      </c>
      <c r="Q1732">
        <v>10</v>
      </c>
      <c r="R1732">
        <v>10</v>
      </c>
      <c r="S1732">
        <v>11</v>
      </c>
      <c r="T1732">
        <v>10</v>
      </c>
      <c r="U1732">
        <v>10</v>
      </c>
      <c r="V1732">
        <v>10</v>
      </c>
      <c r="W1732">
        <v>10</v>
      </c>
      <c r="X1732">
        <v>11</v>
      </c>
      <c r="Y1732">
        <v>11</v>
      </c>
      <c r="Z1732">
        <v>11</v>
      </c>
      <c r="AA1732">
        <v>10</v>
      </c>
      <c r="AB1732">
        <v>11</v>
      </c>
      <c r="AC1732">
        <v>10</v>
      </c>
      <c r="AD1732">
        <v>10</v>
      </c>
      <c r="AE1732">
        <v>10</v>
      </c>
      <c r="AF1732">
        <v>11</v>
      </c>
      <c r="AG1732">
        <v>10</v>
      </c>
      <c r="AH1732">
        <v>10</v>
      </c>
      <c r="AI1732">
        <v>11</v>
      </c>
      <c r="AJ1732">
        <v>10</v>
      </c>
      <c r="AK1732">
        <v>11</v>
      </c>
      <c r="AL1732">
        <v>11</v>
      </c>
      <c r="AM1732">
        <v>11</v>
      </c>
      <c r="AN1732">
        <v>12</v>
      </c>
      <c r="AO1732">
        <v>11</v>
      </c>
      <c r="AP1732">
        <v>11</v>
      </c>
      <c r="AQ1732">
        <v>11</v>
      </c>
      <c r="AR1732">
        <v>10</v>
      </c>
      <c r="AS1732">
        <v>10</v>
      </c>
      <c r="AT1732">
        <v>10</v>
      </c>
      <c r="AU1732">
        <v>10</v>
      </c>
      <c r="AV1732">
        <v>10</v>
      </c>
      <c r="AW1732">
        <v>10</v>
      </c>
      <c r="AX1732">
        <v>10</v>
      </c>
      <c r="AY1732">
        <v>10</v>
      </c>
      <c r="AZ1732">
        <v>10</v>
      </c>
      <c r="BA1732">
        <v>10</v>
      </c>
      <c r="BB1732">
        <v>10</v>
      </c>
      <c r="BC1732">
        <v>10</v>
      </c>
    </row>
    <row r="1733" spans="2:55" x14ac:dyDescent="0.2">
      <c r="B1733" t="s">
        <v>173</v>
      </c>
      <c r="C1733">
        <v>16</v>
      </c>
      <c r="D1733" t="s">
        <v>142</v>
      </c>
      <c r="E1733">
        <v>30</v>
      </c>
      <c r="F1733">
        <v>116</v>
      </c>
      <c r="G1733">
        <v>10</v>
      </c>
      <c r="H1733">
        <v>10</v>
      </c>
      <c r="I1733">
        <v>10</v>
      </c>
      <c r="J1733">
        <v>10</v>
      </c>
      <c r="K1733">
        <v>11</v>
      </c>
      <c r="L1733">
        <v>10</v>
      </c>
      <c r="M1733">
        <v>11</v>
      </c>
      <c r="N1733">
        <v>10</v>
      </c>
      <c r="O1733">
        <v>11</v>
      </c>
      <c r="P1733">
        <v>11</v>
      </c>
      <c r="Q1733">
        <v>10</v>
      </c>
      <c r="R1733">
        <v>10</v>
      </c>
      <c r="S1733">
        <v>11</v>
      </c>
      <c r="T1733">
        <v>10</v>
      </c>
      <c r="U1733">
        <v>10</v>
      </c>
      <c r="V1733">
        <v>12</v>
      </c>
      <c r="W1733">
        <v>10</v>
      </c>
      <c r="X1733">
        <v>11</v>
      </c>
      <c r="Y1733">
        <v>11</v>
      </c>
      <c r="Z1733">
        <v>11</v>
      </c>
      <c r="AA1733">
        <v>11</v>
      </c>
      <c r="AB1733">
        <v>11</v>
      </c>
      <c r="AC1733">
        <v>10</v>
      </c>
      <c r="AD1733">
        <v>11</v>
      </c>
      <c r="AE1733">
        <v>11</v>
      </c>
      <c r="AF1733">
        <v>12</v>
      </c>
      <c r="AG1733">
        <v>10</v>
      </c>
      <c r="AH1733">
        <v>11</v>
      </c>
      <c r="AI1733">
        <v>11</v>
      </c>
      <c r="AJ1733">
        <v>11</v>
      </c>
      <c r="AK1733">
        <v>10</v>
      </c>
      <c r="AL1733">
        <v>11</v>
      </c>
      <c r="AM1733">
        <v>12</v>
      </c>
      <c r="AN1733">
        <v>11</v>
      </c>
      <c r="AO1733">
        <v>10</v>
      </c>
      <c r="AP1733">
        <v>11</v>
      </c>
      <c r="AQ1733">
        <v>11</v>
      </c>
      <c r="AR1733">
        <v>11</v>
      </c>
      <c r="AS1733">
        <v>10</v>
      </c>
      <c r="AT1733">
        <v>10</v>
      </c>
      <c r="AU1733">
        <v>10</v>
      </c>
      <c r="AV1733">
        <v>10</v>
      </c>
      <c r="AW1733">
        <v>10</v>
      </c>
      <c r="AX1733">
        <v>10</v>
      </c>
      <c r="AY1733">
        <v>10</v>
      </c>
      <c r="AZ1733">
        <v>10</v>
      </c>
      <c r="BA1733">
        <v>10</v>
      </c>
      <c r="BB1733">
        <v>10</v>
      </c>
      <c r="BC1733">
        <v>10</v>
      </c>
    </row>
    <row r="1734" spans="2:55" x14ac:dyDescent="0.2">
      <c r="B1734" t="s">
        <v>173</v>
      </c>
      <c r="C1734">
        <v>16</v>
      </c>
      <c r="D1734" t="s">
        <v>142</v>
      </c>
      <c r="E1734">
        <v>30</v>
      </c>
      <c r="F1734">
        <v>117</v>
      </c>
      <c r="G1734">
        <v>10</v>
      </c>
      <c r="H1734">
        <v>10</v>
      </c>
      <c r="I1734">
        <v>10</v>
      </c>
      <c r="J1734">
        <v>11</v>
      </c>
      <c r="K1734">
        <v>11</v>
      </c>
      <c r="L1734">
        <v>11</v>
      </c>
      <c r="M1734">
        <v>11</v>
      </c>
      <c r="N1734">
        <v>10</v>
      </c>
      <c r="O1734">
        <v>12</v>
      </c>
      <c r="P1734">
        <v>11</v>
      </c>
      <c r="Q1734">
        <v>10</v>
      </c>
      <c r="R1734">
        <v>10</v>
      </c>
      <c r="S1734">
        <v>11</v>
      </c>
      <c r="T1734">
        <v>10</v>
      </c>
      <c r="U1734">
        <v>10</v>
      </c>
      <c r="V1734">
        <v>11</v>
      </c>
      <c r="W1734">
        <v>10</v>
      </c>
      <c r="X1734">
        <v>11</v>
      </c>
      <c r="Y1734">
        <v>10</v>
      </c>
      <c r="Z1734">
        <v>11</v>
      </c>
      <c r="AA1734">
        <v>11</v>
      </c>
      <c r="AB1734">
        <v>11</v>
      </c>
      <c r="AC1734">
        <v>10</v>
      </c>
      <c r="AD1734">
        <v>11</v>
      </c>
      <c r="AE1734">
        <v>11</v>
      </c>
      <c r="AF1734">
        <v>11</v>
      </c>
      <c r="AG1734">
        <v>11</v>
      </c>
      <c r="AH1734">
        <v>10</v>
      </c>
      <c r="AI1734">
        <v>11</v>
      </c>
      <c r="AJ1734">
        <v>11</v>
      </c>
      <c r="AK1734">
        <v>11</v>
      </c>
      <c r="AL1734">
        <v>11</v>
      </c>
      <c r="AM1734">
        <v>11</v>
      </c>
      <c r="AN1734">
        <v>10</v>
      </c>
      <c r="AO1734">
        <v>11</v>
      </c>
      <c r="AP1734">
        <v>10</v>
      </c>
      <c r="AQ1734">
        <v>11</v>
      </c>
      <c r="AR1734">
        <v>11</v>
      </c>
      <c r="AS1734">
        <v>10</v>
      </c>
      <c r="AT1734">
        <v>10</v>
      </c>
      <c r="AU1734">
        <v>10</v>
      </c>
      <c r="AV1734">
        <v>10</v>
      </c>
      <c r="AW1734">
        <v>10</v>
      </c>
      <c r="AX1734">
        <v>10</v>
      </c>
      <c r="AY1734">
        <v>10</v>
      </c>
      <c r="AZ1734">
        <v>10</v>
      </c>
      <c r="BA1734">
        <v>10</v>
      </c>
      <c r="BB1734">
        <v>10</v>
      </c>
      <c r="BC1734">
        <v>10</v>
      </c>
    </row>
    <row r="1735" spans="2:55" x14ac:dyDescent="0.2">
      <c r="B1735" t="s">
        <v>173</v>
      </c>
      <c r="C1735">
        <v>16</v>
      </c>
      <c r="D1735" t="s">
        <v>142</v>
      </c>
      <c r="E1735">
        <v>30</v>
      </c>
      <c r="F1735">
        <v>117</v>
      </c>
      <c r="G1735">
        <v>10</v>
      </c>
      <c r="H1735">
        <v>10</v>
      </c>
      <c r="I1735">
        <v>10</v>
      </c>
      <c r="J1735">
        <v>11</v>
      </c>
      <c r="K1735">
        <v>12</v>
      </c>
      <c r="L1735">
        <v>10</v>
      </c>
      <c r="M1735">
        <v>11</v>
      </c>
      <c r="N1735">
        <v>10</v>
      </c>
      <c r="O1735">
        <v>11</v>
      </c>
      <c r="P1735">
        <v>11</v>
      </c>
      <c r="Q1735">
        <v>10</v>
      </c>
      <c r="R1735">
        <v>10</v>
      </c>
      <c r="S1735">
        <v>10</v>
      </c>
      <c r="T1735">
        <v>11</v>
      </c>
      <c r="U1735">
        <v>11</v>
      </c>
      <c r="V1735">
        <v>11</v>
      </c>
      <c r="W1735">
        <v>10</v>
      </c>
      <c r="X1735">
        <v>11</v>
      </c>
      <c r="Y1735">
        <v>11</v>
      </c>
      <c r="Z1735">
        <v>12</v>
      </c>
      <c r="AA1735">
        <v>11</v>
      </c>
      <c r="AB1735">
        <v>11</v>
      </c>
      <c r="AC1735">
        <v>10</v>
      </c>
      <c r="AD1735">
        <v>11</v>
      </c>
      <c r="AE1735">
        <v>11</v>
      </c>
      <c r="AF1735">
        <v>12</v>
      </c>
      <c r="AG1735">
        <v>11</v>
      </c>
      <c r="AH1735">
        <v>11</v>
      </c>
      <c r="AI1735">
        <v>11</v>
      </c>
      <c r="AJ1735">
        <v>10</v>
      </c>
      <c r="AK1735">
        <v>11</v>
      </c>
      <c r="AL1735">
        <v>11</v>
      </c>
      <c r="AM1735">
        <v>10</v>
      </c>
      <c r="AN1735">
        <v>10</v>
      </c>
      <c r="AO1735">
        <v>10</v>
      </c>
      <c r="AP1735">
        <v>11</v>
      </c>
      <c r="AQ1735">
        <v>11</v>
      </c>
      <c r="AR1735">
        <v>12</v>
      </c>
      <c r="AS1735">
        <v>10</v>
      </c>
      <c r="AT1735">
        <v>10</v>
      </c>
      <c r="AU1735">
        <v>10</v>
      </c>
      <c r="AV1735">
        <v>10</v>
      </c>
      <c r="AW1735">
        <v>10</v>
      </c>
      <c r="AX1735">
        <v>10</v>
      </c>
      <c r="AY1735">
        <v>10</v>
      </c>
      <c r="AZ1735">
        <v>10</v>
      </c>
      <c r="BA1735">
        <v>10</v>
      </c>
      <c r="BB1735">
        <v>10</v>
      </c>
      <c r="BC1735">
        <v>10</v>
      </c>
    </row>
    <row r="1736" spans="2:55" x14ac:dyDescent="0.2">
      <c r="B1736" t="s">
        <v>173</v>
      </c>
      <c r="C1736">
        <v>16</v>
      </c>
      <c r="D1736" t="s">
        <v>142</v>
      </c>
      <c r="E1736">
        <v>30</v>
      </c>
      <c r="F1736">
        <v>117</v>
      </c>
      <c r="G1736">
        <v>10</v>
      </c>
      <c r="H1736">
        <v>10</v>
      </c>
      <c r="I1736">
        <v>10</v>
      </c>
      <c r="J1736">
        <v>11</v>
      </c>
      <c r="K1736">
        <v>11</v>
      </c>
      <c r="L1736">
        <v>10</v>
      </c>
      <c r="M1736">
        <v>11</v>
      </c>
      <c r="N1736">
        <v>10</v>
      </c>
      <c r="O1736">
        <v>11</v>
      </c>
      <c r="P1736">
        <v>12</v>
      </c>
      <c r="Q1736">
        <v>10</v>
      </c>
      <c r="R1736">
        <v>11</v>
      </c>
      <c r="S1736">
        <v>10</v>
      </c>
      <c r="T1736">
        <v>10</v>
      </c>
      <c r="U1736">
        <v>11</v>
      </c>
      <c r="V1736">
        <v>11</v>
      </c>
      <c r="W1736">
        <v>10</v>
      </c>
      <c r="X1736">
        <v>11</v>
      </c>
      <c r="Y1736">
        <v>11</v>
      </c>
      <c r="Z1736">
        <v>11</v>
      </c>
      <c r="AA1736">
        <v>11</v>
      </c>
      <c r="AB1736">
        <v>11</v>
      </c>
      <c r="AC1736">
        <v>10</v>
      </c>
      <c r="AD1736">
        <v>11</v>
      </c>
      <c r="AE1736">
        <v>11</v>
      </c>
      <c r="AF1736">
        <v>11</v>
      </c>
      <c r="AG1736">
        <v>12</v>
      </c>
      <c r="AH1736">
        <v>10</v>
      </c>
      <c r="AI1736">
        <v>11</v>
      </c>
      <c r="AJ1736">
        <v>11</v>
      </c>
      <c r="AK1736">
        <v>11</v>
      </c>
      <c r="AL1736">
        <v>11</v>
      </c>
      <c r="AM1736">
        <v>11</v>
      </c>
      <c r="AN1736">
        <v>10</v>
      </c>
      <c r="AO1736">
        <v>10</v>
      </c>
      <c r="AP1736">
        <v>11</v>
      </c>
      <c r="AQ1736">
        <v>12</v>
      </c>
      <c r="AR1736">
        <v>11</v>
      </c>
      <c r="AS1736">
        <v>10</v>
      </c>
      <c r="AT1736">
        <v>10</v>
      </c>
      <c r="AU1736">
        <v>10</v>
      </c>
      <c r="AV1736">
        <v>10</v>
      </c>
      <c r="AW1736">
        <v>10</v>
      </c>
      <c r="AX1736">
        <v>10</v>
      </c>
      <c r="AY1736">
        <v>10</v>
      </c>
      <c r="AZ1736">
        <v>10</v>
      </c>
      <c r="BA1736">
        <v>10</v>
      </c>
      <c r="BB1736">
        <v>10</v>
      </c>
      <c r="BC1736">
        <v>10</v>
      </c>
    </row>
    <row r="1737" spans="2:55" x14ac:dyDescent="0.2">
      <c r="B1737" t="s">
        <v>173</v>
      </c>
      <c r="C1737">
        <v>16</v>
      </c>
      <c r="D1737" t="s">
        <v>142</v>
      </c>
      <c r="E1737">
        <v>30</v>
      </c>
      <c r="F1737">
        <v>118</v>
      </c>
      <c r="G1737">
        <v>10</v>
      </c>
      <c r="H1737">
        <v>10</v>
      </c>
      <c r="I1737">
        <v>10</v>
      </c>
      <c r="J1737">
        <v>10</v>
      </c>
      <c r="K1737">
        <v>11</v>
      </c>
      <c r="L1737">
        <v>11</v>
      </c>
      <c r="M1737">
        <v>11</v>
      </c>
      <c r="N1737">
        <v>10</v>
      </c>
      <c r="O1737">
        <v>11</v>
      </c>
      <c r="P1737">
        <v>12</v>
      </c>
      <c r="Q1737">
        <v>10</v>
      </c>
      <c r="R1737">
        <v>11</v>
      </c>
      <c r="S1737">
        <v>11</v>
      </c>
      <c r="T1737">
        <v>10</v>
      </c>
      <c r="U1737">
        <v>10</v>
      </c>
      <c r="V1737">
        <v>11</v>
      </c>
      <c r="W1737">
        <v>10</v>
      </c>
      <c r="X1737">
        <v>11</v>
      </c>
      <c r="Y1737">
        <v>10</v>
      </c>
      <c r="Z1737">
        <v>12</v>
      </c>
      <c r="AA1737">
        <v>11</v>
      </c>
      <c r="AB1737">
        <v>12</v>
      </c>
      <c r="AC1737">
        <v>10</v>
      </c>
      <c r="AD1737">
        <v>11</v>
      </c>
      <c r="AE1737">
        <v>10</v>
      </c>
      <c r="AF1737">
        <v>11</v>
      </c>
      <c r="AG1737">
        <v>11</v>
      </c>
      <c r="AH1737">
        <v>10</v>
      </c>
      <c r="AI1737">
        <v>11</v>
      </c>
      <c r="AJ1737">
        <v>11</v>
      </c>
      <c r="AK1737">
        <v>11</v>
      </c>
      <c r="AL1737">
        <v>11</v>
      </c>
      <c r="AM1737">
        <v>11</v>
      </c>
      <c r="AN1737">
        <v>11</v>
      </c>
      <c r="AO1737">
        <v>11</v>
      </c>
      <c r="AP1737">
        <v>12</v>
      </c>
      <c r="AQ1737">
        <v>12</v>
      </c>
      <c r="AR1737">
        <v>12</v>
      </c>
      <c r="AS1737">
        <v>10</v>
      </c>
      <c r="AT1737">
        <v>10</v>
      </c>
      <c r="AU1737">
        <v>10</v>
      </c>
      <c r="AV1737">
        <v>10</v>
      </c>
      <c r="AW1737">
        <v>10</v>
      </c>
      <c r="AX1737">
        <v>10</v>
      </c>
      <c r="AY1737">
        <v>10</v>
      </c>
      <c r="AZ1737">
        <v>10</v>
      </c>
      <c r="BA1737">
        <v>10</v>
      </c>
      <c r="BB1737">
        <v>10</v>
      </c>
      <c r="BC1737">
        <v>10</v>
      </c>
    </row>
    <row r="1738" spans="2:55" x14ac:dyDescent="0.2">
      <c r="B1738" t="s">
        <v>173</v>
      </c>
      <c r="C1738">
        <v>16</v>
      </c>
      <c r="D1738" t="s">
        <v>142</v>
      </c>
      <c r="E1738">
        <v>30</v>
      </c>
      <c r="F1738">
        <v>118</v>
      </c>
      <c r="G1738">
        <v>10</v>
      </c>
      <c r="H1738">
        <v>10</v>
      </c>
      <c r="I1738">
        <v>10</v>
      </c>
      <c r="J1738">
        <v>11</v>
      </c>
      <c r="K1738">
        <v>11</v>
      </c>
      <c r="L1738">
        <v>11</v>
      </c>
      <c r="M1738">
        <v>11</v>
      </c>
      <c r="N1738">
        <v>10</v>
      </c>
      <c r="O1738">
        <v>12</v>
      </c>
      <c r="P1738">
        <v>11</v>
      </c>
      <c r="Q1738">
        <v>10</v>
      </c>
      <c r="R1738">
        <v>11</v>
      </c>
      <c r="S1738">
        <v>11</v>
      </c>
      <c r="T1738">
        <v>10</v>
      </c>
      <c r="U1738">
        <v>10</v>
      </c>
      <c r="V1738">
        <v>11</v>
      </c>
      <c r="W1738">
        <v>10</v>
      </c>
      <c r="X1738">
        <v>12</v>
      </c>
      <c r="Y1738">
        <v>10</v>
      </c>
      <c r="Z1738">
        <v>11</v>
      </c>
      <c r="AA1738">
        <v>11</v>
      </c>
      <c r="AB1738">
        <v>11</v>
      </c>
      <c r="AC1738">
        <v>10</v>
      </c>
      <c r="AD1738">
        <v>11</v>
      </c>
      <c r="AE1738">
        <v>11</v>
      </c>
      <c r="AF1738">
        <v>11</v>
      </c>
      <c r="AG1738">
        <v>11</v>
      </c>
      <c r="AH1738">
        <v>10</v>
      </c>
      <c r="AI1738">
        <v>11</v>
      </c>
      <c r="AJ1738">
        <v>11</v>
      </c>
      <c r="AK1738">
        <v>12</v>
      </c>
      <c r="AL1738">
        <v>12</v>
      </c>
      <c r="AM1738">
        <v>11</v>
      </c>
      <c r="AN1738">
        <v>10</v>
      </c>
      <c r="AO1738">
        <v>11</v>
      </c>
      <c r="AP1738">
        <v>12</v>
      </c>
      <c r="AQ1738">
        <v>12</v>
      </c>
      <c r="AR1738">
        <v>11</v>
      </c>
      <c r="AS1738">
        <v>10</v>
      </c>
      <c r="AT1738">
        <v>10</v>
      </c>
      <c r="AU1738">
        <v>10</v>
      </c>
      <c r="AV1738">
        <v>10</v>
      </c>
      <c r="AW1738">
        <v>10</v>
      </c>
      <c r="AX1738">
        <v>10</v>
      </c>
      <c r="AY1738">
        <v>10</v>
      </c>
      <c r="AZ1738">
        <v>10</v>
      </c>
      <c r="BA1738">
        <v>10</v>
      </c>
      <c r="BB1738">
        <v>10</v>
      </c>
      <c r="BC1738">
        <v>10</v>
      </c>
    </row>
    <row r="1739" spans="2:55" x14ac:dyDescent="0.2">
      <c r="B1739" t="s">
        <v>173</v>
      </c>
      <c r="C1739">
        <v>16</v>
      </c>
      <c r="D1739" t="s">
        <v>142</v>
      </c>
      <c r="E1739">
        <v>30</v>
      </c>
      <c r="F1739">
        <v>119</v>
      </c>
      <c r="G1739">
        <v>10</v>
      </c>
      <c r="H1739">
        <v>10</v>
      </c>
      <c r="I1739">
        <v>10</v>
      </c>
      <c r="J1739">
        <v>11</v>
      </c>
      <c r="K1739">
        <v>11</v>
      </c>
      <c r="L1739">
        <v>11</v>
      </c>
      <c r="M1739">
        <v>11</v>
      </c>
      <c r="N1739">
        <v>10</v>
      </c>
      <c r="O1739">
        <v>11</v>
      </c>
      <c r="P1739">
        <v>11</v>
      </c>
      <c r="Q1739">
        <v>10</v>
      </c>
      <c r="R1739">
        <v>11</v>
      </c>
      <c r="S1739">
        <v>11</v>
      </c>
      <c r="T1739">
        <v>10</v>
      </c>
      <c r="U1739">
        <v>10</v>
      </c>
      <c r="V1739">
        <v>11</v>
      </c>
      <c r="W1739">
        <v>10</v>
      </c>
      <c r="X1739">
        <v>12</v>
      </c>
      <c r="Y1739">
        <v>11</v>
      </c>
      <c r="Z1739">
        <v>12</v>
      </c>
      <c r="AA1739">
        <v>12</v>
      </c>
      <c r="AB1739">
        <v>11</v>
      </c>
      <c r="AC1739">
        <v>10</v>
      </c>
      <c r="AD1739">
        <v>11</v>
      </c>
      <c r="AE1739">
        <v>11</v>
      </c>
      <c r="AF1739">
        <v>12</v>
      </c>
      <c r="AG1739">
        <v>11</v>
      </c>
      <c r="AH1739">
        <v>11</v>
      </c>
      <c r="AI1739">
        <v>12</v>
      </c>
      <c r="AJ1739">
        <v>10</v>
      </c>
      <c r="AK1739">
        <v>11</v>
      </c>
      <c r="AL1739">
        <v>12</v>
      </c>
      <c r="AM1739">
        <v>11</v>
      </c>
      <c r="AN1739">
        <v>10</v>
      </c>
      <c r="AO1739">
        <v>10</v>
      </c>
      <c r="AP1739">
        <v>11</v>
      </c>
      <c r="AQ1739">
        <v>12</v>
      </c>
      <c r="AR1739">
        <v>11</v>
      </c>
      <c r="AS1739">
        <v>10</v>
      </c>
      <c r="AT1739">
        <v>10</v>
      </c>
      <c r="AU1739">
        <v>10</v>
      </c>
      <c r="AV1739">
        <v>10</v>
      </c>
      <c r="AW1739">
        <v>10</v>
      </c>
      <c r="AX1739">
        <v>10</v>
      </c>
      <c r="AY1739">
        <v>10</v>
      </c>
      <c r="AZ1739">
        <v>10</v>
      </c>
      <c r="BA1739">
        <v>10</v>
      </c>
      <c r="BB1739">
        <v>10</v>
      </c>
      <c r="BC1739">
        <v>10</v>
      </c>
    </row>
    <row r="1740" spans="2:55" x14ac:dyDescent="0.2">
      <c r="B1740" t="s">
        <v>173</v>
      </c>
      <c r="C1740">
        <v>16</v>
      </c>
      <c r="D1740" t="s">
        <v>142</v>
      </c>
      <c r="E1740">
        <v>30</v>
      </c>
      <c r="F1740">
        <v>120</v>
      </c>
      <c r="G1740">
        <v>10</v>
      </c>
      <c r="H1740">
        <v>10</v>
      </c>
      <c r="I1740">
        <v>10</v>
      </c>
      <c r="J1740">
        <v>10</v>
      </c>
      <c r="K1740">
        <v>12</v>
      </c>
      <c r="L1740">
        <v>11</v>
      </c>
      <c r="M1740">
        <v>11</v>
      </c>
      <c r="N1740">
        <v>10</v>
      </c>
      <c r="O1740">
        <v>11</v>
      </c>
      <c r="P1740">
        <v>12</v>
      </c>
      <c r="Q1740">
        <v>10</v>
      </c>
      <c r="R1740">
        <v>10</v>
      </c>
      <c r="S1740">
        <v>11</v>
      </c>
      <c r="T1740">
        <v>10</v>
      </c>
      <c r="U1740">
        <v>10</v>
      </c>
      <c r="V1740">
        <v>11</v>
      </c>
      <c r="W1740">
        <v>10</v>
      </c>
      <c r="X1740">
        <v>11</v>
      </c>
      <c r="Y1740">
        <v>11</v>
      </c>
      <c r="Z1740">
        <v>11</v>
      </c>
      <c r="AA1740">
        <v>11</v>
      </c>
      <c r="AB1740">
        <v>12</v>
      </c>
      <c r="AC1740">
        <v>10</v>
      </c>
      <c r="AD1740">
        <v>11</v>
      </c>
      <c r="AE1740">
        <v>11</v>
      </c>
      <c r="AF1740">
        <v>12</v>
      </c>
      <c r="AG1740">
        <v>11</v>
      </c>
      <c r="AH1740">
        <v>11</v>
      </c>
      <c r="AI1740">
        <v>11</v>
      </c>
      <c r="AJ1740">
        <v>10</v>
      </c>
      <c r="AK1740">
        <v>11</v>
      </c>
      <c r="AL1740">
        <v>11</v>
      </c>
      <c r="AM1740">
        <v>12</v>
      </c>
      <c r="AN1740">
        <v>10</v>
      </c>
      <c r="AO1740">
        <v>10</v>
      </c>
      <c r="AP1740">
        <v>11</v>
      </c>
      <c r="AQ1740">
        <v>12</v>
      </c>
      <c r="AR1740">
        <v>12</v>
      </c>
      <c r="AS1740">
        <v>10</v>
      </c>
      <c r="AT1740">
        <v>10</v>
      </c>
      <c r="AU1740">
        <v>10</v>
      </c>
      <c r="AV1740">
        <v>10</v>
      </c>
      <c r="AW1740">
        <v>10</v>
      </c>
      <c r="AX1740">
        <v>10</v>
      </c>
      <c r="AY1740">
        <v>10</v>
      </c>
      <c r="AZ1740">
        <v>10</v>
      </c>
      <c r="BA1740">
        <v>10</v>
      </c>
      <c r="BB1740">
        <v>10</v>
      </c>
      <c r="BC1740">
        <v>10</v>
      </c>
    </row>
    <row r="1741" spans="2:55" x14ac:dyDescent="0.2">
      <c r="B1741" t="s">
        <v>173</v>
      </c>
      <c r="C1741">
        <v>16</v>
      </c>
      <c r="D1741" t="s">
        <v>142</v>
      </c>
      <c r="E1741">
        <v>30</v>
      </c>
      <c r="F1741">
        <v>120</v>
      </c>
      <c r="G1741">
        <v>10</v>
      </c>
      <c r="H1741">
        <v>10</v>
      </c>
      <c r="I1741">
        <v>10</v>
      </c>
      <c r="J1741">
        <v>11</v>
      </c>
      <c r="K1741">
        <v>11</v>
      </c>
      <c r="L1741">
        <v>11</v>
      </c>
      <c r="M1741">
        <v>11</v>
      </c>
      <c r="N1741">
        <v>10</v>
      </c>
      <c r="O1741">
        <v>11</v>
      </c>
      <c r="P1741">
        <v>11</v>
      </c>
      <c r="Q1741">
        <v>10</v>
      </c>
      <c r="R1741">
        <v>11</v>
      </c>
      <c r="S1741">
        <v>11</v>
      </c>
      <c r="T1741">
        <v>10</v>
      </c>
      <c r="U1741">
        <v>10</v>
      </c>
      <c r="V1741">
        <v>11</v>
      </c>
      <c r="W1741">
        <v>10</v>
      </c>
      <c r="X1741">
        <v>12</v>
      </c>
      <c r="Y1741">
        <v>10</v>
      </c>
      <c r="Z1741">
        <v>12</v>
      </c>
      <c r="AA1741">
        <v>11</v>
      </c>
      <c r="AB1741">
        <v>12</v>
      </c>
      <c r="AC1741">
        <v>10</v>
      </c>
      <c r="AD1741">
        <v>11</v>
      </c>
      <c r="AE1741">
        <v>11</v>
      </c>
      <c r="AF1741">
        <v>12</v>
      </c>
      <c r="AG1741">
        <v>11</v>
      </c>
      <c r="AH1741">
        <v>10</v>
      </c>
      <c r="AI1741">
        <v>11</v>
      </c>
      <c r="AJ1741">
        <v>11</v>
      </c>
      <c r="AK1741">
        <v>11</v>
      </c>
      <c r="AL1741">
        <v>11</v>
      </c>
      <c r="AM1741">
        <v>11</v>
      </c>
      <c r="AN1741">
        <v>11</v>
      </c>
      <c r="AO1741">
        <v>11</v>
      </c>
      <c r="AP1741">
        <v>12</v>
      </c>
      <c r="AQ1741">
        <v>11</v>
      </c>
      <c r="AR1741">
        <v>12</v>
      </c>
      <c r="AS1741">
        <v>10</v>
      </c>
      <c r="AT1741">
        <v>10</v>
      </c>
      <c r="AU1741">
        <v>10</v>
      </c>
      <c r="AV1741">
        <v>10</v>
      </c>
      <c r="AW1741">
        <v>10</v>
      </c>
      <c r="AX1741">
        <v>10</v>
      </c>
      <c r="AY1741">
        <v>10</v>
      </c>
      <c r="AZ1741">
        <v>10</v>
      </c>
      <c r="BA1741">
        <v>10</v>
      </c>
      <c r="BB1741">
        <v>10</v>
      </c>
      <c r="BC1741">
        <v>10</v>
      </c>
    </row>
  </sheetData>
  <mergeCells count="32">
    <mergeCell ref="HN103:HP103"/>
    <mergeCell ref="HQ103:HT103"/>
    <mergeCell ref="HN169:HP169"/>
    <mergeCell ref="HQ169:HS169"/>
    <mergeCell ref="HN158:HP158"/>
    <mergeCell ref="HQ158:HS158"/>
    <mergeCell ref="HN125:HP125"/>
    <mergeCell ref="HN114:HP114"/>
    <mergeCell ref="HQ114:HT114"/>
    <mergeCell ref="HQ125:HT125"/>
    <mergeCell ref="HN136:HP136"/>
    <mergeCell ref="HN147:HP147"/>
    <mergeCell ref="HQ147:HS147"/>
    <mergeCell ref="HQ136:HT136"/>
    <mergeCell ref="HN69:HP69"/>
    <mergeCell ref="HQ69:HS69"/>
    <mergeCell ref="HN80:HP80"/>
    <mergeCell ref="HQ80:HS80"/>
    <mergeCell ref="HN91:HP91"/>
    <mergeCell ref="HQ91:HT91"/>
    <mergeCell ref="HN35:HP35"/>
    <mergeCell ref="HQ35:HS35"/>
    <mergeCell ref="HN46:HP46"/>
    <mergeCell ref="HQ46:HS46"/>
    <mergeCell ref="HN58:HP58"/>
    <mergeCell ref="HQ58:HS58"/>
    <mergeCell ref="HN2:HP2"/>
    <mergeCell ref="HQ2:HS2"/>
    <mergeCell ref="HN13:HP13"/>
    <mergeCell ref="HQ13:HS13"/>
    <mergeCell ref="HN24:HP24"/>
    <mergeCell ref="HQ24:HS24"/>
  </mergeCells>
  <phoneticPr fontId="4" type="noConversion"/>
  <conditionalFormatting sqref="JH1:LB2 JH4:LB1048576">
    <cfRule type="colorScale" priority="2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3:HO12 HN13 HO1 HN2 HO15:HO23 HO25:HO34 HO36:HO45 HO47:HO57 HO59:HO68 HO70:HO79 HN69 HN58 HN46 HN35 HN24 HO81:HO90 HO92:HO102 HO104:HO113 HO115:HO124 HN114 HO170:HO1048576 HN169 HO159:HO168 HO126:HO135 HO137:HO146 HO149:HO157 HN147">
    <cfRule type="colorScale" priority="2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:JA1 HR4:JA12 IF3:JA3 HR15:JA23 HR26:JA34 HR37:JA45 HR48:JA57 HR60:JA68 HR71:JA79 HR82:JA90 HR93:JA102 HR105:JA113 HR116:JA124 HR127:JA135 HR138:JA146 HR137 HR149:JA157 HR160:JA168 HR171:JA1048576 HT2:JA2 HT13:JA13 HT24:JA24 HT35:JA35 HT46:JA46 HT58:JA58 HT69:JA69 HT80:JA80 HU91:JA91 HU103:JA103 HT169:JA169 HU114:JA114 HU125:JA125 HT158:JA158 HT147:JA147 HU136:JA136">
    <cfRule type="colorScale" priority="2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4">
    <cfRule type="colorScale" priority="2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4:JA14">
    <cfRule type="colorScale" priority="2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25:JA25">
    <cfRule type="colorScale" priority="2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36:JA36">
    <cfRule type="colorScale" priority="1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47:JA47">
    <cfRule type="colorScale" priority="1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59:JA59">
    <cfRule type="colorScale" priority="1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70:JA70">
    <cfRule type="colorScale" priority="1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81:JA81">
    <cfRule type="colorScale" priority="1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92:JA92">
    <cfRule type="colorScale" priority="1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04:JA104">
    <cfRule type="colorScale" priority="1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15:JA115">
    <cfRule type="colorScale" priority="1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26:JA126">
    <cfRule type="colorScale" priority="1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37:JA137">
    <cfRule type="colorScale" priority="1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70:JA170">
    <cfRule type="colorScale" priority="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JH3:LB3">
    <cfRule type="colorScale" priority="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48">
    <cfRule type="colorScale" priority="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48">
    <cfRule type="colorScale" priority="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48:JA148">
    <cfRule type="colorScale" priority="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59">
    <cfRule type="colorScale" priority="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59:JA159">
    <cfRule type="colorScale" priority="1">
      <colorScale>
        <cfvo type="min"/>
        <cfvo type="num" val="0"/>
        <cfvo type="max"/>
        <color rgb="FFF8696B"/>
        <color theme="0"/>
        <color rgb="FF00B050"/>
      </colorScale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15岁对比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2023-02-10T08:16:41Z</dcterms:created>
  <dcterms:modified xsi:type="dcterms:W3CDTF">2023-03-31T05:15:51Z</dcterms:modified>
</cp:coreProperties>
</file>