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球队数据" sheetId="1" r:id="rId1"/>
    <sheet name="战术制定" sheetId="2" r:id="rId2"/>
    <sheet name="Sheet2" sheetId="3" r:id="rId3"/>
    <sheet name="Sheet3" sheetId="4" r:id="rId4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P2" authorId="0">
      <text>
        <r>
          <rPr>
            <b/>
            <sz val="9"/>
            <rFont val="宋体"/>
            <charset val="134"/>
          </rPr>
          <t>是否适合策应类型职责</t>
        </r>
      </text>
    </comment>
    <comment ref="Q2" authorId="0">
      <text>
        <r>
          <rPr>
            <b/>
            <sz val="9"/>
            <rFont val="宋体"/>
            <charset val="134"/>
          </rPr>
          <t>替补奇兵</t>
        </r>
      </text>
    </comment>
    <comment ref="R2" authorId="0">
      <text>
        <r>
          <rPr>
            <b/>
            <sz val="9"/>
            <rFont val="宋体"/>
            <charset val="134"/>
          </rPr>
          <t>重要比赛是否排上首发</t>
        </r>
      </text>
    </comment>
    <comment ref="S2" authorId="0">
      <text>
        <r>
          <rPr>
            <b/>
            <sz val="9"/>
            <rFont val="宋体"/>
            <charset val="134"/>
          </rPr>
          <t>双脚球员在设置时属性要求可以降低1点</t>
        </r>
      </text>
    </comment>
    <comment ref="H3" authorId="0">
      <text>
        <r>
          <rPr>
            <b/>
            <sz val="9"/>
            <rFont val="宋体"/>
            <charset val="134"/>
          </rPr>
          <t>其中有两项达标即可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<sst xmlns="http://schemas.openxmlformats.org/spreadsheetml/2006/main" count="563" uniqueCount="198">
  <si>
    <t>姓​名</t>
  </si>
  <si>
    <t>年​龄</t>
  </si>
  <si>
    <t>位​置</t>
  </si>
  <si>
    <t>左​脚</t>
  </si>
  <si>
    <t>右​脚</t>
  </si>
  <si>
    <t>职​业素​养</t>
  </si>
  <si>
    <t>野​心</t>
  </si>
  <si>
    <t>稳​定</t>
  </si>
  <si>
    <t>大​赛发​挥</t>
  </si>
  <si>
    <t>耐​力</t>
  </si>
  <si>
    <t>投​入</t>
  </si>
  <si>
    <t>盯​人</t>
  </si>
  <si>
    <t>受​伤倾​向</t>
  </si>
  <si>
    <t>无​球跑</t>
  </si>
  <si>
    <t>传​中</t>
  </si>
  <si>
    <t>爆​发</t>
  </si>
  <si>
    <t>盘​带</t>
  </si>
  <si>
    <t>决​断</t>
  </si>
  <si>
    <t>速​度</t>
  </si>
  <si>
    <t>视​野</t>
  </si>
  <si>
    <t>远​射</t>
  </si>
  <si>
    <t>射​门</t>
  </si>
  <si>
    <t>技术</t>
  </si>
  <si>
    <t>传​球</t>
  </si>
  <si>
    <t>合​作</t>
  </si>
  <si>
    <t>意​志</t>
  </si>
  <si>
    <t>角​球</t>
  </si>
  <si>
    <t>停​球</t>
  </si>
  <si>
    <t>任​意球</t>
  </si>
  <si>
    <t>头​球</t>
  </si>
  <si>
    <t>界​外球</t>
  </si>
  <si>
    <t>点​球</t>
  </si>
  <si>
    <t>抢​断</t>
  </si>
  <si>
    <t>侵​略</t>
  </si>
  <si>
    <t>预​判</t>
  </si>
  <si>
    <t>勇​敢</t>
  </si>
  <si>
    <t>镇​定</t>
  </si>
  <si>
    <t>集​中</t>
  </si>
  <si>
    <t>才华</t>
  </si>
  <si>
    <t>领​导力</t>
  </si>
  <si>
    <t>灵​活</t>
  </si>
  <si>
    <t>平​衡</t>
  </si>
  <si>
    <t>弹​跳</t>
  </si>
  <si>
    <t>体​质</t>
  </si>
  <si>
    <t>强​壮</t>
  </si>
  <si>
    <t>制​空</t>
  </si>
  <si>
    <t>拦​截传​中</t>
  </si>
  <si>
    <t>指​挥</t>
  </si>
  <si>
    <t>意​外</t>
  </si>
  <si>
    <t>手​控球</t>
  </si>
  <si>
    <t>开​球</t>
  </si>
  <si>
    <t>一​对一</t>
  </si>
  <si>
    <t>击​球</t>
  </si>
  <si>
    <t>反​应</t>
  </si>
  <si>
    <t>出​击</t>
  </si>
  <si>
    <t>手​抛球</t>
  </si>
  <si>
    <t>托马斯·阿芒</t>
  </si>
  <si>
    <t>AM (RLC), ST (C)</t>
  </si>
  <si>
    <t>笨​拙</t>
  </si>
  <si>
    <t>精​准</t>
  </si>
  <si>
    <t>武磊</t>
  </si>
  <si>
    <t>不​错</t>
  </si>
  <si>
    <t>劳尔·德·托马斯</t>
  </si>
  <si>
    <t>AM (C), ST (C)</t>
  </si>
  <si>
    <t>卡里姆·阿德耶米</t>
  </si>
  <si>
    <t>AM (R), ST (C)</t>
  </si>
  <si>
    <t>尤素夫·德米尔</t>
  </si>
  <si>
    <t>M (L), AM (RC), ST (C)</t>
  </si>
  <si>
    <t>凑​合</t>
  </si>
  <si>
    <t>胡安·尼古拉斯·梅拉梅德</t>
  </si>
  <si>
    <t>M/AM (C), ST (C)</t>
  </si>
  <si>
    <t>费卡马尼·马赫拉比</t>
  </si>
  <si>
    <t>M (R), AM (RC)</t>
  </si>
  <si>
    <t>阿德里安·伊姆巴尔巴</t>
  </si>
  <si>
    <t>M/AM (R)</t>
  </si>
  <si>
    <t>波尔·洛萨诺</t>
  </si>
  <si>
    <t>DM, M (C)</t>
  </si>
  <si>
    <t>基迪·巴尔</t>
  </si>
  <si>
    <t>DM, M/AM (C)</t>
  </si>
  <si>
    <t>塞尔希·达德尔</t>
  </si>
  <si>
    <t>阿德里亚·佩德罗萨</t>
  </si>
  <si>
    <t>D/WB (L)</t>
  </si>
  <si>
    <t>欠​佳</t>
  </si>
  <si>
    <t>乌戈·吉利亚蒙</t>
  </si>
  <si>
    <t>D (C), DM</t>
  </si>
  <si>
    <t>戴维·洛佩兹</t>
  </si>
  <si>
    <t>D (C), DM, M (C)</t>
  </si>
  <si>
    <t>罗斯·麦克迈克尔</t>
  </si>
  <si>
    <t>D (RC), DM, M (C)</t>
  </si>
  <si>
    <t>彼雷·卡鲁鲁</t>
  </si>
  <si>
    <t>D (RC), WB (R)</t>
  </si>
  <si>
    <t>维克托·戈麦斯</t>
  </si>
  <si>
    <t>D/WB/AM (R)</t>
  </si>
  <si>
    <t>奥斯卡·吉尔</t>
  </si>
  <si>
    <t>D/WB (R)</t>
  </si>
  <si>
    <t>圣热罗姆·奥古尼</t>
  </si>
  <si>
    <t>D (C)</t>
  </si>
  <si>
    <t>博斯科·苏塔洛</t>
  </si>
  <si>
    <t>D (RC)</t>
  </si>
  <si>
    <t>奥伊尔·奥拉扎巴尔</t>
  </si>
  <si>
    <t>GK</t>
  </si>
  <si>
    <t>伊万</t>
  </si>
  <si>
    <t>姓名</t>
  </si>
  <si>
    <t>位置</t>
  </si>
  <si>
    <t>指令(3:1)</t>
  </si>
  <si>
    <t>个人指令分析</t>
  </si>
  <si>
    <t>团队指令分析</t>
  </si>
  <si>
    <t>压迫</t>
  </si>
  <si>
    <t>贴身盯防</t>
  </si>
  <si>
    <t>凶狠抢断</t>
  </si>
  <si>
    <t>拉边接球</t>
  </si>
  <si>
    <t>自由度</t>
  </si>
  <si>
    <t>直传</t>
  </si>
  <si>
    <t>传中起球点</t>
  </si>
  <si>
    <t>传中频率</t>
  </si>
  <si>
    <t>盘带</t>
  </si>
  <si>
    <t>射门</t>
  </si>
  <si>
    <t>直塞</t>
  </si>
  <si>
    <t>团队</t>
  </si>
  <si>
    <t>落后阶段</t>
  </si>
  <si>
    <t>大赛</t>
  </si>
  <si>
    <t>左右脚</t>
  </si>
  <si>
    <t>多传空档（前场）</t>
  </si>
  <si>
    <t>多传空档（中场）</t>
  </si>
  <si>
    <t>直传进攻</t>
  </si>
  <si>
    <t>短传进攻</t>
  </si>
  <si>
    <t>弧线传中</t>
  </si>
  <si>
    <t>低平传中抢点</t>
  </si>
  <si>
    <t>制造定位球</t>
  </si>
  <si>
    <t>突破穿越</t>
  </si>
  <si>
    <t>自由发挥</t>
  </si>
  <si>
    <t>造越位</t>
  </si>
  <si>
    <t>防守线</t>
  </si>
  <si>
    <t>主属性需求</t>
  </si>
  <si>
    <t>耐力</t>
  </si>
  <si>
    <t>盯人</t>
  </si>
  <si>
    <t>受伤倾向</t>
  </si>
  <si>
    <t>无球跑/传中/爆发/盘带</t>
  </si>
  <si>
    <t xml:space="preserve">无球跑  </t>
  </si>
  <si>
    <t>传球/视野</t>
  </si>
  <si>
    <t>速度/爆发</t>
  </si>
  <si>
    <t>传中</t>
  </si>
  <si>
    <t>远射</t>
  </si>
  <si>
    <t>视野/技术</t>
  </si>
  <si>
    <t>团队合作</t>
  </si>
  <si>
    <t>意志力</t>
  </si>
  <si>
    <t>无球跑</t>
  </si>
  <si>
    <t>爆发</t>
  </si>
  <si>
    <t>传球/技术</t>
  </si>
  <si>
    <t>传中/技术</t>
  </si>
  <si>
    <t>爆发/预判</t>
  </si>
  <si>
    <t>定位球</t>
  </si>
  <si>
    <t>视野/才华</t>
  </si>
  <si>
    <r>
      <rPr>
        <sz val="11"/>
        <color theme="1"/>
        <rFont val="宋体"/>
        <charset val="134"/>
      </rPr>
      <t>站位</t>
    </r>
    <r>
      <rPr>
        <sz val="11"/>
        <color theme="1"/>
        <rFont val="Arial"/>
        <charset val="134"/>
      </rPr>
      <t>/</t>
    </r>
    <r>
      <rPr>
        <sz val="11"/>
        <color theme="1"/>
        <rFont val="宋体"/>
        <charset val="134"/>
      </rPr>
      <t>预判</t>
    </r>
  </si>
  <si>
    <r>
      <rPr>
        <sz val="11"/>
        <color theme="1"/>
        <rFont val="宋体"/>
        <charset val="134"/>
      </rPr>
      <t>速度</t>
    </r>
    <r>
      <rPr>
        <sz val="11"/>
        <color theme="1"/>
        <rFont val="Arial"/>
        <charset val="134"/>
      </rPr>
      <t>/</t>
    </r>
    <r>
      <rPr>
        <sz val="11"/>
        <color theme="1"/>
        <rFont val="宋体"/>
        <charset val="134"/>
      </rPr>
      <t>爆发</t>
    </r>
  </si>
  <si>
    <t>次级属性需求</t>
  </si>
  <si>
    <t>工投</t>
  </si>
  <si>
    <t>个人习惯</t>
  </si>
  <si>
    <t>勇敢/侵略性</t>
  </si>
  <si>
    <t>决断</t>
  </si>
  <si>
    <t>视野</t>
  </si>
  <si>
    <t>灵活/爆发</t>
  </si>
  <si>
    <t>传球</t>
  </si>
  <si>
    <t>爆发/决断</t>
  </si>
  <si>
    <r>
      <rPr>
        <sz val="11"/>
        <color theme="1"/>
        <rFont val="宋体"/>
        <charset val="134"/>
      </rPr>
      <t>速度</t>
    </r>
    <r>
      <rPr>
        <sz val="11"/>
        <color theme="1"/>
        <rFont val="Arial"/>
        <charset val="134"/>
      </rPr>
      <t>/</t>
    </r>
    <r>
      <rPr>
        <sz val="11"/>
        <color theme="1"/>
        <rFont val="宋体"/>
        <charset val="134"/>
      </rPr>
      <t>无球跑</t>
    </r>
  </si>
  <si>
    <t>团队/接球</t>
  </si>
  <si>
    <t>角球</t>
  </si>
  <si>
    <t>集中/决断</t>
  </si>
  <si>
    <t>盯人/灵活</t>
  </si>
  <si>
    <t>强壮/集中/工投</t>
  </si>
  <si>
    <t>工投/体质</t>
  </si>
  <si>
    <t>好斗</t>
  </si>
  <si>
    <t>哈维·普阿多</t>
  </si>
  <si>
    <t>AM (RL), ST (C)</t>
  </si>
  <si>
    <t>AM (RC), ST (C)</t>
  </si>
  <si>
    <t>AM (RC)</t>
  </si>
  <si>
    <t>马蒂亚斯·瓦尔加斯</t>
  </si>
  <si>
    <t>M (L), AM (LC)</t>
  </si>
  <si>
    <t>弗朗·梅里达</t>
  </si>
  <si>
    <t>M (C)</t>
  </si>
  <si>
    <t>莱安德罗·卡夫雷拉</t>
  </si>
  <si>
    <t>D (LC), WB (L)</t>
  </si>
  <si>
    <t>里卡德·普霍尔</t>
  </si>
  <si>
    <t>费尔南多·卡莱罗</t>
  </si>
  <si>
    <t>平均计算数</t>
  </si>
  <si>
    <t>联赛平均值</t>
  </si>
  <si>
    <t>速度</t>
  </si>
  <si>
    <t>灵活</t>
  </si>
  <si>
    <t>强壮</t>
  </si>
  <si>
    <t>体质</t>
  </si>
  <si>
    <t>勇敢</t>
  </si>
  <si>
    <t>侵略</t>
  </si>
  <si>
    <t>预判</t>
  </si>
  <si>
    <t>集中</t>
  </si>
  <si>
    <t>站位</t>
  </si>
  <si>
    <t>无球跑动</t>
  </si>
  <si>
    <t>接球</t>
  </si>
  <si>
    <t>迭戈·洛佩兹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</si>
</sst>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9"/>
      <color theme="1"/>
      <name val="Verdana"/>
      <charset val="134"/>
    </font>
    <font>
      <b/>
      <sz val="11"/>
      <color theme="1"/>
      <name val="宋体"/>
      <charset val="134"/>
    </font>
    <font>
      <b/>
      <sz val="12"/>
      <color rgb="FFFF0000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</font>
    <font>
      <sz val="11"/>
      <color theme="1"/>
      <name val="Arial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宋体"/>
      <charset val="134"/>
    </font>
    <font>
      <sz val="9"/>
      <name val="Tahoma"/>
      <charset val="134"/>
    </font>
  </fonts>
  <fills count="39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4" borderId="16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7" fillId="29" borderId="18" applyNumberFormat="0" applyAlignment="0" applyProtection="0">
      <alignment vertical="center"/>
    </xf>
    <xf numFmtId="0" fontId="26" fillId="29" borderId="13" applyNumberFormat="0" applyAlignment="0" applyProtection="0">
      <alignment vertical="center"/>
    </xf>
    <xf numFmtId="0" fontId="28" fillId="31" borderId="19" applyNumberFormat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0" fillId="3" borderId="0" xfId="0" applyFont="1" applyFill="1" applyAlignment="1">
      <alignment vertical="center"/>
    </xf>
    <xf numFmtId="0" fontId="0" fillId="4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 shrinkToFi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 shrinkToFit="1"/>
    </xf>
    <xf numFmtId="0" fontId="2" fillId="5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0" fillId="4" borderId="0" xfId="0" applyFont="1" applyFill="1" applyAlignment="1">
      <alignment horizontal="center" vertical="center"/>
    </xf>
    <xf numFmtId="176" fontId="0" fillId="6" borderId="0" xfId="0" applyNumberFormat="1" applyFont="1" applyFill="1" applyAlignment="1">
      <alignment horizontal="center" vertical="center"/>
    </xf>
    <xf numFmtId="176" fontId="0" fillId="6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176" fontId="5" fillId="0" borderId="10" xfId="0" applyNumberFormat="1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vertical="center"/>
    </xf>
    <xf numFmtId="0" fontId="6" fillId="7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5">
    <dxf>
      <font>
        <b val="1"/>
        <i val="1"/>
        <color rgb="FF9C0006"/>
      </font>
    </dxf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rgb="FF006100"/>
      </font>
      <fill>
        <patternFill patternType="solid">
          <bgColor theme="9"/>
        </patternFill>
      </fill>
    </dxf>
    <dxf>
      <font>
        <color rgb="FFFF0000"/>
      </font>
      <fill>
        <patternFill patternType="solid">
          <bgColor rgb="FFFF0000"/>
        </patternFill>
      </fill>
    </dxf>
    <dxf>
      <font>
        <color rgb="FF006100"/>
      </font>
      <fill>
        <patternFill patternType="solid"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E23"/>
  <sheetViews>
    <sheetView workbookViewId="0">
      <selection activeCell="K4" sqref="K4"/>
    </sheetView>
  </sheetViews>
  <sheetFormatPr defaultColWidth="9" defaultRowHeight="13.5"/>
  <cols>
    <col min="1" max="1" width="25.3666666666667" style="20" customWidth="1"/>
    <col min="2" max="2" width="6.09166666666667" style="20" customWidth="1"/>
    <col min="3" max="3" width="18.2666666666667" style="20" customWidth="1"/>
    <col min="4" max="5" width="6.09166666666667" style="20" customWidth="1"/>
    <col min="6" max="6" width="11" style="20" customWidth="1"/>
    <col min="7" max="8" width="6.09166666666667" style="20" customWidth="1"/>
    <col min="9" max="9" width="11" style="20" customWidth="1"/>
    <col min="10" max="12" width="6.09166666666667" style="20" customWidth="1"/>
    <col min="13" max="13" width="11" style="20" customWidth="1"/>
    <col min="14" max="14" width="8" style="20" customWidth="1"/>
    <col min="15" max="22" width="6.09166666666667" style="20" customWidth="1"/>
    <col min="23" max="23" width="5.09166666666667" style="20" customWidth="1"/>
    <col min="24" max="28" width="6.09166666666667" style="20" customWidth="1"/>
    <col min="29" max="29" width="8" style="20" customWidth="1"/>
    <col min="30" max="30" width="6.09166666666667" style="20" customWidth="1"/>
    <col min="31" max="31" width="8" style="20" customWidth="1"/>
    <col min="32" max="38" width="6.09166666666667" style="20" customWidth="1"/>
    <col min="39" max="39" width="5.09166666666667" style="20" customWidth="1"/>
    <col min="40" max="40" width="8" style="20" customWidth="1"/>
    <col min="41" max="47" width="6.09166666666667" style="20" customWidth="1"/>
    <col min="48" max="48" width="11" style="20" customWidth="1"/>
    <col min="49" max="50" width="6.09166666666667" style="20" customWidth="1"/>
    <col min="51" max="51" width="8" style="20" customWidth="1"/>
    <col min="52" max="52" width="6.09166666666667" style="20" customWidth="1"/>
    <col min="53" max="53" width="8" style="20" customWidth="1"/>
    <col min="54" max="56" width="6.09166666666667" style="20" customWidth="1"/>
    <col min="57" max="57" width="8" style="20" customWidth="1"/>
  </cols>
  <sheetData>
    <row r="1" spans="1:57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13</v>
      </c>
      <c r="O1" s="20" t="s">
        <v>14</v>
      </c>
      <c r="P1" s="20" t="s">
        <v>15</v>
      </c>
      <c r="Q1" s="20" t="s">
        <v>16</v>
      </c>
      <c r="R1" s="20" t="s">
        <v>17</v>
      </c>
      <c r="S1" s="20" t="s">
        <v>18</v>
      </c>
      <c r="T1" s="20" t="s">
        <v>19</v>
      </c>
      <c r="U1" s="20" t="s">
        <v>20</v>
      </c>
      <c r="V1" s="20" t="s">
        <v>21</v>
      </c>
      <c r="W1" s="20" t="s">
        <v>22</v>
      </c>
      <c r="X1" s="20" t="s">
        <v>23</v>
      </c>
      <c r="Y1" s="20" t="s">
        <v>24</v>
      </c>
      <c r="Z1" s="20" t="s">
        <v>25</v>
      </c>
      <c r="AA1" s="20" t="s">
        <v>26</v>
      </c>
      <c r="AB1" s="20" t="s">
        <v>27</v>
      </c>
      <c r="AC1" s="20" t="s">
        <v>28</v>
      </c>
      <c r="AD1" s="20" t="s">
        <v>29</v>
      </c>
      <c r="AE1" s="20" t="s">
        <v>30</v>
      </c>
      <c r="AF1" s="20" t="s">
        <v>31</v>
      </c>
      <c r="AG1" s="20" t="s">
        <v>32</v>
      </c>
      <c r="AH1" s="20" t="s">
        <v>33</v>
      </c>
      <c r="AI1" s="20" t="s">
        <v>34</v>
      </c>
      <c r="AJ1" s="20" t="s">
        <v>35</v>
      </c>
      <c r="AK1" s="20" t="s">
        <v>36</v>
      </c>
      <c r="AL1" s="20" t="s">
        <v>37</v>
      </c>
      <c r="AM1" s="20" t="s">
        <v>38</v>
      </c>
      <c r="AN1" s="20" t="s">
        <v>39</v>
      </c>
      <c r="AO1" s="20" t="s">
        <v>2</v>
      </c>
      <c r="AP1" s="20" t="s">
        <v>40</v>
      </c>
      <c r="AQ1" s="20" t="s">
        <v>41</v>
      </c>
      <c r="AR1" s="20" t="s">
        <v>42</v>
      </c>
      <c r="AS1" s="20" t="s">
        <v>43</v>
      </c>
      <c r="AT1" s="20" t="s">
        <v>44</v>
      </c>
      <c r="AU1" s="20" t="s">
        <v>45</v>
      </c>
      <c r="AV1" s="20" t="s">
        <v>46</v>
      </c>
      <c r="AW1" s="20" t="s">
        <v>47</v>
      </c>
      <c r="AX1" s="20" t="s">
        <v>48</v>
      </c>
      <c r="AY1" s="20" t="s">
        <v>49</v>
      </c>
      <c r="AZ1" s="20" t="s">
        <v>50</v>
      </c>
      <c r="BA1" s="20" t="s">
        <v>51</v>
      </c>
      <c r="BB1" s="20" t="s">
        <v>52</v>
      </c>
      <c r="BC1" s="20" t="s">
        <v>53</v>
      </c>
      <c r="BD1" s="20" t="s">
        <v>54</v>
      </c>
      <c r="BE1" s="20" t="s">
        <v>55</v>
      </c>
    </row>
    <row r="2" spans="1:57">
      <c r="A2" s="20" t="s">
        <v>56</v>
      </c>
      <c r="B2" s="20">
        <v>24</v>
      </c>
      <c r="C2" s="20" t="s">
        <v>57</v>
      </c>
      <c r="D2" s="20" t="s">
        <v>58</v>
      </c>
      <c r="E2" s="20" t="s">
        <v>59</v>
      </c>
      <c r="F2" s="20">
        <v>14</v>
      </c>
      <c r="G2" s="20">
        <v>15</v>
      </c>
      <c r="H2" s="20">
        <v>16</v>
      </c>
      <c r="I2" s="20">
        <v>1</v>
      </c>
      <c r="J2" s="20">
        <v>16</v>
      </c>
      <c r="K2" s="20">
        <v>18</v>
      </c>
      <c r="L2" s="20">
        <v>6</v>
      </c>
      <c r="M2" s="20">
        <v>8</v>
      </c>
      <c r="N2" s="20">
        <v>13</v>
      </c>
      <c r="O2" s="20">
        <v>8</v>
      </c>
      <c r="P2" s="20">
        <v>16</v>
      </c>
      <c r="Q2" s="20">
        <v>12</v>
      </c>
      <c r="R2" s="20">
        <v>8</v>
      </c>
      <c r="S2" s="20">
        <v>18</v>
      </c>
      <c r="T2" s="20">
        <v>9</v>
      </c>
      <c r="U2" s="20">
        <v>8</v>
      </c>
      <c r="V2" s="20">
        <v>10</v>
      </c>
      <c r="W2" s="20">
        <v>9</v>
      </c>
      <c r="X2" s="20">
        <v>8</v>
      </c>
      <c r="Y2" s="20">
        <v>14</v>
      </c>
      <c r="Z2" s="20">
        <v>17</v>
      </c>
      <c r="AA2" s="20">
        <v>8</v>
      </c>
      <c r="AB2" s="20">
        <v>11</v>
      </c>
      <c r="AC2" s="20">
        <v>10</v>
      </c>
      <c r="AD2" s="20">
        <v>9</v>
      </c>
      <c r="AE2" s="20">
        <v>5</v>
      </c>
      <c r="AF2" s="20">
        <v>7</v>
      </c>
      <c r="AG2" s="20">
        <v>7</v>
      </c>
      <c r="AH2" s="20">
        <v>14</v>
      </c>
      <c r="AI2" s="20">
        <v>8</v>
      </c>
      <c r="AJ2" s="20">
        <v>14</v>
      </c>
      <c r="AK2" s="20">
        <v>10</v>
      </c>
      <c r="AL2" s="20">
        <v>8</v>
      </c>
      <c r="AM2" s="20">
        <v>17</v>
      </c>
      <c r="AN2" s="20">
        <v>11</v>
      </c>
      <c r="AO2" s="20">
        <v>7</v>
      </c>
      <c r="AP2" s="20">
        <v>15</v>
      </c>
      <c r="AQ2" s="20">
        <v>16</v>
      </c>
      <c r="AR2" s="20">
        <v>16</v>
      </c>
      <c r="AS2" s="20">
        <v>19</v>
      </c>
      <c r="AT2" s="20">
        <v>16</v>
      </c>
      <c r="AU2" s="20">
        <v>1</v>
      </c>
      <c r="AV2" s="20">
        <v>2</v>
      </c>
      <c r="AW2" s="20">
        <v>1</v>
      </c>
      <c r="AX2" s="20">
        <v>2</v>
      </c>
      <c r="AY2" s="20">
        <v>2</v>
      </c>
      <c r="AZ2" s="20">
        <v>1</v>
      </c>
      <c r="BA2" s="20">
        <v>1</v>
      </c>
      <c r="BB2" s="20">
        <v>2</v>
      </c>
      <c r="BC2" s="20">
        <v>3</v>
      </c>
      <c r="BD2" s="20">
        <v>1</v>
      </c>
      <c r="BE2" s="20">
        <v>3</v>
      </c>
    </row>
    <row r="3" spans="1:57">
      <c r="A3" s="20" t="s">
        <v>60</v>
      </c>
      <c r="B3" s="20">
        <v>30</v>
      </c>
      <c r="C3" s="20" t="s">
        <v>57</v>
      </c>
      <c r="D3" s="20" t="s">
        <v>61</v>
      </c>
      <c r="E3" s="20" t="s">
        <v>59</v>
      </c>
      <c r="F3" s="20">
        <v>17</v>
      </c>
      <c r="G3" s="20">
        <v>16</v>
      </c>
      <c r="H3" s="20">
        <v>13</v>
      </c>
      <c r="I3" s="20">
        <v>14</v>
      </c>
      <c r="J3" s="20">
        <v>13</v>
      </c>
      <c r="K3" s="20">
        <v>16</v>
      </c>
      <c r="L3" s="20">
        <v>2</v>
      </c>
      <c r="M3" s="20">
        <v>3</v>
      </c>
      <c r="N3" s="20">
        <v>16</v>
      </c>
      <c r="O3" s="20">
        <v>11</v>
      </c>
      <c r="P3" s="20">
        <v>15</v>
      </c>
      <c r="Q3" s="20">
        <v>12</v>
      </c>
      <c r="R3" s="20">
        <v>13</v>
      </c>
      <c r="S3" s="20">
        <v>14</v>
      </c>
      <c r="T3" s="20">
        <v>13</v>
      </c>
      <c r="U3" s="20">
        <v>10</v>
      </c>
      <c r="V3" s="20">
        <v>11</v>
      </c>
      <c r="W3" s="20">
        <v>11</v>
      </c>
      <c r="X3" s="20">
        <v>12</v>
      </c>
      <c r="Y3" s="20">
        <v>8</v>
      </c>
      <c r="Z3" s="20">
        <v>17</v>
      </c>
      <c r="AA3" s="20">
        <v>6</v>
      </c>
      <c r="AB3" s="20">
        <v>12</v>
      </c>
      <c r="AC3" s="20">
        <v>11</v>
      </c>
      <c r="AD3" s="20">
        <v>11</v>
      </c>
      <c r="AE3" s="20">
        <v>3</v>
      </c>
      <c r="AF3" s="20">
        <v>14</v>
      </c>
      <c r="AG3" s="20">
        <v>5</v>
      </c>
      <c r="AH3" s="20">
        <v>11</v>
      </c>
      <c r="AI3" s="20">
        <v>14</v>
      </c>
      <c r="AJ3" s="20">
        <v>10</v>
      </c>
      <c r="AK3" s="20">
        <v>12</v>
      </c>
      <c r="AL3" s="20">
        <v>13</v>
      </c>
      <c r="AM3" s="20">
        <v>15</v>
      </c>
      <c r="AN3" s="20">
        <v>11</v>
      </c>
      <c r="AO3" s="20">
        <v>6</v>
      </c>
      <c r="AP3" s="20">
        <v>15</v>
      </c>
      <c r="AQ3" s="20">
        <v>12</v>
      </c>
      <c r="AR3" s="20">
        <v>9</v>
      </c>
      <c r="AS3" s="20">
        <v>12</v>
      </c>
      <c r="AT3" s="20">
        <v>9</v>
      </c>
      <c r="AU3" s="20">
        <v>3</v>
      </c>
      <c r="AV3" s="20">
        <v>3</v>
      </c>
      <c r="AW3" s="20">
        <v>4</v>
      </c>
      <c r="AX3" s="20">
        <v>1</v>
      </c>
      <c r="AY3" s="20">
        <v>3</v>
      </c>
      <c r="AZ3" s="20">
        <v>3</v>
      </c>
      <c r="BA3" s="20">
        <v>1</v>
      </c>
      <c r="BB3" s="20">
        <v>3</v>
      </c>
      <c r="BC3" s="20">
        <v>3</v>
      </c>
      <c r="BD3" s="20">
        <v>3</v>
      </c>
      <c r="BE3" s="20">
        <v>2</v>
      </c>
    </row>
    <row r="4" spans="1:57">
      <c r="A4" s="20" t="s">
        <v>62</v>
      </c>
      <c r="B4" s="20">
        <v>27</v>
      </c>
      <c r="C4" s="20" t="s">
        <v>63</v>
      </c>
      <c r="D4" s="20" t="s">
        <v>61</v>
      </c>
      <c r="E4" s="20" t="s">
        <v>59</v>
      </c>
      <c r="F4" s="20">
        <v>12</v>
      </c>
      <c r="G4" s="20">
        <v>10</v>
      </c>
      <c r="H4" s="20">
        <v>13</v>
      </c>
      <c r="I4" s="20">
        <v>11</v>
      </c>
      <c r="J4" s="20">
        <v>13</v>
      </c>
      <c r="K4" s="20">
        <v>16</v>
      </c>
      <c r="L4" s="20">
        <v>5</v>
      </c>
      <c r="M4" s="20">
        <v>7</v>
      </c>
      <c r="N4" s="20">
        <v>14</v>
      </c>
      <c r="O4" s="20">
        <v>13</v>
      </c>
      <c r="P4" s="20">
        <v>13</v>
      </c>
      <c r="Q4" s="20">
        <v>13</v>
      </c>
      <c r="R4" s="20">
        <v>14</v>
      </c>
      <c r="S4" s="20">
        <v>13</v>
      </c>
      <c r="T4" s="20">
        <v>13</v>
      </c>
      <c r="U4" s="20">
        <v>15</v>
      </c>
      <c r="V4" s="20">
        <v>14</v>
      </c>
      <c r="W4" s="20">
        <v>13</v>
      </c>
      <c r="X4" s="20">
        <v>12</v>
      </c>
      <c r="Y4" s="20">
        <v>12</v>
      </c>
      <c r="Z4" s="20">
        <v>12</v>
      </c>
      <c r="AA4" s="20">
        <v>10</v>
      </c>
      <c r="AB4" s="20">
        <v>14</v>
      </c>
      <c r="AC4" s="20">
        <v>13</v>
      </c>
      <c r="AD4" s="20">
        <v>14</v>
      </c>
      <c r="AE4" s="20">
        <v>5</v>
      </c>
      <c r="AF4" s="20">
        <v>15</v>
      </c>
      <c r="AG4" s="20">
        <v>8</v>
      </c>
      <c r="AH4" s="20">
        <v>7</v>
      </c>
      <c r="AI4" s="20">
        <v>13</v>
      </c>
      <c r="AJ4" s="20">
        <v>9</v>
      </c>
      <c r="AK4" s="20">
        <v>14</v>
      </c>
      <c r="AL4" s="20">
        <v>12</v>
      </c>
      <c r="AM4" s="20">
        <v>15</v>
      </c>
      <c r="AN4" s="20">
        <v>9</v>
      </c>
      <c r="AO4" s="20">
        <v>8</v>
      </c>
      <c r="AP4" s="20">
        <v>13</v>
      </c>
      <c r="AQ4" s="20">
        <v>14</v>
      </c>
      <c r="AR4" s="20">
        <v>11</v>
      </c>
      <c r="AS4" s="20">
        <v>13</v>
      </c>
      <c r="AT4" s="20">
        <v>12</v>
      </c>
      <c r="AU4" s="20">
        <v>3</v>
      </c>
      <c r="AV4" s="20">
        <v>1</v>
      </c>
      <c r="AW4" s="20">
        <v>4</v>
      </c>
      <c r="AX4" s="20">
        <v>1</v>
      </c>
      <c r="AY4" s="20">
        <v>3</v>
      </c>
      <c r="AZ4" s="20">
        <v>1</v>
      </c>
      <c r="BA4" s="20">
        <v>1</v>
      </c>
      <c r="BB4" s="20">
        <v>2</v>
      </c>
      <c r="BC4" s="20">
        <v>3</v>
      </c>
      <c r="BD4" s="20">
        <v>2</v>
      </c>
      <c r="BE4" s="20">
        <v>3</v>
      </c>
    </row>
    <row r="5" spans="1:57">
      <c r="A5" s="20" t="s">
        <v>64</v>
      </c>
      <c r="B5" s="20">
        <v>20</v>
      </c>
      <c r="C5" s="20" t="s">
        <v>65</v>
      </c>
      <c r="D5" s="20" t="s">
        <v>59</v>
      </c>
      <c r="E5" s="20" t="s">
        <v>61</v>
      </c>
      <c r="F5" s="20">
        <v>15</v>
      </c>
      <c r="G5" s="20">
        <v>18</v>
      </c>
      <c r="H5" s="20">
        <v>11</v>
      </c>
      <c r="I5" s="20">
        <v>9</v>
      </c>
      <c r="J5" s="20">
        <v>13</v>
      </c>
      <c r="K5" s="20">
        <v>15</v>
      </c>
      <c r="L5" s="20">
        <v>7</v>
      </c>
      <c r="M5" s="20">
        <v>6</v>
      </c>
      <c r="N5" s="20">
        <v>17</v>
      </c>
      <c r="O5" s="20">
        <v>13</v>
      </c>
      <c r="P5" s="20">
        <v>17</v>
      </c>
      <c r="Q5" s="20">
        <v>16</v>
      </c>
      <c r="R5" s="20">
        <v>13</v>
      </c>
      <c r="S5" s="20">
        <v>17</v>
      </c>
      <c r="T5" s="20">
        <v>13</v>
      </c>
      <c r="U5" s="20">
        <v>12</v>
      </c>
      <c r="V5" s="20">
        <v>12</v>
      </c>
      <c r="W5" s="20">
        <v>15</v>
      </c>
      <c r="X5" s="20">
        <v>11</v>
      </c>
      <c r="Y5" s="20">
        <v>12</v>
      </c>
      <c r="Z5" s="20">
        <v>16</v>
      </c>
      <c r="AA5" s="20">
        <v>8</v>
      </c>
      <c r="AB5" s="20">
        <v>14</v>
      </c>
      <c r="AC5" s="20">
        <v>7</v>
      </c>
      <c r="AD5" s="20">
        <v>9</v>
      </c>
      <c r="AE5" s="20">
        <v>5</v>
      </c>
      <c r="AF5" s="20">
        <v>9</v>
      </c>
      <c r="AG5" s="20">
        <v>7</v>
      </c>
      <c r="AH5" s="20">
        <v>8</v>
      </c>
      <c r="AI5" s="20">
        <v>15</v>
      </c>
      <c r="AJ5" s="20">
        <v>10</v>
      </c>
      <c r="AK5" s="20">
        <v>13</v>
      </c>
      <c r="AL5" s="20">
        <v>11</v>
      </c>
      <c r="AM5" s="20">
        <v>11</v>
      </c>
      <c r="AN5" s="20">
        <v>8</v>
      </c>
      <c r="AO5" s="20">
        <v>9</v>
      </c>
      <c r="AP5" s="20">
        <v>17</v>
      </c>
      <c r="AQ5" s="20">
        <v>11</v>
      </c>
      <c r="AR5" s="20">
        <v>11</v>
      </c>
      <c r="AS5" s="20">
        <v>13</v>
      </c>
      <c r="AT5" s="20">
        <v>12</v>
      </c>
      <c r="AU5" s="20">
        <v>2</v>
      </c>
      <c r="AV5" s="20">
        <v>2</v>
      </c>
      <c r="AW5" s="20">
        <v>3</v>
      </c>
      <c r="AX5" s="20">
        <v>2</v>
      </c>
      <c r="AY5" s="20">
        <v>1</v>
      </c>
      <c r="AZ5" s="20">
        <v>1</v>
      </c>
      <c r="BA5" s="20">
        <v>3</v>
      </c>
      <c r="BB5" s="20">
        <v>1</v>
      </c>
      <c r="BC5" s="20">
        <v>1</v>
      </c>
      <c r="BD5" s="20">
        <v>2</v>
      </c>
      <c r="BE5" s="20">
        <v>3</v>
      </c>
    </row>
    <row r="6" spans="1:57">
      <c r="A6" s="20" t="s">
        <v>66</v>
      </c>
      <c r="B6" s="20">
        <v>19</v>
      </c>
      <c r="C6" s="20" t="s">
        <v>67</v>
      </c>
      <c r="D6" s="20" t="s">
        <v>59</v>
      </c>
      <c r="E6" s="20" t="s">
        <v>68</v>
      </c>
      <c r="F6" s="20">
        <v>15</v>
      </c>
      <c r="G6" s="20">
        <v>17</v>
      </c>
      <c r="H6" s="20">
        <v>9</v>
      </c>
      <c r="I6" s="20">
        <v>7</v>
      </c>
      <c r="J6" s="20">
        <v>13</v>
      </c>
      <c r="K6" s="20">
        <v>13</v>
      </c>
      <c r="L6" s="20">
        <v>6</v>
      </c>
      <c r="M6" s="20">
        <v>11</v>
      </c>
      <c r="N6" s="20">
        <v>16</v>
      </c>
      <c r="O6" s="20">
        <v>10</v>
      </c>
      <c r="P6" s="20">
        <v>15</v>
      </c>
      <c r="Q6" s="20">
        <v>16</v>
      </c>
      <c r="R6" s="20">
        <v>11</v>
      </c>
      <c r="S6" s="20">
        <v>15</v>
      </c>
      <c r="T6" s="20">
        <v>13</v>
      </c>
      <c r="U6" s="20">
        <v>11</v>
      </c>
      <c r="V6" s="20">
        <v>11</v>
      </c>
      <c r="W6" s="20">
        <v>13</v>
      </c>
      <c r="X6" s="20">
        <v>14</v>
      </c>
      <c r="Y6" s="20">
        <v>13</v>
      </c>
      <c r="Z6" s="20">
        <v>18</v>
      </c>
      <c r="AA6" s="20">
        <v>10</v>
      </c>
      <c r="AB6" s="20">
        <v>14</v>
      </c>
      <c r="AC6" s="20">
        <v>11</v>
      </c>
      <c r="AD6" s="20">
        <v>8</v>
      </c>
      <c r="AE6" s="20">
        <v>7</v>
      </c>
      <c r="AF6" s="20">
        <v>8</v>
      </c>
      <c r="AG6" s="20">
        <v>7</v>
      </c>
      <c r="AH6" s="20">
        <v>7</v>
      </c>
      <c r="AI6" s="20">
        <v>12</v>
      </c>
      <c r="AJ6" s="20">
        <v>10</v>
      </c>
      <c r="AK6" s="20">
        <v>12</v>
      </c>
      <c r="AL6" s="20">
        <v>12</v>
      </c>
      <c r="AM6" s="20">
        <v>13</v>
      </c>
      <c r="AN6" s="20">
        <v>7</v>
      </c>
      <c r="AO6" s="20">
        <v>8</v>
      </c>
      <c r="AP6" s="20">
        <v>15</v>
      </c>
      <c r="AQ6" s="20">
        <v>11</v>
      </c>
      <c r="AR6" s="20">
        <v>12</v>
      </c>
      <c r="AS6" s="20">
        <v>13</v>
      </c>
      <c r="AT6" s="20">
        <v>9</v>
      </c>
      <c r="AU6" s="20">
        <v>2</v>
      </c>
      <c r="AV6" s="20">
        <v>1</v>
      </c>
      <c r="AW6" s="20">
        <v>2</v>
      </c>
      <c r="AX6" s="20">
        <v>1</v>
      </c>
      <c r="AY6" s="20">
        <v>3</v>
      </c>
      <c r="AZ6" s="20">
        <v>2</v>
      </c>
      <c r="BA6" s="20">
        <v>1</v>
      </c>
      <c r="BB6" s="20">
        <v>1</v>
      </c>
      <c r="BC6" s="20">
        <v>1</v>
      </c>
      <c r="BD6" s="20">
        <v>1</v>
      </c>
      <c r="BE6" s="20">
        <v>3</v>
      </c>
    </row>
    <row r="7" spans="1:57">
      <c r="A7" s="20" t="s">
        <v>69</v>
      </c>
      <c r="B7" s="20">
        <v>21</v>
      </c>
      <c r="C7" s="20" t="s">
        <v>70</v>
      </c>
      <c r="D7" s="20" t="s">
        <v>61</v>
      </c>
      <c r="E7" s="20" t="s">
        <v>59</v>
      </c>
      <c r="F7" s="20">
        <v>11</v>
      </c>
      <c r="G7" s="20">
        <v>10</v>
      </c>
      <c r="H7" s="20">
        <v>12</v>
      </c>
      <c r="I7" s="20">
        <v>17</v>
      </c>
      <c r="J7" s="20">
        <v>11</v>
      </c>
      <c r="K7" s="20">
        <v>12</v>
      </c>
      <c r="L7" s="20">
        <v>8</v>
      </c>
      <c r="M7" s="20">
        <v>6</v>
      </c>
      <c r="N7" s="20">
        <v>13</v>
      </c>
      <c r="O7" s="20">
        <v>10</v>
      </c>
      <c r="P7" s="20">
        <v>14</v>
      </c>
      <c r="Q7" s="20">
        <v>14</v>
      </c>
      <c r="R7" s="20">
        <v>11</v>
      </c>
      <c r="S7" s="20">
        <v>11</v>
      </c>
      <c r="T7" s="20">
        <v>13</v>
      </c>
      <c r="U7" s="20">
        <v>12</v>
      </c>
      <c r="V7" s="20">
        <v>9</v>
      </c>
      <c r="W7" s="20">
        <v>15</v>
      </c>
      <c r="X7" s="20">
        <v>13</v>
      </c>
      <c r="Y7" s="20">
        <v>11</v>
      </c>
      <c r="Z7" s="20">
        <v>9</v>
      </c>
      <c r="AA7" s="20">
        <v>11</v>
      </c>
      <c r="AB7" s="20">
        <v>15</v>
      </c>
      <c r="AC7" s="20">
        <v>9</v>
      </c>
      <c r="AD7" s="20">
        <v>10</v>
      </c>
      <c r="AE7" s="20">
        <v>5</v>
      </c>
      <c r="AF7" s="20">
        <v>4</v>
      </c>
      <c r="AG7" s="20">
        <v>8</v>
      </c>
      <c r="AH7" s="20">
        <v>8</v>
      </c>
      <c r="AI7" s="20">
        <v>8</v>
      </c>
      <c r="AJ7" s="20">
        <v>8</v>
      </c>
      <c r="AK7" s="20">
        <v>13</v>
      </c>
      <c r="AL7" s="20">
        <v>5</v>
      </c>
      <c r="AM7" s="20">
        <v>13</v>
      </c>
      <c r="AN7" s="20">
        <v>8</v>
      </c>
      <c r="AO7" s="20">
        <v>6</v>
      </c>
      <c r="AP7" s="20">
        <v>12</v>
      </c>
      <c r="AQ7" s="20">
        <v>13</v>
      </c>
      <c r="AR7" s="20">
        <v>7</v>
      </c>
      <c r="AS7" s="20">
        <v>8</v>
      </c>
      <c r="AT7" s="20">
        <v>9</v>
      </c>
      <c r="AU7" s="20">
        <v>1</v>
      </c>
      <c r="AV7" s="20">
        <v>1</v>
      </c>
      <c r="AW7" s="20">
        <v>2</v>
      </c>
      <c r="AX7" s="20">
        <v>2</v>
      </c>
      <c r="AY7" s="20">
        <v>2</v>
      </c>
      <c r="AZ7" s="20">
        <v>2</v>
      </c>
      <c r="BA7" s="20">
        <v>1</v>
      </c>
      <c r="BB7" s="20">
        <v>2</v>
      </c>
      <c r="BC7" s="20">
        <v>1</v>
      </c>
      <c r="BD7" s="20">
        <v>3</v>
      </c>
      <c r="BE7" s="20">
        <v>2</v>
      </c>
    </row>
    <row r="8" spans="1:57">
      <c r="A8" s="20" t="s">
        <v>71</v>
      </c>
      <c r="B8" s="20">
        <v>24</v>
      </c>
      <c r="C8" s="20" t="s">
        <v>72</v>
      </c>
      <c r="D8" s="20" t="s">
        <v>68</v>
      </c>
      <c r="E8" s="20" t="s">
        <v>59</v>
      </c>
      <c r="F8" s="20">
        <v>12</v>
      </c>
      <c r="G8" s="20">
        <v>12</v>
      </c>
      <c r="H8" s="20">
        <v>12</v>
      </c>
      <c r="I8" s="20">
        <v>11</v>
      </c>
      <c r="J8" s="20">
        <v>12</v>
      </c>
      <c r="K8" s="20">
        <v>13</v>
      </c>
      <c r="L8" s="20">
        <v>6</v>
      </c>
      <c r="M8" s="20">
        <v>9</v>
      </c>
      <c r="N8" s="20">
        <v>13</v>
      </c>
      <c r="O8" s="20">
        <v>12</v>
      </c>
      <c r="P8" s="20">
        <v>18</v>
      </c>
      <c r="Q8" s="20">
        <v>18</v>
      </c>
      <c r="R8" s="20">
        <v>10</v>
      </c>
      <c r="S8" s="20">
        <v>17</v>
      </c>
      <c r="T8" s="20">
        <v>14</v>
      </c>
      <c r="U8" s="20">
        <v>12</v>
      </c>
      <c r="V8" s="20">
        <v>10</v>
      </c>
      <c r="W8" s="20">
        <v>13</v>
      </c>
      <c r="X8" s="20">
        <v>13</v>
      </c>
      <c r="Y8" s="20">
        <v>11</v>
      </c>
      <c r="Z8" s="20">
        <v>12</v>
      </c>
      <c r="AA8" s="20">
        <v>8</v>
      </c>
      <c r="AB8" s="20">
        <v>12</v>
      </c>
      <c r="AC8" s="20">
        <v>8</v>
      </c>
      <c r="AD8" s="20">
        <v>7</v>
      </c>
      <c r="AE8" s="20">
        <v>3</v>
      </c>
      <c r="AF8" s="20">
        <v>8</v>
      </c>
      <c r="AG8" s="20">
        <v>5</v>
      </c>
      <c r="AH8" s="20">
        <v>6</v>
      </c>
      <c r="AI8" s="20">
        <v>10</v>
      </c>
      <c r="AJ8" s="20">
        <v>8</v>
      </c>
      <c r="AK8" s="20">
        <v>8</v>
      </c>
      <c r="AL8" s="20">
        <v>9</v>
      </c>
      <c r="AM8" s="20">
        <v>16</v>
      </c>
      <c r="AN8" s="20">
        <v>7</v>
      </c>
      <c r="AO8" s="20">
        <v>9</v>
      </c>
      <c r="AP8" s="20">
        <v>13</v>
      </c>
      <c r="AQ8" s="20">
        <v>13</v>
      </c>
      <c r="AR8" s="20">
        <v>7</v>
      </c>
      <c r="AS8" s="20">
        <v>13</v>
      </c>
      <c r="AT8" s="20">
        <v>9</v>
      </c>
      <c r="AU8" s="20">
        <v>2</v>
      </c>
      <c r="AV8" s="20">
        <v>2</v>
      </c>
      <c r="AW8" s="20">
        <v>3</v>
      </c>
      <c r="AX8" s="20">
        <v>3</v>
      </c>
      <c r="AY8" s="20">
        <v>3</v>
      </c>
      <c r="AZ8" s="20">
        <v>1</v>
      </c>
      <c r="BA8" s="20">
        <v>2</v>
      </c>
      <c r="BB8" s="20">
        <v>2</v>
      </c>
      <c r="BC8" s="20">
        <v>2</v>
      </c>
      <c r="BD8" s="20">
        <v>2</v>
      </c>
      <c r="BE8" s="20">
        <v>1</v>
      </c>
    </row>
    <row r="9" spans="1:57">
      <c r="A9" s="20" t="s">
        <v>73</v>
      </c>
      <c r="B9" s="20">
        <v>30</v>
      </c>
      <c r="C9" s="20" t="s">
        <v>74</v>
      </c>
      <c r="D9" s="20" t="s">
        <v>61</v>
      </c>
      <c r="E9" s="20" t="s">
        <v>59</v>
      </c>
      <c r="F9" s="20">
        <v>12</v>
      </c>
      <c r="G9" s="20">
        <v>13</v>
      </c>
      <c r="H9" s="20">
        <v>13</v>
      </c>
      <c r="I9" s="20">
        <v>14</v>
      </c>
      <c r="J9" s="20">
        <v>12</v>
      </c>
      <c r="K9" s="20">
        <v>16</v>
      </c>
      <c r="L9" s="20">
        <v>5</v>
      </c>
      <c r="M9" s="20">
        <v>11</v>
      </c>
      <c r="N9" s="20">
        <v>14</v>
      </c>
      <c r="O9" s="20">
        <v>14</v>
      </c>
      <c r="P9" s="20">
        <v>13</v>
      </c>
      <c r="Q9" s="20">
        <v>13</v>
      </c>
      <c r="R9" s="20">
        <v>12</v>
      </c>
      <c r="S9" s="20">
        <v>14</v>
      </c>
      <c r="T9" s="20">
        <v>13</v>
      </c>
      <c r="U9" s="20">
        <v>11</v>
      </c>
      <c r="V9" s="20">
        <v>12</v>
      </c>
      <c r="W9" s="20">
        <v>13</v>
      </c>
      <c r="X9" s="20">
        <v>13</v>
      </c>
      <c r="Y9" s="20">
        <v>10</v>
      </c>
      <c r="Z9" s="20">
        <v>13</v>
      </c>
      <c r="AA9" s="20">
        <v>11</v>
      </c>
      <c r="AB9" s="20">
        <v>12</v>
      </c>
      <c r="AC9" s="20">
        <v>10</v>
      </c>
      <c r="AD9" s="20">
        <v>8</v>
      </c>
      <c r="AE9" s="20">
        <v>10</v>
      </c>
      <c r="AF9" s="20">
        <v>10</v>
      </c>
      <c r="AG9" s="20">
        <v>5</v>
      </c>
      <c r="AH9" s="20">
        <v>13</v>
      </c>
      <c r="AI9" s="20">
        <v>13</v>
      </c>
      <c r="AJ9" s="20">
        <v>12</v>
      </c>
      <c r="AK9" s="20">
        <v>11</v>
      </c>
      <c r="AL9" s="20">
        <v>13</v>
      </c>
      <c r="AM9" s="20">
        <v>13</v>
      </c>
      <c r="AN9" s="20">
        <v>10</v>
      </c>
      <c r="AO9" s="20">
        <v>8</v>
      </c>
      <c r="AP9" s="20">
        <v>15</v>
      </c>
      <c r="AQ9" s="20">
        <v>11</v>
      </c>
      <c r="AR9" s="20">
        <v>7</v>
      </c>
      <c r="AS9" s="20">
        <v>13</v>
      </c>
      <c r="AT9" s="20">
        <v>8</v>
      </c>
      <c r="AU9" s="20">
        <v>3</v>
      </c>
      <c r="AV9" s="20">
        <v>3</v>
      </c>
      <c r="AW9" s="20">
        <v>1</v>
      </c>
      <c r="AX9" s="20">
        <v>2</v>
      </c>
      <c r="AY9" s="20">
        <v>3</v>
      </c>
      <c r="AZ9" s="20">
        <v>1</v>
      </c>
      <c r="BA9" s="20">
        <v>2</v>
      </c>
      <c r="BB9" s="20">
        <v>1</v>
      </c>
      <c r="BC9" s="20">
        <v>1</v>
      </c>
      <c r="BD9" s="20">
        <v>2</v>
      </c>
      <c r="BE9" s="20">
        <v>3</v>
      </c>
    </row>
    <row r="10" spans="1:57">
      <c r="A10" s="20" t="s">
        <v>75</v>
      </c>
      <c r="B10" s="20">
        <v>22</v>
      </c>
      <c r="C10" s="20" t="s">
        <v>76</v>
      </c>
      <c r="D10" s="20" t="s">
        <v>61</v>
      </c>
      <c r="E10" s="20" t="s">
        <v>59</v>
      </c>
      <c r="F10" s="20">
        <v>12</v>
      </c>
      <c r="G10" s="20">
        <v>10</v>
      </c>
      <c r="H10" s="20">
        <v>13</v>
      </c>
      <c r="I10" s="20">
        <v>9</v>
      </c>
      <c r="J10" s="20">
        <v>13</v>
      </c>
      <c r="K10" s="20">
        <v>12</v>
      </c>
      <c r="L10" s="20">
        <v>9</v>
      </c>
      <c r="M10" s="20">
        <v>11</v>
      </c>
      <c r="N10" s="20">
        <v>13</v>
      </c>
      <c r="O10" s="20">
        <v>8</v>
      </c>
      <c r="P10" s="20">
        <v>13</v>
      </c>
      <c r="Q10" s="20">
        <v>10</v>
      </c>
      <c r="R10" s="20">
        <v>13</v>
      </c>
      <c r="S10" s="20">
        <v>17</v>
      </c>
      <c r="T10" s="20">
        <v>13</v>
      </c>
      <c r="U10" s="20">
        <v>10</v>
      </c>
      <c r="V10" s="20">
        <v>7</v>
      </c>
      <c r="W10" s="20">
        <v>14</v>
      </c>
      <c r="X10" s="20">
        <v>14</v>
      </c>
      <c r="Y10" s="20">
        <v>11</v>
      </c>
      <c r="Z10" s="20">
        <v>10</v>
      </c>
      <c r="AA10" s="20">
        <v>9</v>
      </c>
      <c r="AB10" s="20">
        <v>14</v>
      </c>
      <c r="AC10" s="20">
        <v>11</v>
      </c>
      <c r="AD10" s="20">
        <v>8</v>
      </c>
      <c r="AE10" s="20">
        <v>8</v>
      </c>
      <c r="AF10" s="20">
        <v>6</v>
      </c>
      <c r="AG10" s="20">
        <v>8</v>
      </c>
      <c r="AH10" s="20">
        <v>8</v>
      </c>
      <c r="AI10" s="20">
        <v>16</v>
      </c>
      <c r="AJ10" s="20">
        <v>8</v>
      </c>
      <c r="AK10" s="20">
        <v>8</v>
      </c>
      <c r="AL10" s="20">
        <v>12</v>
      </c>
      <c r="AM10" s="20">
        <v>6</v>
      </c>
      <c r="AN10" s="20">
        <v>11</v>
      </c>
      <c r="AO10" s="20">
        <v>12</v>
      </c>
      <c r="AP10" s="20">
        <v>17</v>
      </c>
      <c r="AQ10" s="20">
        <v>13</v>
      </c>
      <c r="AR10" s="20">
        <v>6</v>
      </c>
      <c r="AS10" s="20">
        <v>5</v>
      </c>
      <c r="AT10" s="20">
        <v>10</v>
      </c>
      <c r="AU10" s="20">
        <v>1</v>
      </c>
      <c r="AV10" s="20">
        <v>2</v>
      </c>
      <c r="AW10" s="20">
        <v>1</v>
      </c>
      <c r="AX10" s="20">
        <v>1</v>
      </c>
      <c r="AY10" s="20">
        <v>2</v>
      </c>
      <c r="AZ10" s="20">
        <v>2</v>
      </c>
      <c r="BA10" s="20">
        <v>3</v>
      </c>
      <c r="BB10" s="20">
        <v>1</v>
      </c>
      <c r="BC10" s="20">
        <v>3</v>
      </c>
      <c r="BD10" s="20">
        <v>3</v>
      </c>
      <c r="BE10" s="20">
        <v>1</v>
      </c>
    </row>
    <row r="11" spans="1:57">
      <c r="A11" s="20" t="s">
        <v>77</v>
      </c>
      <c r="B11" s="20">
        <v>24</v>
      </c>
      <c r="C11" s="20" t="s">
        <v>78</v>
      </c>
      <c r="D11" s="20" t="s">
        <v>68</v>
      </c>
      <c r="E11" s="20" t="s">
        <v>59</v>
      </c>
      <c r="F11" s="20">
        <v>14</v>
      </c>
      <c r="G11" s="20">
        <v>15</v>
      </c>
      <c r="H11" s="20">
        <v>14</v>
      </c>
      <c r="I11" s="20">
        <v>13</v>
      </c>
      <c r="J11" s="20">
        <v>12</v>
      </c>
      <c r="K11" s="20">
        <v>16</v>
      </c>
      <c r="L11" s="20">
        <v>12</v>
      </c>
      <c r="M11" s="20">
        <v>15</v>
      </c>
      <c r="N11" s="20">
        <v>12</v>
      </c>
      <c r="O11" s="20">
        <v>12</v>
      </c>
      <c r="P11" s="20">
        <v>14</v>
      </c>
      <c r="Q11" s="20">
        <v>13</v>
      </c>
      <c r="R11" s="20">
        <v>15</v>
      </c>
      <c r="S11" s="20">
        <v>12</v>
      </c>
      <c r="T11" s="20">
        <v>12</v>
      </c>
      <c r="U11" s="20">
        <v>11</v>
      </c>
      <c r="V11" s="20">
        <v>10</v>
      </c>
      <c r="W11" s="20">
        <v>13</v>
      </c>
      <c r="X11" s="20">
        <v>13</v>
      </c>
      <c r="Y11" s="20">
        <v>11</v>
      </c>
      <c r="Z11" s="20">
        <v>14</v>
      </c>
      <c r="AA11" s="20">
        <v>10</v>
      </c>
      <c r="AB11" s="20">
        <v>13</v>
      </c>
      <c r="AC11" s="20">
        <v>7</v>
      </c>
      <c r="AD11" s="20">
        <v>10</v>
      </c>
      <c r="AE11" s="20">
        <v>7</v>
      </c>
      <c r="AF11" s="20">
        <v>8</v>
      </c>
      <c r="AG11" s="20">
        <v>12</v>
      </c>
      <c r="AH11" s="20">
        <v>13</v>
      </c>
      <c r="AI11" s="20">
        <v>13</v>
      </c>
      <c r="AJ11" s="20">
        <v>11</v>
      </c>
      <c r="AK11" s="20">
        <v>12</v>
      </c>
      <c r="AL11" s="20">
        <v>12</v>
      </c>
      <c r="AM11" s="20">
        <v>11</v>
      </c>
      <c r="AN11" s="20">
        <v>14</v>
      </c>
      <c r="AO11" s="20">
        <v>12</v>
      </c>
      <c r="AP11" s="20">
        <v>13</v>
      </c>
      <c r="AQ11" s="20">
        <v>13</v>
      </c>
      <c r="AR11" s="20">
        <v>7</v>
      </c>
      <c r="AS11" s="20">
        <v>13</v>
      </c>
      <c r="AT11" s="20">
        <v>9</v>
      </c>
      <c r="AU11" s="20">
        <v>2</v>
      </c>
      <c r="AV11" s="20">
        <v>3</v>
      </c>
      <c r="AW11" s="20">
        <v>1</v>
      </c>
      <c r="AX11" s="20">
        <v>1</v>
      </c>
      <c r="AY11" s="20">
        <v>1</v>
      </c>
      <c r="AZ11" s="20">
        <v>3</v>
      </c>
      <c r="BA11" s="20">
        <v>3</v>
      </c>
      <c r="BB11" s="20">
        <v>2</v>
      </c>
      <c r="BC11" s="20">
        <v>2</v>
      </c>
      <c r="BD11" s="20">
        <v>3</v>
      </c>
      <c r="BE11" s="20">
        <v>2</v>
      </c>
    </row>
    <row r="12" spans="1:57">
      <c r="A12" s="20" t="s">
        <v>79</v>
      </c>
      <c r="B12" s="20">
        <v>28</v>
      </c>
      <c r="C12" s="20" t="s">
        <v>76</v>
      </c>
      <c r="D12" s="20" t="s">
        <v>61</v>
      </c>
      <c r="E12" s="20" t="s">
        <v>59</v>
      </c>
      <c r="F12" s="20">
        <v>15</v>
      </c>
      <c r="G12" s="20">
        <v>15</v>
      </c>
      <c r="H12" s="20">
        <v>13</v>
      </c>
      <c r="I12" s="20">
        <v>12</v>
      </c>
      <c r="J12" s="20">
        <v>13</v>
      </c>
      <c r="K12" s="20">
        <v>14</v>
      </c>
      <c r="L12" s="20">
        <v>14</v>
      </c>
      <c r="M12" s="20">
        <v>7</v>
      </c>
      <c r="N12" s="20">
        <v>16</v>
      </c>
      <c r="O12" s="20">
        <v>9</v>
      </c>
      <c r="P12" s="20">
        <v>13</v>
      </c>
      <c r="Q12" s="20">
        <v>11</v>
      </c>
      <c r="R12" s="20">
        <v>13</v>
      </c>
      <c r="S12" s="20">
        <v>12</v>
      </c>
      <c r="T12" s="20">
        <v>17</v>
      </c>
      <c r="U12" s="20">
        <v>12</v>
      </c>
      <c r="V12" s="20">
        <v>7</v>
      </c>
      <c r="W12" s="20">
        <v>16</v>
      </c>
      <c r="X12" s="20">
        <v>16</v>
      </c>
      <c r="Y12" s="20">
        <v>13</v>
      </c>
      <c r="Z12" s="20">
        <v>15</v>
      </c>
      <c r="AA12" s="20">
        <v>7</v>
      </c>
      <c r="AB12" s="20">
        <v>15</v>
      </c>
      <c r="AC12" s="20">
        <v>11</v>
      </c>
      <c r="AD12" s="20">
        <v>10</v>
      </c>
      <c r="AE12" s="20">
        <v>5</v>
      </c>
      <c r="AF12" s="20">
        <v>10</v>
      </c>
      <c r="AG12" s="20">
        <v>15</v>
      </c>
      <c r="AH12" s="20">
        <v>13</v>
      </c>
      <c r="AI12" s="20">
        <v>14</v>
      </c>
      <c r="AJ12" s="20">
        <v>13</v>
      </c>
      <c r="AK12" s="20">
        <v>13</v>
      </c>
      <c r="AL12" s="20">
        <v>14</v>
      </c>
      <c r="AM12" s="20">
        <v>12</v>
      </c>
      <c r="AN12" s="20">
        <v>8</v>
      </c>
      <c r="AO12" s="20">
        <v>14</v>
      </c>
      <c r="AP12" s="20">
        <v>14</v>
      </c>
      <c r="AQ12" s="20">
        <v>13</v>
      </c>
      <c r="AR12" s="20">
        <v>10</v>
      </c>
      <c r="AS12" s="20">
        <v>12</v>
      </c>
      <c r="AT12" s="20">
        <v>12</v>
      </c>
      <c r="AU12" s="20">
        <v>1</v>
      </c>
      <c r="AV12" s="20">
        <v>1</v>
      </c>
      <c r="AW12" s="20">
        <v>2</v>
      </c>
      <c r="AX12" s="20">
        <v>4</v>
      </c>
      <c r="AY12" s="20">
        <v>3</v>
      </c>
      <c r="AZ12" s="20">
        <v>2</v>
      </c>
      <c r="BA12" s="20">
        <v>1</v>
      </c>
      <c r="BB12" s="20">
        <v>2</v>
      </c>
      <c r="BC12" s="20">
        <v>1</v>
      </c>
      <c r="BD12" s="20">
        <v>2</v>
      </c>
      <c r="BE12" s="20">
        <v>2</v>
      </c>
    </row>
    <row r="13" spans="1:57">
      <c r="A13" s="20" t="s">
        <v>80</v>
      </c>
      <c r="B13" s="20">
        <v>24</v>
      </c>
      <c r="C13" s="20" t="s">
        <v>81</v>
      </c>
      <c r="D13" s="20" t="s">
        <v>59</v>
      </c>
      <c r="E13" s="20" t="s">
        <v>82</v>
      </c>
      <c r="F13" s="20">
        <v>10</v>
      </c>
      <c r="G13" s="20">
        <v>12</v>
      </c>
      <c r="H13" s="20">
        <v>14</v>
      </c>
      <c r="I13" s="20">
        <v>11</v>
      </c>
      <c r="J13" s="20">
        <v>13</v>
      </c>
      <c r="K13" s="20">
        <v>15</v>
      </c>
      <c r="L13" s="20">
        <v>9</v>
      </c>
      <c r="M13" s="20">
        <v>6</v>
      </c>
      <c r="N13" s="20">
        <v>15</v>
      </c>
      <c r="O13" s="20">
        <v>14</v>
      </c>
      <c r="P13" s="20">
        <v>14</v>
      </c>
      <c r="Q13" s="20">
        <v>13</v>
      </c>
      <c r="R13" s="20">
        <v>16</v>
      </c>
      <c r="S13" s="20">
        <v>15</v>
      </c>
      <c r="T13" s="20">
        <v>11</v>
      </c>
      <c r="U13" s="20">
        <v>12</v>
      </c>
      <c r="V13" s="20">
        <v>10</v>
      </c>
      <c r="W13" s="20">
        <v>13</v>
      </c>
      <c r="X13" s="20">
        <v>11</v>
      </c>
      <c r="Y13" s="20">
        <v>13</v>
      </c>
      <c r="Z13" s="20">
        <v>12</v>
      </c>
      <c r="AA13" s="20">
        <v>8</v>
      </c>
      <c r="AB13" s="20">
        <v>14</v>
      </c>
      <c r="AC13" s="20">
        <v>6</v>
      </c>
      <c r="AD13" s="20">
        <v>12</v>
      </c>
      <c r="AE13" s="20">
        <v>10</v>
      </c>
      <c r="AF13" s="20">
        <v>9</v>
      </c>
      <c r="AG13" s="20">
        <v>14</v>
      </c>
      <c r="AH13" s="20">
        <v>10</v>
      </c>
      <c r="AI13" s="20">
        <v>14</v>
      </c>
      <c r="AJ13" s="20">
        <v>12</v>
      </c>
      <c r="AK13" s="20">
        <v>11</v>
      </c>
      <c r="AL13" s="20">
        <v>16</v>
      </c>
      <c r="AM13" s="20">
        <v>11</v>
      </c>
      <c r="AN13" s="20">
        <v>11</v>
      </c>
      <c r="AO13" s="20">
        <v>12</v>
      </c>
      <c r="AP13" s="20">
        <v>13</v>
      </c>
      <c r="AQ13" s="20">
        <v>14</v>
      </c>
      <c r="AR13" s="20">
        <v>8</v>
      </c>
      <c r="AS13" s="20">
        <v>13</v>
      </c>
      <c r="AT13" s="20">
        <v>11</v>
      </c>
      <c r="AU13" s="20">
        <v>1</v>
      </c>
      <c r="AV13" s="20">
        <v>3</v>
      </c>
      <c r="AW13" s="20">
        <v>2</v>
      </c>
      <c r="AX13" s="20">
        <v>1</v>
      </c>
      <c r="AY13" s="20">
        <v>2</v>
      </c>
      <c r="AZ13" s="20">
        <v>2</v>
      </c>
      <c r="BA13" s="20">
        <v>1</v>
      </c>
      <c r="BB13" s="20">
        <v>3</v>
      </c>
      <c r="BC13" s="20">
        <v>2</v>
      </c>
      <c r="BD13" s="20">
        <v>2</v>
      </c>
      <c r="BE13" s="20">
        <v>2</v>
      </c>
    </row>
    <row r="14" spans="1:57">
      <c r="A14" s="20" t="s">
        <v>83</v>
      </c>
      <c r="B14" s="20">
        <v>22</v>
      </c>
      <c r="C14" s="20" t="s">
        <v>84</v>
      </c>
      <c r="D14" s="20" t="s">
        <v>68</v>
      </c>
      <c r="E14" s="20" t="s">
        <v>59</v>
      </c>
      <c r="F14" s="20">
        <v>17</v>
      </c>
      <c r="G14" s="20">
        <v>14</v>
      </c>
      <c r="H14" s="20">
        <v>12</v>
      </c>
      <c r="I14" s="20">
        <v>10</v>
      </c>
      <c r="J14" s="20">
        <v>15</v>
      </c>
      <c r="K14" s="20">
        <v>14</v>
      </c>
      <c r="L14" s="20">
        <v>13</v>
      </c>
      <c r="M14" s="20">
        <v>6</v>
      </c>
      <c r="N14" s="20">
        <v>13</v>
      </c>
      <c r="O14" s="20">
        <v>7</v>
      </c>
      <c r="P14" s="20">
        <v>15</v>
      </c>
      <c r="Q14" s="20">
        <v>12</v>
      </c>
      <c r="R14" s="20">
        <v>13</v>
      </c>
      <c r="S14" s="20">
        <v>14</v>
      </c>
      <c r="T14" s="20">
        <v>13</v>
      </c>
      <c r="U14" s="20">
        <v>11</v>
      </c>
      <c r="V14" s="20">
        <v>11</v>
      </c>
      <c r="W14" s="20">
        <v>13</v>
      </c>
      <c r="X14" s="20">
        <v>14</v>
      </c>
      <c r="Y14" s="20">
        <v>14</v>
      </c>
      <c r="Z14" s="20">
        <v>15</v>
      </c>
      <c r="AA14" s="20">
        <v>7</v>
      </c>
      <c r="AB14" s="20">
        <v>13</v>
      </c>
      <c r="AC14" s="20">
        <v>4</v>
      </c>
      <c r="AD14" s="20">
        <v>13</v>
      </c>
      <c r="AE14" s="20">
        <v>11</v>
      </c>
      <c r="AF14" s="20">
        <v>11</v>
      </c>
      <c r="AG14" s="20">
        <v>13</v>
      </c>
      <c r="AH14" s="20">
        <v>12</v>
      </c>
      <c r="AI14" s="20">
        <v>15</v>
      </c>
      <c r="AJ14" s="20">
        <v>12</v>
      </c>
      <c r="AK14" s="20">
        <v>13</v>
      </c>
      <c r="AL14" s="20">
        <v>15</v>
      </c>
      <c r="AM14" s="20">
        <v>12</v>
      </c>
      <c r="AN14" s="20">
        <v>9</v>
      </c>
      <c r="AO14" s="20">
        <v>14</v>
      </c>
      <c r="AP14" s="20">
        <v>15</v>
      </c>
      <c r="AQ14" s="20">
        <v>14</v>
      </c>
      <c r="AR14" s="20">
        <v>13</v>
      </c>
      <c r="AS14" s="20">
        <v>15</v>
      </c>
      <c r="AT14" s="20">
        <v>13</v>
      </c>
      <c r="AU14" s="20">
        <v>2</v>
      </c>
      <c r="AV14" s="20">
        <v>3</v>
      </c>
      <c r="AW14" s="20">
        <v>2</v>
      </c>
      <c r="AX14" s="20">
        <v>1</v>
      </c>
      <c r="AY14" s="20">
        <v>2</v>
      </c>
      <c r="AZ14" s="20">
        <v>3</v>
      </c>
      <c r="BA14" s="20">
        <v>2</v>
      </c>
      <c r="BB14" s="20">
        <v>1</v>
      </c>
      <c r="BC14" s="20">
        <v>2</v>
      </c>
      <c r="BD14" s="20">
        <v>1</v>
      </c>
      <c r="BE14" s="20">
        <v>3</v>
      </c>
    </row>
    <row r="15" spans="1:57">
      <c r="A15" s="20" t="s">
        <v>85</v>
      </c>
      <c r="B15" s="20">
        <v>32</v>
      </c>
      <c r="C15" s="20" t="s">
        <v>86</v>
      </c>
      <c r="D15" s="20" t="s">
        <v>68</v>
      </c>
      <c r="E15" s="20" t="s">
        <v>59</v>
      </c>
      <c r="F15" s="20">
        <v>13</v>
      </c>
      <c r="G15" s="20">
        <v>13</v>
      </c>
      <c r="H15" s="20">
        <v>15</v>
      </c>
      <c r="I15" s="20">
        <v>13</v>
      </c>
      <c r="J15" s="20">
        <v>12</v>
      </c>
      <c r="K15" s="20">
        <v>16</v>
      </c>
      <c r="L15" s="20">
        <v>14</v>
      </c>
      <c r="M15" s="20">
        <v>6</v>
      </c>
      <c r="N15" s="20">
        <v>10</v>
      </c>
      <c r="O15" s="20">
        <v>8</v>
      </c>
      <c r="P15" s="20">
        <v>11</v>
      </c>
      <c r="Q15" s="20">
        <v>8</v>
      </c>
      <c r="R15" s="20">
        <v>15</v>
      </c>
      <c r="S15" s="20">
        <v>12</v>
      </c>
      <c r="T15" s="20">
        <v>12</v>
      </c>
      <c r="U15" s="20">
        <v>10</v>
      </c>
      <c r="V15" s="20">
        <v>8</v>
      </c>
      <c r="W15" s="20">
        <v>12</v>
      </c>
      <c r="X15" s="20">
        <v>12</v>
      </c>
      <c r="Y15" s="20">
        <v>18</v>
      </c>
      <c r="Z15" s="20">
        <v>11</v>
      </c>
      <c r="AA15" s="20">
        <v>7</v>
      </c>
      <c r="AB15" s="20">
        <v>13</v>
      </c>
      <c r="AC15" s="20">
        <v>9</v>
      </c>
      <c r="AD15" s="20">
        <v>14</v>
      </c>
      <c r="AE15" s="20">
        <v>9</v>
      </c>
      <c r="AF15" s="20">
        <v>9</v>
      </c>
      <c r="AG15" s="20">
        <v>15</v>
      </c>
      <c r="AH15" s="20">
        <v>13</v>
      </c>
      <c r="AI15" s="20">
        <v>14</v>
      </c>
      <c r="AJ15" s="20">
        <v>15</v>
      </c>
      <c r="AK15" s="20">
        <v>14</v>
      </c>
      <c r="AL15" s="20">
        <v>15</v>
      </c>
      <c r="AM15" s="20">
        <v>7</v>
      </c>
      <c r="AN15" s="20">
        <v>15</v>
      </c>
      <c r="AO15" s="20">
        <v>15</v>
      </c>
      <c r="AP15" s="20">
        <v>11</v>
      </c>
      <c r="AQ15" s="20">
        <v>11</v>
      </c>
      <c r="AR15" s="20">
        <v>12</v>
      </c>
      <c r="AS15" s="20">
        <v>13</v>
      </c>
      <c r="AT15" s="20">
        <v>12</v>
      </c>
      <c r="AU15" s="20">
        <v>1</v>
      </c>
      <c r="AV15" s="20">
        <v>2</v>
      </c>
      <c r="AW15" s="20">
        <v>1</v>
      </c>
      <c r="AX15" s="20">
        <v>3</v>
      </c>
      <c r="AY15" s="20">
        <v>2</v>
      </c>
      <c r="AZ15" s="20">
        <v>3</v>
      </c>
      <c r="BA15" s="20">
        <v>3</v>
      </c>
      <c r="BB15" s="20">
        <v>2</v>
      </c>
      <c r="BC15" s="20">
        <v>1</v>
      </c>
      <c r="BD15" s="20">
        <v>3</v>
      </c>
      <c r="BE15" s="20">
        <v>3</v>
      </c>
    </row>
    <row r="16" spans="1:57">
      <c r="A16" s="20" t="s">
        <v>87</v>
      </c>
      <c r="B16" s="20">
        <v>24</v>
      </c>
      <c r="C16" s="20" t="s">
        <v>88</v>
      </c>
      <c r="D16" s="20" t="s">
        <v>68</v>
      </c>
      <c r="E16" s="20" t="s">
        <v>59</v>
      </c>
      <c r="F16" s="20">
        <v>14</v>
      </c>
      <c r="G16" s="20">
        <v>15</v>
      </c>
      <c r="H16" s="20">
        <v>13</v>
      </c>
      <c r="I16" s="20">
        <v>15</v>
      </c>
      <c r="J16" s="20">
        <v>16</v>
      </c>
      <c r="K16" s="20">
        <v>16</v>
      </c>
      <c r="L16" s="20">
        <v>13</v>
      </c>
      <c r="M16" s="20">
        <v>9</v>
      </c>
      <c r="N16" s="20">
        <v>9</v>
      </c>
      <c r="O16" s="20">
        <v>6</v>
      </c>
      <c r="P16" s="20">
        <v>12</v>
      </c>
      <c r="Q16" s="20">
        <v>11</v>
      </c>
      <c r="R16" s="20">
        <v>11</v>
      </c>
      <c r="S16" s="20">
        <v>14</v>
      </c>
      <c r="T16" s="20">
        <v>12</v>
      </c>
      <c r="U16" s="20">
        <v>5</v>
      </c>
      <c r="V16" s="20">
        <v>9</v>
      </c>
      <c r="W16" s="20">
        <v>12</v>
      </c>
      <c r="X16" s="20">
        <v>15</v>
      </c>
      <c r="Y16" s="20">
        <v>13</v>
      </c>
      <c r="Z16" s="20">
        <v>19</v>
      </c>
      <c r="AA16" s="20">
        <v>7</v>
      </c>
      <c r="AB16" s="20">
        <v>12</v>
      </c>
      <c r="AC16" s="20">
        <v>7</v>
      </c>
      <c r="AD16" s="20">
        <v>13</v>
      </c>
      <c r="AE16" s="20">
        <v>11</v>
      </c>
      <c r="AF16" s="20">
        <v>8</v>
      </c>
      <c r="AG16" s="20">
        <v>14</v>
      </c>
      <c r="AH16" s="20">
        <v>14</v>
      </c>
      <c r="AI16" s="20">
        <v>15</v>
      </c>
      <c r="AJ16" s="20">
        <v>16</v>
      </c>
      <c r="AK16" s="20">
        <v>15</v>
      </c>
      <c r="AL16" s="20">
        <v>12</v>
      </c>
      <c r="AM16" s="20">
        <v>9</v>
      </c>
      <c r="AN16" s="20">
        <v>16</v>
      </c>
      <c r="AO16" s="20">
        <v>12</v>
      </c>
      <c r="AP16" s="20">
        <v>11</v>
      </c>
      <c r="AQ16" s="20">
        <v>12</v>
      </c>
      <c r="AR16" s="20">
        <v>13</v>
      </c>
      <c r="AS16" s="20">
        <v>15</v>
      </c>
      <c r="AT16" s="20">
        <v>15</v>
      </c>
      <c r="AU16" s="20">
        <v>2</v>
      </c>
      <c r="AV16" s="20">
        <v>1</v>
      </c>
      <c r="AW16" s="20">
        <v>2</v>
      </c>
      <c r="AX16" s="20">
        <v>2</v>
      </c>
      <c r="AY16" s="20">
        <v>3</v>
      </c>
      <c r="AZ16" s="20">
        <v>3</v>
      </c>
      <c r="BA16" s="20">
        <v>1</v>
      </c>
      <c r="BB16" s="20">
        <v>1</v>
      </c>
      <c r="BC16" s="20">
        <v>2</v>
      </c>
      <c r="BD16" s="20">
        <v>2</v>
      </c>
      <c r="BE16" s="20">
        <v>3</v>
      </c>
    </row>
    <row r="17" spans="1:57">
      <c r="A17" s="20" t="s">
        <v>89</v>
      </c>
      <c r="B17" s="20">
        <v>22</v>
      </c>
      <c r="C17" s="20" t="s">
        <v>90</v>
      </c>
      <c r="D17" s="20" t="s">
        <v>82</v>
      </c>
      <c r="E17" s="20" t="s">
        <v>59</v>
      </c>
      <c r="F17" s="20">
        <v>15</v>
      </c>
      <c r="G17" s="20">
        <v>15</v>
      </c>
      <c r="H17" s="20">
        <v>13</v>
      </c>
      <c r="I17" s="20">
        <v>12</v>
      </c>
      <c r="J17" s="20">
        <v>13</v>
      </c>
      <c r="K17" s="20">
        <v>14</v>
      </c>
      <c r="L17" s="20">
        <v>14</v>
      </c>
      <c r="M17" s="20">
        <v>5</v>
      </c>
      <c r="N17" s="20">
        <v>12</v>
      </c>
      <c r="O17" s="20">
        <v>10</v>
      </c>
      <c r="P17" s="20">
        <v>14</v>
      </c>
      <c r="Q17" s="20">
        <v>10</v>
      </c>
      <c r="R17" s="20">
        <v>13</v>
      </c>
      <c r="S17" s="20">
        <v>16</v>
      </c>
      <c r="T17" s="20">
        <v>11</v>
      </c>
      <c r="U17" s="20">
        <v>8</v>
      </c>
      <c r="V17" s="20">
        <v>6</v>
      </c>
      <c r="W17" s="20">
        <v>13</v>
      </c>
      <c r="X17" s="20">
        <v>14</v>
      </c>
      <c r="Y17" s="20">
        <v>12</v>
      </c>
      <c r="Z17" s="20">
        <v>15</v>
      </c>
      <c r="AA17" s="20">
        <v>6</v>
      </c>
      <c r="AB17" s="20">
        <v>13</v>
      </c>
      <c r="AC17" s="20">
        <v>6</v>
      </c>
      <c r="AD17" s="20">
        <v>12</v>
      </c>
      <c r="AE17" s="20">
        <v>11</v>
      </c>
      <c r="AF17" s="20">
        <v>6</v>
      </c>
      <c r="AG17" s="20">
        <v>13</v>
      </c>
      <c r="AH17" s="20">
        <v>11</v>
      </c>
      <c r="AI17" s="20">
        <v>16</v>
      </c>
      <c r="AJ17" s="20">
        <v>13</v>
      </c>
      <c r="AK17" s="20">
        <v>12</v>
      </c>
      <c r="AL17" s="20">
        <v>13</v>
      </c>
      <c r="AM17" s="20">
        <v>9</v>
      </c>
      <c r="AN17" s="20">
        <v>11</v>
      </c>
      <c r="AO17" s="20">
        <v>14</v>
      </c>
      <c r="AP17" s="20">
        <v>14</v>
      </c>
      <c r="AQ17" s="20">
        <v>12</v>
      </c>
      <c r="AR17" s="20">
        <v>12</v>
      </c>
      <c r="AS17" s="20">
        <v>15</v>
      </c>
      <c r="AT17" s="20">
        <v>12</v>
      </c>
      <c r="AU17" s="20">
        <v>3</v>
      </c>
      <c r="AV17" s="20">
        <v>3</v>
      </c>
      <c r="AW17" s="20">
        <v>2</v>
      </c>
      <c r="AX17" s="20">
        <v>2</v>
      </c>
      <c r="AY17" s="20">
        <v>3</v>
      </c>
      <c r="AZ17" s="20">
        <v>3</v>
      </c>
      <c r="BA17" s="20">
        <v>2</v>
      </c>
      <c r="BB17" s="20">
        <v>1</v>
      </c>
      <c r="BC17" s="20">
        <v>2</v>
      </c>
      <c r="BD17" s="20">
        <v>2</v>
      </c>
      <c r="BE17" s="20">
        <v>1</v>
      </c>
    </row>
    <row r="18" spans="1:57">
      <c r="A18" s="20" t="s">
        <v>91</v>
      </c>
      <c r="B18" s="20">
        <v>22</v>
      </c>
      <c r="C18" s="20" t="s">
        <v>92</v>
      </c>
      <c r="D18" s="20" t="s">
        <v>68</v>
      </c>
      <c r="E18" s="20" t="s">
        <v>59</v>
      </c>
      <c r="F18" s="20">
        <v>9</v>
      </c>
      <c r="G18" s="20">
        <v>10</v>
      </c>
      <c r="H18" s="20">
        <v>14</v>
      </c>
      <c r="I18" s="20">
        <v>14</v>
      </c>
      <c r="J18" s="20">
        <v>14</v>
      </c>
      <c r="K18" s="20">
        <v>14</v>
      </c>
      <c r="L18" s="20">
        <v>12</v>
      </c>
      <c r="M18" s="20">
        <v>15</v>
      </c>
      <c r="N18" s="20">
        <v>14</v>
      </c>
      <c r="O18" s="20">
        <v>13</v>
      </c>
      <c r="P18" s="20">
        <v>15</v>
      </c>
      <c r="Q18" s="20">
        <v>11</v>
      </c>
      <c r="R18" s="20">
        <v>13</v>
      </c>
      <c r="S18" s="20">
        <v>15</v>
      </c>
      <c r="T18" s="20">
        <v>12</v>
      </c>
      <c r="U18" s="20">
        <v>10</v>
      </c>
      <c r="V18" s="20">
        <v>6</v>
      </c>
      <c r="W18" s="20">
        <v>12</v>
      </c>
      <c r="X18" s="20">
        <v>11</v>
      </c>
      <c r="Y18" s="20">
        <v>12</v>
      </c>
      <c r="Z18" s="20">
        <v>12</v>
      </c>
      <c r="AA18" s="20">
        <v>10</v>
      </c>
      <c r="AB18" s="20">
        <v>9</v>
      </c>
      <c r="AC18" s="20">
        <v>7</v>
      </c>
      <c r="AD18" s="20">
        <v>6</v>
      </c>
      <c r="AE18" s="20">
        <v>13</v>
      </c>
      <c r="AF18" s="20">
        <v>8</v>
      </c>
      <c r="AG18" s="20">
        <v>13</v>
      </c>
      <c r="AH18" s="20">
        <v>11</v>
      </c>
      <c r="AI18" s="20">
        <v>12</v>
      </c>
      <c r="AJ18" s="20">
        <v>11</v>
      </c>
      <c r="AK18" s="20">
        <v>11</v>
      </c>
      <c r="AL18" s="20">
        <v>12</v>
      </c>
      <c r="AM18" s="20">
        <v>12</v>
      </c>
      <c r="AN18" s="20">
        <v>10</v>
      </c>
      <c r="AO18" s="20">
        <v>12</v>
      </c>
      <c r="AP18" s="20">
        <v>14</v>
      </c>
      <c r="AQ18" s="20">
        <v>14</v>
      </c>
      <c r="AR18" s="20">
        <v>6</v>
      </c>
      <c r="AS18" s="20">
        <v>12</v>
      </c>
      <c r="AT18" s="20">
        <v>12</v>
      </c>
      <c r="AU18" s="20">
        <v>2</v>
      </c>
      <c r="AV18" s="20">
        <v>3</v>
      </c>
      <c r="AW18" s="20">
        <v>2</v>
      </c>
      <c r="AX18" s="20">
        <v>2</v>
      </c>
      <c r="AY18" s="20">
        <v>1</v>
      </c>
      <c r="AZ18" s="20">
        <v>3</v>
      </c>
      <c r="BA18" s="20">
        <v>1</v>
      </c>
      <c r="BB18" s="20">
        <v>1</v>
      </c>
      <c r="BC18" s="20">
        <v>1</v>
      </c>
      <c r="BD18" s="20">
        <v>2</v>
      </c>
      <c r="BE18" s="20">
        <v>3</v>
      </c>
    </row>
    <row r="19" spans="1:57">
      <c r="A19" s="20" t="s">
        <v>93</v>
      </c>
      <c r="B19" s="20">
        <v>24</v>
      </c>
      <c r="C19" s="20" t="s">
        <v>94</v>
      </c>
      <c r="D19" s="20" t="s">
        <v>61</v>
      </c>
      <c r="E19" s="20" t="s">
        <v>59</v>
      </c>
      <c r="F19" s="20">
        <v>17</v>
      </c>
      <c r="G19" s="20">
        <v>12</v>
      </c>
      <c r="H19" s="20">
        <v>12</v>
      </c>
      <c r="I19" s="20">
        <v>10</v>
      </c>
      <c r="J19" s="20">
        <v>17</v>
      </c>
      <c r="K19" s="20">
        <v>18</v>
      </c>
      <c r="L19" s="20">
        <v>14</v>
      </c>
      <c r="M19" s="20">
        <v>8</v>
      </c>
      <c r="N19" s="20">
        <v>12</v>
      </c>
      <c r="O19" s="20">
        <v>10</v>
      </c>
      <c r="P19" s="20">
        <v>16</v>
      </c>
      <c r="Q19" s="20">
        <v>9</v>
      </c>
      <c r="R19" s="20">
        <v>13</v>
      </c>
      <c r="S19" s="20">
        <v>16</v>
      </c>
      <c r="T19" s="20">
        <v>8</v>
      </c>
      <c r="U19" s="20">
        <v>7</v>
      </c>
      <c r="V19" s="20">
        <v>5</v>
      </c>
      <c r="W19" s="20">
        <v>8</v>
      </c>
      <c r="X19" s="20">
        <v>12</v>
      </c>
      <c r="Y19" s="20">
        <v>16</v>
      </c>
      <c r="Z19" s="20">
        <v>17</v>
      </c>
      <c r="AA19" s="20">
        <v>4</v>
      </c>
      <c r="AB19" s="20">
        <v>11</v>
      </c>
      <c r="AC19" s="20">
        <v>5</v>
      </c>
      <c r="AD19" s="20">
        <v>9</v>
      </c>
      <c r="AE19" s="20">
        <v>10</v>
      </c>
      <c r="AF19" s="20">
        <v>3</v>
      </c>
      <c r="AG19" s="20">
        <v>13</v>
      </c>
      <c r="AH19" s="20">
        <v>6</v>
      </c>
      <c r="AI19" s="20">
        <v>12</v>
      </c>
      <c r="AJ19" s="20">
        <v>15</v>
      </c>
      <c r="AK19" s="20">
        <v>9</v>
      </c>
      <c r="AL19" s="20">
        <v>12</v>
      </c>
      <c r="AM19" s="20">
        <v>15</v>
      </c>
      <c r="AN19" s="20">
        <v>11</v>
      </c>
      <c r="AO19" s="20">
        <v>13</v>
      </c>
      <c r="AP19" s="20">
        <v>14</v>
      </c>
      <c r="AQ19" s="20">
        <v>11</v>
      </c>
      <c r="AR19" s="20">
        <v>9</v>
      </c>
      <c r="AS19" s="20">
        <v>14</v>
      </c>
      <c r="AT19" s="20">
        <v>14</v>
      </c>
      <c r="AU19" s="20">
        <v>2</v>
      </c>
      <c r="AV19" s="20">
        <v>4</v>
      </c>
      <c r="AW19" s="20">
        <v>1</v>
      </c>
      <c r="AX19" s="20">
        <v>1</v>
      </c>
      <c r="AY19" s="20">
        <v>2</v>
      </c>
      <c r="AZ19" s="20">
        <v>3</v>
      </c>
      <c r="BA19" s="20">
        <v>3</v>
      </c>
      <c r="BB19" s="20">
        <v>3</v>
      </c>
      <c r="BC19" s="20">
        <v>3</v>
      </c>
      <c r="BD19" s="20">
        <v>1</v>
      </c>
      <c r="BE19" s="20">
        <v>3</v>
      </c>
    </row>
    <row r="20" spans="1:57">
      <c r="A20" s="20" t="s">
        <v>95</v>
      </c>
      <c r="B20" s="20">
        <v>24</v>
      </c>
      <c r="C20" s="20" t="s">
        <v>96</v>
      </c>
      <c r="D20" s="20" t="s">
        <v>61</v>
      </c>
      <c r="E20" s="20" t="s">
        <v>59</v>
      </c>
      <c r="F20" s="20">
        <v>12</v>
      </c>
      <c r="G20" s="20">
        <v>13</v>
      </c>
      <c r="H20" s="20">
        <v>12</v>
      </c>
      <c r="I20" s="20">
        <v>15</v>
      </c>
      <c r="J20" s="20">
        <v>14</v>
      </c>
      <c r="K20" s="20">
        <v>15</v>
      </c>
      <c r="L20" s="20">
        <v>13</v>
      </c>
      <c r="M20" s="20">
        <v>8</v>
      </c>
      <c r="N20" s="20">
        <v>7</v>
      </c>
      <c r="O20" s="20">
        <v>6</v>
      </c>
      <c r="P20" s="20">
        <v>13</v>
      </c>
      <c r="Q20" s="20">
        <v>9</v>
      </c>
      <c r="R20" s="20">
        <v>14</v>
      </c>
      <c r="S20" s="20">
        <v>15</v>
      </c>
      <c r="T20" s="20">
        <v>10</v>
      </c>
      <c r="U20" s="20">
        <v>5</v>
      </c>
      <c r="V20" s="20">
        <v>6</v>
      </c>
      <c r="W20" s="20">
        <v>11</v>
      </c>
      <c r="X20" s="20">
        <v>12</v>
      </c>
      <c r="Y20" s="20">
        <v>14</v>
      </c>
      <c r="Z20" s="20">
        <v>17</v>
      </c>
      <c r="AA20" s="20">
        <v>4</v>
      </c>
      <c r="AB20" s="20">
        <v>12</v>
      </c>
      <c r="AC20" s="20">
        <v>5</v>
      </c>
      <c r="AD20" s="20">
        <v>13</v>
      </c>
      <c r="AE20" s="20">
        <v>8</v>
      </c>
      <c r="AF20" s="20">
        <v>8</v>
      </c>
      <c r="AG20" s="20">
        <v>14</v>
      </c>
      <c r="AH20" s="20">
        <v>14</v>
      </c>
      <c r="AI20" s="20">
        <v>13</v>
      </c>
      <c r="AJ20" s="20">
        <v>17</v>
      </c>
      <c r="AK20" s="20">
        <v>13</v>
      </c>
      <c r="AL20" s="20">
        <v>14</v>
      </c>
      <c r="AM20" s="20">
        <v>7</v>
      </c>
      <c r="AN20" s="20">
        <v>12</v>
      </c>
      <c r="AO20" s="20">
        <v>15</v>
      </c>
      <c r="AP20" s="20">
        <v>12</v>
      </c>
      <c r="AQ20" s="20">
        <v>16</v>
      </c>
      <c r="AR20" s="20">
        <v>14</v>
      </c>
      <c r="AS20" s="20">
        <v>16</v>
      </c>
      <c r="AT20" s="20">
        <v>15</v>
      </c>
      <c r="AU20" s="20">
        <v>2</v>
      </c>
      <c r="AV20" s="20">
        <v>2</v>
      </c>
      <c r="AW20" s="20">
        <v>1</v>
      </c>
      <c r="AX20" s="20">
        <v>4</v>
      </c>
      <c r="AY20" s="20">
        <v>2</v>
      </c>
      <c r="AZ20" s="20">
        <v>2</v>
      </c>
      <c r="BA20" s="20">
        <v>1</v>
      </c>
      <c r="BB20" s="20">
        <v>2</v>
      </c>
      <c r="BC20" s="20">
        <v>1</v>
      </c>
      <c r="BD20" s="20">
        <v>3</v>
      </c>
      <c r="BE20" s="20">
        <v>3</v>
      </c>
    </row>
    <row r="21" spans="1:57">
      <c r="A21" s="20" t="s">
        <v>97</v>
      </c>
      <c r="B21" s="20">
        <v>22</v>
      </c>
      <c r="C21" s="20" t="s">
        <v>98</v>
      </c>
      <c r="D21" s="20" t="s">
        <v>68</v>
      </c>
      <c r="E21" s="20" t="s">
        <v>59</v>
      </c>
      <c r="F21" s="20">
        <v>15</v>
      </c>
      <c r="G21" s="20">
        <v>15</v>
      </c>
      <c r="H21" s="20">
        <v>13</v>
      </c>
      <c r="I21" s="20">
        <v>12</v>
      </c>
      <c r="J21" s="20">
        <v>14</v>
      </c>
      <c r="K21" s="20">
        <v>16</v>
      </c>
      <c r="L21" s="20">
        <v>14</v>
      </c>
      <c r="M21" s="20">
        <v>7</v>
      </c>
      <c r="N21" s="20">
        <v>10</v>
      </c>
      <c r="O21" s="20">
        <v>9</v>
      </c>
      <c r="P21" s="20">
        <v>14</v>
      </c>
      <c r="Q21" s="20">
        <v>11</v>
      </c>
      <c r="R21" s="20">
        <v>12</v>
      </c>
      <c r="S21" s="20">
        <v>14</v>
      </c>
      <c r="T21" s="20">
        <v>13</v>
      </c>
      <c r="U21" s="20">
        <v>7</v>
      </c>
      <c r="V21" s="20">
        <v>6</v>
      </c>
      <c r="W21" s="20">
        <v>13</v>
      </c>
      <c r="X21" s="20">
        <v>12</v>
      </c>
      <c r="Y21" s="20">
        <v>12</v>
      </c>
      <c r="Z21" s="20">
        <v>15</v>
      </c>
      <c r="AA21" s="20">
        <v>7</v>
      </c>
      <c r="AB21" s="20">
        <v>12</v>
      </c>
      <c r="AC21" s="20">
        <v>6</v>
      </c>
      <c r="AD21" s="20">
        <v>14</v>
      </c>
      <c r="AE21" s="20">
        <v>13</v>
      </c>
      <c r="AF21" s="20">
        <v>7</v>
      </c>
      <c r="AG21" s="20">
        <v>15</v>
      </c>
      <c r="AH21" s="20">
        <v>15</v>
      </c>
      <c r="AI21" s="20">
        <v>15</v>
      </c>
      <c r="AJ21" s="20">
        <v>14</v>
      </c>
      <c r="AK21" s="20">
        <v>14</v>
      </c>
      <c r="AL21" s="20">
        <v>15</v>
      </c>
      <c r="AM21" s="20">
        <v>10</v>
      </c>
      <c r="AN21" s="20">
        <v>11</v>
      </c>
      <c r="AO21" s="20">
        <v>14</v>
      </c>
      <c r="AP21" s="20">
        <v>13</v>
      </c>
      <c r="AQ21" s="20">
        <v>15</v>
      </c>
      <c r="AR21" s="20">
        <v>15</v>
      </c>
      <c r="AS21" s="20">
        <v>15</v>
      </c>
      <c r="AT21" s="20">
        <v>15</v>
      </c>
      <c r="AU21" s="20">
        <v>1</v>
      </c>
      <c r="AV21" s="20">
        <v>2</v>
      </c>
      <c r="AW21" s="20">
        <v>2</v>
      </c>
      <c r="AX21" s="20">
        <v>1</v>
      </c>
      <c r="AY21" s="20">
        <v>1</v>
      </c>
      <c r="AZ21" s="20">
        <v>3</v>
      </c>
      <c r="BA21" s="20">
        <v>2</v>
      </c>
      <c r="BB21" s="20">
        <v>3</v>
      </c>
      <c r="BC21" s="20">
        <v>2</v>
      </c>
      <c r="BD21" s="20">
        <v>1</v>
      </c>
      <c r="BE21" s="20">
        <v>2</v>
      </c>
    </row>
    <row r="22" spans="1:57">
      <c r="A22" s="20" t="s">
        <v>99</v>
      </c>
      <c r="B22" s="20">
        <v>32</v>
      </c>
      <c r="C22" s="20" t="s">
        <v>100</v>
      </c>
      <c r="D22" s="20" t="s">
        <v>59</v>
      </c>
      <c r="E22" s="20" t="s">
        <v>68</v>
      </c>
      <c r="F22" s="20">
        <v>14</v>
      </c>
      <c r="G22" s="20">
        <v>14</v>
      </c>
      <c r="H22" s="20">
        <v>15</v>
      </c>
      <c r="I22" s="20">
        <v>11</v>
      </c>
      <c r="J22" s="20">
        <v>10</v>
      </c>
      <c r="K22" s="20">
        <v>12</v>
      </c>
      <c r="L22" s="20">
        <v>1</v>
      </c>
      <c r="M22" s="20">
        <v>6</v>
      </c>
      <c r="N22" s="20">
        <v>4</v>
      </c>
      <c r="O22" s="20">
        <v>3</v>
      </c>
      <c r="P22" s="20">
        <v>10</v>
      </c>
      <c r="Q22" s="20">
        <v>3</v>
      </c>
      <c r="R22" s="20">
        <v>12</v>
      </c>
      <c r="S22" s="20">
        <v>12</v>
      </c>
      <c r="T22" s="20">
        <v>8</v>
      </c>
      <c r="U22" s="20">
        <v>3</v>
      </c>
      <c r="V22" s="20">
        <v>2</v>
      </c>
      <c r="W22" s="20">
        <v>8</v>
      </c>
      <c r="X22" s="20">
        <v>10</v>
      </c>
      <c r="Y22" s="20">
        <v>13</v>
      </c>
      <c r="Z22" s="20">
        <v>15</v>
      </c>
      <c r="AA22" s="20">
        <v>4</v>
      </c>
      <c r="AB22" s="20">
        <v>10</v>
      </c>
      <c r="AC22" s="20">
        <v>6</v>
      </c>
      <c r="AD22" s="20">
        <v>4</v>
      </c>
      <c r="AE22" s="20">
        <v>2</v>
      </c>
      <c r="AF22" s="20">
        <v>3</v>
      </c>
      <c r="AG22" s="20">
        <v>2</v>
      </c>
      <c r="AH22" s="20">
        <v>10</v>
      </c>
      <c r="AI22" s="20">
        <v>15</v>
      </c>
      <c r="AJ22" s="20">
        <v>12</v>
      </c>
      <c r="AK22" s="20">
        <v>11</v>
      </c>
      <c r="AL22" s="20">
        <v>12</v>
      </c>
      <c r="AM22" s="20">
        <v>7</v>
      </c>
      <c r="AN22" s="20">
        <v>10</v>
      </c>
      <c r="AO22" s="20">
        <v>16</v>
      </c>
      <c r="AP22" s="20">
        <v>12</v>
      </c>
      <c r="AQ22" s="20">
        <v>7</v>
      </c>
      <c r="AR22" s="20">
        <v>16</v>
      </c>
      <c r="AS22" s="20">
        <v>12</v>
      </c>
      <c r="AT22" s="20">
        <v>15</v>
      </c>
      <c r="AU22" s="20">
        <v>17</v>
      </c>
      <c r="AV22" s="20">
        <v>14</v>
      </c>
      <c r="AW22" s="20">
        <v>13</v>
      </c>
      <c r="AX22" s="20">
        <v>7</v>
      </c>
      <c r="AY22" s="20">
        <v>12</v>
      </c>
      <c r="AZ22" s="20">
        <v>14</v>
      </c>
      <c r="BA22" s="20">
        <v>12</v>
      </c>
      <c r="BB22" s="20">
        <v>11</v>
      </c>
      <c r="BC22" s="20">
        <v>13</v>
      </c>
      <c r="BD22" s="20">
        <v>12</v>
      </c>
      <c r="BE22" s="20">
        <v>15</v>
      </c>
    </row>
    <row r="23" spans="1:57">
      <c r="A23" s="20" t="s">
        <v>101</v>
      </c>
      <c r="B23" s="20">
        <v>24</v>
      </c>
      <c r="C23" s="20" t="s">
        <v>100</v>
      </c>
      <c r="D23" s="20" t="s">
        <v>68</v>
      </c>
      <c r="E23" s="20" t="s">
        <v>59</v>
      </c>
      <c r="F23" s="20">
        <v>14</v>
      </c>
      <c r="G23" s="20">
        <v>12</v>
      </c>
      <c r="H23" s="20">
        <v>14</v>
      </c>
      <c r="I23" s="20">
        <v>14</v>
      </c>
      <c r="J23" s="20">
        <v>12</v>
      </c>
      <c r="K23" s="20">
        <v>12</v>
      </c>
      <c r="L23" s="20">
        <v>2</v>
      </c>
      <c r="M23" s="20">
        <v>5</v>
      </c>
      <c r="N23" s="20">
        <v>6</v>
      </c>
      <c r="O23" s="20">
        <v>2</v>
      </c>
      <c r="P23" s="20">
        <v>11</v>
      </c>
      <c r="Q23" s="20">
        <v>7</v>
      </c>
      <c r="R23" s="20">
        <v>14</v>
      </c>
      <c r="S23" s="20">
        <v>11</v>
      </c>
      <c r="T23" s="20">
        <v>11</v>
      </c>
      <c r="U23" s="20">
        <v>1</v>
      </c>
      <c r="V23" s="20">
        <v>2</v>
      </c>
      <c r="W23" s="20">
        <v>10</v>
      </c>
      <c r="X23" s="20">
        <v>11</v>
      </c>
      <c r="Y23" s="20">
        <v>11</v>
      </c>
      <c r="Z23" s="20">
        <v>14</v>
      </c>
      <c r="AA23" s="20">
        <v>4</v>
      </c>
      <c r="AB23" s="20">
        <v>10</v>
      </c>
      <c r="AC23" s="20">
        <v>6</v>
      </c>
      <c r="AD23" s="20">
        <v>7</v>
      </c>
      <c r="AE23" s="20">
        <v>1</v>
      </c>
      <c r="AF23" s="20">
        <v>2</v>
      </c>
      <c r="AG23" s="20">
        <v>3</v>
      </c>
      <c r="AH23" s="20">
        <v>9</v>
      </c>
      <c r="AI23" s="20">
        <v>13</v>
      </c>
      <c r="AJ23" s="20">
        <v>12</v>
      </c>
      <c r="AK23" s="20">
        <v>12</v>
      </c>
      <c r="AL23" s="20">
        <v>13</v>
      </c>
      <c r="AM23" s="20">
        <v>3</v>
      </c>
      <c r="AN23" s="20">
        <v>16</v>
      </c>
      <c r="AO23" s="20">
        <v>14</v>
      </c>
      <c r="AP23" s="20">
        <v>14</v>
      </c>
      <c r="AQ23" s="20">
        <v>11</v>
      </c>
      <c r="AR23" s="20">
        <v>17</v>
      </c>
      <c r="AS23" s="20">
        <v>11</v>
      </c>
      <c r="AT23" s="20">
        <v>13</v>
      </c>
      <c r="AU23" s="20">
        <v>15</v>
      </c>
      <c r="AV23" s="20">
        <v>14</v>
      </c>
      <c r="AW23" s="20">
        <v>13</v>
      </c>
      <c r="AX23" s="20">
        <v>8</v>
      </c>
      <c r="AY23" s="20">
        <v>15</v>
      </c>
      <c r="AZ23" s="20">
        <v>13</v>
      </c>
      <c r="BA23" s="20">
        <v>15</v>
      </c>
      <c r="BB23" s="20">
        <v>15</v>
      </c>
      <c r="BC23" s="20">
        <v>15</v>
      </c>
      <c r="BD23" s="20">
        <v>13</v>
      </c>
      <c r="BE23" s="20">
        <v>14</v>
      </c>
    </row>
  </sheetData>
  <conditionalFormatting sqref="F2:BE23">
    <cfRule type="cellIs" dxfId="0" priority="1" operator="greaterThan">
      <formula>15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62"/>
  <sheetViews>
    <sheetView tabSelected="1" zoomScale="85" zoomScaleNormal="85" workbookViewId="0">
      <pane xSplit="2" ySplit="4" topLeftCell="C16" activePane="bottomRight" state="frozen"/>
      <selection/>
      <selection pane="topRight"/>
      <selection pane="bottomLeft"/>
      <selection pane="bottomRight" activeCell="F52" sqref="F52"/>
    </sheetView>
  </sheetViews>
  <sheetFormatPr defaultColWidth="9" defaultRowHeight="13.5"/>
  <cols>
    <col min="1" max="1" width="25.3666666666667" style="5" customWidth="1"/>
    <col min="2" max="3" width="18.2666666666667" style="5" customWidth="1"/>
    <col min="4" max="4" width="7.63333333333333" style="6" customWidth="1"/>
    <col min="5" max="33" width="7.63333333333333" style="5" customWidth="1"/>
    <col min="34" max="16384" width="9" style="5"/>
  </cols>
  <sheetData>
    <row r="1" spans="1:33">
      <c r="A1" s="7" t="s">
        <v>102</v>
      </c>
      <c r="B1" s="7" t="s">
        <v>103</v>
      </c>
      <c r="C1" s="8"/>
      <c r="D1" s="9" t="s">
        <v>104</v>
      </c>
      <c r="E1" s="10" t="s">
        <v>105</v>
      </c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33"/>
      <c r="T1" s="34" t="s">
        <v>106</v>
      </c>
      <c r="U1" s="34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</row>
    <row r="2" ht="39" customHeight="1" spans="1:33">
      <c r="A2" s="7"/>
      <c r="B2" s="7"/>
      <c r="C2" s="12"/>
      <c r="D2" s="13"/>
      <c r="E2" s="14" t="s">
        <v>107</v>
      </c>
      <c r="F2" s="14" t="s">
        <v>108</v>
      </c>
      <c r="G2" s="14" t="s">
        <v>109</v>
      </c>
      <c r="H2" s="14" t="s">
        <v>110</v>
      </c>
      <c r="I2" s="14" t="s">
        <v>111</v>
      </c>
      <c r="J2" s="14" t="s">
        <v>112</v>
      </c>
      <c r="K2" s="14" t="s">
        <v>113</v>
      </c>
      <c r="L2" s="14" t="s">
        <v>114</v>
      </c>
      <c r="M2" s="14" t="s">
        <v>115</v>
      </c>
      <c r="N2" s="14" t="s">
        <v>116</v>
      </c>
      <c r="O2" s="14" t="s">
        <v>117</v>
      </c>
      <c r="P2" s="14" t="s">
        <v>118</v>
      </c>
      <c r="Q2" s="14" t="s">
        <v>119</v>
      </c>
      <c r="R2" s="14" t="s">
        <v>120</v>
      </c>
      <c r="S2" s="14" t="s">
        <v>121</v>
      </c>
      <c r="T2" s="36" t="s">
        <v>122</v>
      </c>
      <c r="U2" s="36" t="s">
        <v>123</v>
      </c>
      <c r="V2" s="37" t="s">
        <v>124</v>
      </c>
      <c r="W2" s="37" t="s">
        <v>125</v>
      </c>
      <c r="X2" s="37" t="s">
        <v>126</v>
      </c>
      <c r="Y2" s="37" t="s">
        <v>127</v>
      </c>
      <c r="Z2" s="37" t="s">
        <v>128</v>
      </c>
      <c r="AA2" s="37" t="s">
        <v>129</v>
      </c>
      <c r="AB2" s="37" t="s">
        <v>130</v>
      </c>
      <c r="AC2" s="37" t="s">
        <v>131</v>
      </c>
      <c r="AD2" s="37" t="s">
        <v>132</v>
      </c>
      <c r="AE2" s="37" t="s">
        <v>108</v>
      </c>
      <c r="AF2" s="37" t="s">
        <v>107</v>
      </c>
      <c r="AG2" s="37" t="s">
        <v>109</v>
      </c>
    </row>
    <row r="3" ht="27.75" spans="1:33">
      <c r="A3" s="7"/>
      <c r="B3" s="7"/>
      <c r="C3" s="12"/>
      <c r="D3" s="15" t="s">
        <v>133</v>
      </c>
      <c r="E3" s="16" t="s">
        <v>134</v>
      </c>
      <c r="F3" s="16" t="s">
        <v>135</v>
      </c>
      <c r="G3" s="16" t="s">
        <v>136</v>
      </c>
      <c r="H3" s="16" t="s">
        <v>137</v>
      </c>
      <c r="I3" s="16" t="s">
        <v>138</v>
      </c>
      <c r="J3" s="16" t="s">
        <v>139</v>
      </c>
      <c r="K3" s="16" t="s">
        <v>140</v>
      </c>
      <c r="L3" s="16" t="s">
        <v>141</v>
      </c>
      <c r="M3" s="16" t="s">
        <v>115</v>
      </c>
      <c r="N3" s="16" t="s">
        <v>142</v>
      </c>
      <c r="O3" s="16" t="s">
        <v>143</v>
      </c>
      <c r="P3" s="16" t="s">
        <v>144</v>
      </c>
      <c r="Q3" s="16" t="s">
        <v>145</v>
      </c>
      <c r="R3" s="16" t="s">
        <v>120</v>
      </c>
      <c r="S3" s="16" t="s">
        <v>121</v>
      </c>
      <c r="T3" s="38" t="s">
        <v>146</v>
      </c>
      <c r="U3" s="38" t="s">
        <v>139</v>
      </c>
      <c r="V3" s="38" t="s">
        <v>147</v>
      </c>
      <c r="W3" s="38" t="s">
        <v>148</v>
      </c>
      <c r="X3" s="38" t="s">
        <v>149</v>
      </c>
      <c r="Y3" s="38" t="s">
        <v>150</v>
      </c>
      <c r="Z3" s="38" t="s">
        <v>151</v>
      </c>
      <c r="AA3" s="38" t="s">
        <v>115</v>
      </c>
      <c r="AB3" s="38" t="s">
        <v>152</v>
      </c>
      <c r="AC3" s="41" t="s">
        <v>153</v>
      </c>
      <c r="AD3" s="41" t="s">
        <v>154</v>
      </c>
      <c r="AE3" s="38" t="s">
        <v>135</v>
      </c>
      <c r="AF3" s="38" t="s">
        <v>134</v>
      </c>
      <c r="AG3" s="38" t="s">
        <v>136</v>
      </c>
    </row>
    <row r="4" ht="27" customHeight="1" spans="1:33">
      <c r="A4" s="7"/>
      <c r="B4" s="7"/>
      <c r="C4" s="17"/>
      <c r="D4" s="15" t="s">
        <v>155</v>
      </c>
      <c r="E4" s="18" t="s">
        <v>156</v>
      </c>
      <c r="F4" s="18" t="s">
        <v>157</v>
      </c>
      <c r="G4" s="18" t="s">
        <v>158</v>
      </c>
      <c r="H4" s="18"/>
      <c r="I4" s="18" t="s">
        <v>159</v>
      </c>
      <c r="J4" s="18" t="s">
        <v>159</v>
      </c>
      <c r="K4" s="16" t="s">
        <v>115</v>
      </c>
      <c r="L4" s="16" t="s">
        <v>160</v>
      </c>
      <c r="M4" s="16" t="s">
        <v>161</v>
      </c>
      <c r="N4" s="16" t="s">
        <v>116</v>
      </c>
      <c r="O4" s="16" t="s">
        <v>162</v>
      </c>
      <c r="P4" s="16" t="s">
        <v>159</v>
      </c>
      <c r="Q4" s="16"/>
      <c r="R4" s="16"/>
      <c r="S4" s="16"/>
      <c r="T4" s="38" t="s">
        <v>163</v>
      </c>
      <c r="U4" s="39" t="s">
        <v>159</v>
      </c>
      <c r="V4" s="39" t="s">
        <v>164</v>
      </c>
      <c r="W4" s="39" t="s">
        <v>165</v>
      </c>
      <c r="X4" s="39" t="s">
        <v>162</v>
      </c>
      <c r="Y4" s="39" t="s">
        <v>146</v>
      </c>
      <c r="Z4" s="39" t="s">
        <v>166</v>
      </c>
      <c r="AA4" s="39" t="s">
        <v>161</v>
      </c>
      <c r="AB4" s="38"/>
      <c r="AC4" s="38" t="s">
        <v>167</v>
      </c>
      <c r="AD4" s="38" t="s">
        <v>168</v>
      </c>
      <c r="AE4" s="42" t="s">
        <v>169</v>
      </c>
      <c r="AF4" s="38" t="s">
        <v>170</v>
      </c>
      <c r="AG4" s="38" t="s">
        <v>171</v>
      </c>
    </row>
    <row r="5" ht="14.25" spans="1:33">
      <c r="A5" s="19" t="s">
        <v>172</v>
      </c>
      <c r="B5" s="20" t="s">
        <v>57</v>
      </c>
      <c r="C5" s="20"/>
      <c r="D5" s="21"/>
      <c r="E5" s="22">
        <f>球队数据!J2+球队数据!K2/3</f>
        <v>22</v>
      </c>
      <c r="F5" s="22">
        <f>球队数据!L2</f>
        <v>6</v>
      </c>
      <c r="G5" s="22">
        <f>(球队数据!AJ2+球队数据!AH2)/3</f>
        <v>9.33333333333333</v>
      </c>
      <c r="H5" s="22">
        <f>球队数据!N2+球队数据!O2+球队数据!P2+球队数据!Q2</f>
        <v>49</v>
      </c>
      <c r="I5" s="22">
        <f>球队数据!N2+球队数据!R2/3</f>
        <v>15.6666666666667</v>
      </c>
      <c r="J5" s="22">
        <f>(球队数据!X2+球队数据!T2)+球队数据!R2/3</f>
        <v>19.6666666666667</v>
      </c>
      <c r="K5" s="32">
        <f>球队数据!P2+球队数据!S2+球队数据!Q2/3</f>
        <v>38</v>
      </c>
      <c r="L5" s="32">
        <f>球队数据!O2+球队数据!T2/3</f>
        <v>11</v>
      </c>
      <c r="M5" s="32">
        <f>球队数据!Q2+(球队数据!P2+球队数据!AP2)/3</f>
        <v>22.3333333333333</v>
      </c>
      <c r="N5" s="32">
        <f>球队数据!U2+球队数据!V2/3</f>
        <v>11.3333333333333</v>
      </c>
      <c r="O5" s="32">
        <f>球队数据!T2+球队数据!W2+球队数据!X2/3</f>
        <v>20.6666666666667</v>
      </c>
      <c r="P5" s="32">
        <f>球队数据!Y2+球队数据!R2/3</f>
        <v>16.6666666666667</v>
      </c>
      <c r="Q5" s="22"/>
      <c r="R5" s="32"/>
      <c r="S5" s="32"/>
      <c r="T5" s="32">
        <f>球队数据!N2+(球队数据!P2+球队数据!R2)/3</f>
        <v>21</v>
      </c>
      <c r="U5" s="32">
        <f>球队数据!X2+球队数据!T2+球队数据!R2/3</f>
        <v>19.6666666666667</v>
      </c>
      <c r="V5" s="32">
        <f>球队数据!P2+(球队数据!S2+球队数据!N2)/3</f>
        <v>26.3333333333333</v>
      </c>
      <c r="W5" s="32">
        <f>球队数据!X2+球队数据!W2+(球队数据!Z2+球队数据!AB2)/3</f>
        <v>26.3333333333333</v>
      </c>
      <c r="X5" s="32">
        <f>球队数据!O2+球队数据!W2+球队数据!X2/3</f>
        <v>19.6666666666667</v>
      </c>
      <c r="Y5" s="32">
        <f>球队数据!P2+球队数据!AI2+球队数据!N2/3</f>
        <v>28.3333333333333</v>
      </c>
      <c r="Z5" s="32"/>
      <c r="AA5" s="32">
        <f>球队数据!Q2+(球队数据!P2+球队数据!AP2)/3</f>
        <v>22.3333333333333</v>
      </c>
      <c r="AB5" s="22">
        <f>球队数据!T2+球队数据!AM2</f>
        <v>26</v>
      </c>
      <c r="AC5" s="32">
        <f>球队数据!AO2+球队数据!AI2+(球队数据!AL2+球队数据!R2)/3</f>
        <v>20.3333333333333</v>
      </c>
      <c r="AD5" s="32">
        <f>球队数据!S2+球队数据!P2+(球队数据!AP2+球队数据!L2)/3</f>
        <v>41</v>
      </c>
      <c r="AE5" s="32">
        <f>球队数据!L2+(球队数据!AT2+球队数据!AL2+球队数据!K2)/3</f>
        <v>20</v>
      </c>
      <c r="AF5" s="22">
        <f>球队数据!J2+(球队数据!K2+球队数据!AS2)/3</f>
        <v>28.3333333333333</v>
      </c>
      <c r="AG5" s="43">
        <f>球队数据!AH2/3</f>
        <v>4.66666666666667</v>
      </c>
    </row>
    <row r="6" ht="14.25" spans="1:33">
      <c r="A6" s="19" t="s">
        <v>56</v>
      </c>
      <c r="B6" s="20" t="s">
        <v>173</v>
      </c>
      <c r="C6" s="20"/>
      <c r="D6" s="23"/>
      <c r="E6" s="22">
        <f>球队数据!J3+球队数据!K3/3</f>
        <v>18.3333333333333</v>
      </c>
      <c r="F6" s="22">
        <f>球队数据!L3</f>
        <v>2</v>
      </c>
      <c r="G6" s="22">
        <f>(球队数据!AJ3+球队数据!AH3)/3</f>
        <v>7</v>
      </c>
      <c r="H6" s="22">
        <f>球队数据!N3+球队数据!O3+球队数据!P3+球队数据!Q3</f>
        <v>54</v>
      </c>
      <c r="I6" s="22">
        <f>球队数据!N3+球队数据!R3/3</f>
        <v>20.3333333333333</v>
      </c>
      <c r="J6" s="22">
        <f>(球队数据!X3+球队数据!T3)+球队数据!R3/3</f>
        <v>29.3333333333333</v>
      </c>
      <c r="K6" s="32">
        <f>球队数据!P3+球队数据!S3+球队数据!Q3/3</f>
        <v>33</v>
      </c>
      <c r="L6" s="32">
        <f>球队数据!O3+球队数据!T3/3</f>
        <v>15.3333333333333</v>
      </c>
      <c r="M6" s="32">
        <f>球队数据!Q3+(球队数据!P3+球队数据!AP3)/3</f>
        <v>22</v>
      </c>
      <c r="N6" s="32">
        <f>球队数据!U3+球队数据!V3/3</f>
        <v>13.6666666666667</v>
      </c>
      <c r="O6" s="32">
        <f>球队数据!T3+球队数据!W3+球队数据!X3/3</f>
        <v>28</v>
      </c>
      <c r="P6" s="32">
        <f>球队数据!Y3+球队数据!R3/3</f>
        <v>12.3333333333333</v>
      </c>
      <c r="Q6" s="22"/>
      <c r="R6" s="22"/>
      <c r="S6" s="22"/>
      <c r="T6" s="32">
        <f>球队数据!N3+(球队数据!P3+球队数据!R3)/3</f>
        <v>25.3333333333333</v>
      </c>
      <c r="U6" s="32">
        <f>球队数据!X3+球队数据!T3+球队数据!R3/3</f>
        <v>29.3333333333333</v>
      </c>
      <c r="V6" s="32">
        <f>球队数据!P3+(球队数据!S3+球队数据!N3)/3</f>
        <v>25</v>
      </c>
      <c r="W6" s="32">
        <f>球队数据!X3+球队数据!W3+(球队数据!Z3+球队数据!AB3)/3</f>
        <v>32.6666666666667</v>
      </c>
      <c r="X6" s="32">
        <f>球队数据!O3+球队数据!W3+球队数据!X3/3</f>
        <v>26</v>
      </c>
      <c r="Y6" s="32">
        <f>球队数据!P3+球队数据!AI3+球队数据!N3/3</f>
        <v>34.3333333333333</v>
      </c>
      <c r="Z6" s="22"/>
      <c r="AA6" s="32">
        <f>球队数据!Q3+(球队数据!P3+球队数据!AP3)/3</f>
        <v>22</v>
      </c>
      <c r="AB6" s="22">
        <f>球队数据!T3+球队数据!AM3</f>
        <v>28</v>
      </c>
      <c r="AC6" s="32">
        <f>球队数据!AO3+球队数据!AI3+(球队数据!AL3+球队数据!R3)/3</f>
        <v>28.6666666666667</v>
      </c>
      <c r="AD6" s="32">
        <f>球队数据!S3+球队数据!P3+(球队数据!AP3+球队数据!L3)/3</f>
        <v>34.6666666666667</v>
      </c>
      <c r="AE6" s="32">
        <f>球队数据!L3+(球队数据!AT3+球队数据!AL3+球队数据!K3)/3</f>
        <v>14.6666666666667</v>
      </c>
      <c r="AF6" s="22">
        <f>球队数据!J3+(球队数据!K3+球队数据!AS3)/3</f>
        <v>22.3333333333333</v>
      </c>
      <c r="AG6" s="43">
        <f>球队数据!AH3/3</f>
        <v>3.66666666666667</v>
      </c>
    </row>
    <row r="7" ht="14.25" spans="1:33">
      <c r="A7" s="19" t="s">
        <v>60</v>
      </c>
      <c r="B7" s="20" t="s">
        <v>57</v>
      </c>
      <c r="C7" s="20"/>
      <c r="D7" s="23"/>
      <c r="E7" s="22">
        <f>球队数据!J4+球队数据!K4/3</f>
        <v>18.3333333333333</v>
      </c>
      <c r="F7" s="22">
        <f>球队数据!L4</f>
        <v>5</v>
      </c>
      <c r="G7" s="22">
        <f>(球队数据!AJ4+球队数据!AH4)/3</f>
        <v>5.33333333333333</v>
      </c>
      <c r="H7" s="22">
        <f>球队数据!N4+球队数据!O4+球队数据!P4+球队数据!Q4</f>
        <v>53</v>
      </c>
      <c r="I7" s="22">
        <f>球队数据!N4+球队数据!R4/3</f>
        <v>18.6666666666667</v>
      </c>
      <c r="J7" s="22">
        <f>(球队数据!X4+球队数据!T4)+球队数据!R4/3</f>
        <v>29.6666666666667</v>
      </c>
      <c r="K7" s="32">
        <f>球队数据!P4+球队数据!S4+球队数据!Q4/3</f>
        <v>30.3333333333333</v>
      </c>
      <c r="L7" s="32">
        <f>球队数据!O4+球队数据!T4/3</f>
        <v>17.3333333333333</v>
      </c>
      <c r="M7" s="32">
        <f>球队数据!Q4+(球队数据!P4+球队数据!AP4)/3</f>
        <v>21.6666666666667</v>
      </c>
      <c r="N7" s="32">
        <f>球队数据!U4+球队数据!V4/3</f>
        <v>19.6666666666667</v>
      </c>
      <c r="O7" s="32">
        <f>球队数据!T4+球队数据!W4+球队数据!X4/3</f>
        <v>30</v>
      </c>
      <c r="P7" s="32">
        <f>球队数据!Y4+球队数据!R4/3</f>
        <v>16.6666666666667</v>
      </c>
      <c r="Q7" s="22"/>
      <c r="R7" s="22"/>
      <c r="S7" s="22"/>
      <c r="T7" s="32">
        <f>球队数据!N4+(球队数据!P4+球队数据!R4)/3</f>
        <v>23</v>
      </c>
      <c r="U7" s="32">
        <f>球队数据!X4+球队数据!T4+球队数据!R4/3</f>
        <v>29.6666666666667</v>
      </c>
      <c r="V7" s="32">
        <f>球队数据!P4+(球队数据!S4+球队数据!N4)/3</f>
        <v>22</v>
      </c>
      <c r="W7" s="32">
        <f>球队数据!X4+球队数据!W4+(球队数据!Z4+球队数据!AB4)/3</f>
        <v>33.6666666666667</v>
      </c>
      <c r="X7" s="32">
        <f>球队数据!O4+球队数据!W4+球队数据!X4/3</f>
        <v>30</v>
      </c>
      <c r="Y7" s="32">
        <f>球队数据!P4+球队数据!AI4+球队数据!N4/3</f>
        <v>30.6666666666667</v>
      </c>
      <c r="Z7" s="22"/>
      <c r="AA7" s="32">
        <f>球队数据!Q4+(球队数据!P4+球队数据!AP4)/3</f>
        <v>21.6666666666667</v>
      </c>
      <c r="AB7" s="22">
        <f>球队数据!T4+球队数据!AM4</f>
        <v>28</v>
      </c>
      <c r="AC7" s="32">
        <f>球队数据!AO4+球队数据!AI4+(球队数据!AL4+球队数据!R4)/3</f>
        <v>29.6666666666667</v>
      </c>
      <c r="AD7" s="32">
        <f>球队数据!S4+球队数据!P4+(球队数据!AP4+球队数据!L4)/3</f>
        <v>32</v>
      </c>
      <c r="AE7" s="32">
        <f>球队数据!L4+(球队数据!AT4+球队数据!AL4+球队数据!K4)/3</f>
        <v>18.3333333333333</v>
      </c>
      <c r="AF7" s="22">
        <f>球队数据!J4+(球队数据!K4+球队数据!AS4)/3</f>
        <v>22.6666666666667</v>
      </c>
      <c r="AG7" s="43">
        <f>球队数据!AH4/3</f>
        <v>2.33333333333333</v>
      </c>
    </row>
    <row r="8" ht="14.25" spans="1:33">
      <c r="A8" s="19" t="s">
        <v>62</v>
      </c>
      <c r="B8" s="20" t="s">
        <v>63</v>
      </c>
      <c r="C8" s="20"/>
      <c r="D8" s="23"/>
      <c r="E8" s="22">
        <f>球队数据!J5+球队数据!K5/3</f>
        <v>18</v>
      </c>
      <c r="F8" s="22">
        <f>球队数据!L5</f>
        <v>7</v>
      </c>
      <c r="G8" s="22">
        <f>(球队数据!AJ5+球队数据!AH5)/3</f>
        <v>6</v>
      </c>
      <c r="H8" s="22">
        <f>球队数据!N5+球队数据!O5+球队数据!P5+球队数据!Q5</f>
        <v>63</v>
      </c>
      <c r="I8" s="22">
        <f>球队数据!N5+球队数据!R5/3</f>
        <v>21.3333333333333</v>
      </c>
      <c r="J8" s="22">
        <f>(球队数据!X5+球队数据!T5)+球队数据!R5/3</f>
        <v>28.3333333333333</v>
      </c>
      <c r="K8" s="32">
        <f>球队数据!P5+球队数据!S5+球队数据!Q5/3</f>
        <v>39.3333333333333</v>
      </c>
      <c r="L8" s="32">
        <f>球队数据!O5+球队数据!T5/3</f>
        <v>17.3333333333333</v>
      </c>
      <c r="M8" s="32">
        <f>球队数据!Q5+(球队数据!P5+球队数据!AP5)/3</f>
        <v>27.3333333333333</v>
      </c>
      <c r="N8" s="32">
        <f>球队数据!U5+球队数据!V5/3</f>
        <v>16</v>
      </c>
      <c r="O8" s="32">
        <f>球队数据!T5+球队数据!W5+球队数据!X5/3</f>
        <v>31.6666666666667</v>
      </c>
      <c r="P8" s="32">
        <f>球队数据!Y5+球队数据!R5/3</f>
        <v>16.3333333333333</v>
      </c>
      <c r="Q8" s="22"/>
      <c r="R8" s="22"/>
      <c r="S8" s="22"/>
      <c r="T8" s="32">
        <f>球队数据!N5+(球队数据!P5+球队数据!R5)/3</f>
        <v>27</v>
      </c>
      <c r="U8" s="32">
        <f>球队数据!X5+球队数据!T5+球队数据!R5/3</f>
        <v>28.3333333333333</v>
      </c>
      <c r="V8" s="32">
        <f>球队数据!P5+(球队数据!S5+球队数据!N5)/3</f>
        <v>28.3333333333333</v>
      </c>
      <c r="W8" s="32">
        <f>球队数据!X5+球队数据!W5+(球队数据!Z5+球队数据!AB5)/3</f>
        <v>36</v>
      </c>
      <c r="X8" s="32">
        <f>球队数据!O5+球队数据!W5+球队数据!X5/3</f>
        <v>31.6666666666667</v>
      </c>
      <c r="Y8" s="32">
        <f>球队数据!P5+球队数据!AI5+球队数据!N5/3</f>
        <v>37.6666666666667</v>
      </c>
      <c r="Z8" s="22"/>
      <c r="AA8" s="32">
        <f>球队数据!Q5+(球队数据!P5+球队数据!AP5)/3</f>
        <v>27.3333333333333</v>
      </c>
      <c r="AB8" s="22">
        <f>球队数据!T5+球队数据!AM5</f>
        <v>24</v>
      </c>
      <c r="AC8" s="32">
        <f>球队数据!AO5+球队数据!AI5+(球队数据!AL5+球队数据!R5)/3</f>
        <v>32</v>
      </c>
      <c r="AD8" s="32">
        <f>球队数据!S5+球队数据!P5+(球队数据!AP5+球队数据!L5)/3</f>
        <v>42</v>
      </c>
      <c r="AE8" s="32">
        <f>球队数据!L5+(球队数据!AT5+球队数据!AL5+球队数据!K5)/3</f>
        <v>19.6666666666667</v>
      </c>
      <c r="AF8" s="22">
        <f>球队数据!J5+(球队数据!K5+球队数据!AS5)/3</f>
        <v>22.3333333333333</v>
      </c>
      <c r="AG8" s="43">
        <f>球队数据!AH5/3</f>
        <v>2.66666666666667</v>
      </c>
    </row>
    <row r="9" ht="14.25" spans="1:33">
      <c r="A9" s="19" t="s">
        <v>66</v>
      </c>
      <c r="B9" s="20" t="s">
        <v>174</v>
      </c>
      <c r="C9" s="20"/>
      <c r="D9" s="23"/>
      <c r="E9" s="22">
        <f>球队数据!J6+球队数据!K6/3</f>
        <v>17.3333333333333</v>
      </c>
      <c r="F9" s="22">
        <f>球队数据!L6</f>
        <v>6</v>
      </c>
      <c r="G9" s="22">
        <f>(球队数据!AJ6+球队数据!AH6)/3</f>
        <v>5.66666666666667</v>
      </c>
      <c r="H9" s="22">
        <f>球队数据!N6+球队数据!O6+球队数据!P6+球队数据!Q6</f>
        <v>57</v>
      </c>
      <c r="I9" s="22">
        <f>球队数据!N6+球队数据!R6/3</f>
        <v>19.6666666666667</v>
      </c>
      <c r="J9" s="22">
        <f>(球队数据!X6+球队数据!T6)+球队数据!R6/3</f>
        <v>30.6666666666667</v>
      </c>
      <c r="K9" s="32">
        <f>球队数据!P6+球队数据!S6+球队数据!Q6/3</f>
        <v>35.3333333333333</v>
      </c>
      <c r="L9" s="32">
        <f>球队数据!O6+球队数据!T6/3</f>
        <v>14.3333333333333</v>
      </c>
      <c r="M9" s="32">
        <f>球队数据!Q6+(球队数据!P6+球队数据!AP6)/3</f>
        <v>26</v>
      </c>
      <c r="N9" s="32">
        <f>球队数据!U6+球队数据!V6/3</f>
        <v>14.6666666666667</v>
      </c>
      <c r="O9" s="32">
        <f>球队数据!T6+球队数据!W6+球队数据!X6/3</f>
        <v>30.6666666666667</v>
      </c>
      <c r="P9" s="32">
        <f>球队数据!Y6+球队数据!R6/3</f>
        <v>16.6666666666667</v>
      </c>
      <c r="Q9" s="22"/>
      <c r="R9" s="22"/>
      <c r="S9" s="22"/>
      <c r="T9" s="32">
        <f>球队数据!N6+(球队数据!P6+球队数据!R6)/3</f>
        <v>24.6666666666667</v>
      </c>
      <c r="U9" s="32">
        <f>球队数据!X6+球队数据!T6+球队数据!R6/3</f>
        <v>30.6666666666667</v>
      </c>
      <c r="V9" s="32">
        <f>球队数据!P6+(球队数据!S6+球队数据!N6)/3</f>
        <v>25.3333333333333</v>
      </c>
      <c r="W9" s="32">
        <f>球队数据!X6+球队数据!W6+(球队数据!Z6+球队数据!AB6)/3</f>
        <v>37.6666666666667</v>
      </c>
      <c r="X9" s="32">
        <f>球队数据!O6+球队数据!W6+球队数据!X6/3</f>
        <v>27.6666666666667</v>
      </c>
      <c r="Y9" s="32">
        <f>球队数据!P6+球队数据!AI6+球队数据!N6/3</f>
        <v>32.3333333333333</v>
      </c>
      <c r="Z9" s="22"/>
      <c r="AA9" s="32">
        <f>球队数据!Q6+(球队数据!P6+球队数据!AP6)/3</f>
        <v>26</v>
      </c>
      <c r="AB9" s="22">
        <f>球队数据!T6+球队数据!AM6</f>
        <v>26</v>
      </c>
      <c r="AC9" s="32">
        <f>球队数据!AO6+球队数据!AI6+(球队数据!AL6+球队数据!R6)/3</f>
        <v>27.6666666666667</v>
      </c>
      <c r="AD9" s="32">
        <f>球队数据!S6+球队数据!P6+(球队数据!AP6+球队数据!L6)/3</f>
        <v>37</v>
      </c>
      <c r="AE9" s="32">
        <f>球队数据!L6+(球队数据!AT6+球队数据!AL6+球队数据!K6)/3</f>
        <v>17.3333333333333</v>
      </c>
      <c r="AF9" s="22">
        <f>球队数据!J6+(球队数据!K6+球队数据!AS6)/3</f>
        <v>21.6666666666667</v>
      </c>
      <c r="AG9" s="43">
        <f>球队数据!AH6/3</f>
        <v>2.33333333333333</v>
      </c>
    </row>
    <row r="10" ht="14.25" spans="1:33">
      <c r="A10" s="19" t="s">
        <v>71</v>
      </c>
      <c r="B10" s="20" t="s">
        <v>175</v>
      </c>
      <c r="C10" s="20"/>
      <c r="D10" s="23"/>
      <c r="E10" s="22">
        <f>球队数据!J7+球队数据!K7/3</f>
        <v>15</v>
      </c>
      <c r="F10" s="22">
        <f>球队数据!L7</f>
        <v>8</v>
      </c>
      <c r="G10" s="22">
        <f>(球队数据!AJ7+球队数据!AH7)/3</f>
        <v>5.33333333333333</v>
      </c>
      <c r="H10" s="22">
        <f>球队数据!N7+球队数据!O7+球队数据!P7+球队数据!Q7</f>
        <v>51</v>
      </c>
      <c r="I10" s="22">
        <f>球队数据!N7+球队数据!R7/3</f>
        <v>16.6666666666667</v>
      </c>
      <c r="J10" s="22">
        <f>(球队数据!X7+球队数据!T7)+球队数据!R7/3</f>
        <v>29.6666666666667</v>
      </c>
      <c r="K10" s="32">
        <f>球队数据!P7+球队数据!S7+球队数据!Q7/3</f>
        <v>29.6666666666667</v>
      </c>
      <c r="L10" s="32">
        <f>球队数据!O7+球队数据!T7/3</f>
        <v>14.3333333333333</v>
      </c>
      <c r="M10" s="32">
        <f>球队数据!Q7+(球队数据!P7+球队数据!AP7)/3</f>
        <v>22.6666666666667</v>
      </c>
      <c r="N10" s="32">
        <f>球队数据!U7+球队数据!V7/3</f>
        <v>15</v>
      </c>
      <c r="O10" s="32">
        <f>球队数据!T7+球队数据!W7+球队数据!X7/3</f>
        <v>32.3333333333333</v>
      </c>
      <c r="P10" s="32">
        <f>球队数据!Y7+球队数据!R7/3</f>
        <v>14.6666666666667</v>
      </c>
      <c r="Q10" s="22"/>
      <c r="R10" s="22"/>
      <c r="S10" s="22"/>
      <c r="T10" s="32">
        <f>球队数据!N7+(球队数据!P7+球队数据!R7)/3</f>
        <v>21.3333333333333</v>
      </c>
      <c r="U10" s="32">
        <f>球队数据!X7+球队数据!T7+球队数据!R7/3</f>
        <v>29.6666666666667</v>
      </c>
      <c r="V10" s="32">
        <f>球队数据!P7+(球队数据!S7+球队数据!N7)/3</f>
        <v>22</v>
      </c>
      <c r="W10" s="32">
        <f>球队数据!X7+球队数据!W7+(球队数据!Z7+球队数据!AB7)/3</f>
        <v>36</v>
      </c>
      <c r="X10" s="32">
        <f>球队数据!O7+球队数据!W7+球队数据!X7/3</f>
        <v>29.3333333333333</v>
      </c>
      <c r="Y10" s="32">
        <f>球队数据!P7+球队数据!AI7+球队数据!N7/3</f>
        <v>26.3333333333333</v>
      </c>
      <c r="Z10" s="22"/>
      <c r="AA10" s="32">
        <f>球队数据!Q7+(球队数据!P7+球队数据!AP7)/3</f>
        <v>22.6666666666667</v>
      </c>
      <c r="AB10" s="22">
        <f>球队数据!T7+球队数据!AM7</f>
        <v>26</v>
      </c>
      <c r="AC10" s="32">
        <f>球队数据!AO7+球队数据!AI7+(球队数据!AL7+球队数据!R7)/3</f>
        <v>19.3333333333333</v>
      </c>
      <c r="AD10" s="32">
        <f>球队数据!S7+球队数据!P7+(球队数据!AP7+球队数据!L7)/3</f>
        <v>31.6666666666667</v>
      </c>
      <c r="AE10" s="32">
        <f>球队数据!L7+(球队数据!AT7+球队数据!AL7+球队数据!K7)/3</f>
        <v>16.6666666666667</v>
      </c>
      <c r="AF10" s="22">
        <f>球队数据!J7+(球队数据!K7+球队数据!AS7)/3</f>
        <v>17.6666666666667</v>
      </c>
      <c r="AG10" s="43">
        <f>球队数据!AH7/3</f>
        <v>2.66666666666667</v>
      </c>
    </row>
    <row r="11" ht="14.25" spans="1:33">
      <c r="A11" s="19" t="s">
        <v>176</v>
      </c>
      <c r="B11" s="20" t="s">
        <v>177</v>
      </c>
      <c r="C11" s="20"/>
      <c r="D11" s="23"/>
      <c r="E11" s="22">
        <f>球队数据!J8+球队数据!K8/3</f>
        <v>16.3333333333333</v>
      </c>
      <c r="F11" s="22">
        <f>球队数据!L8</f>
        <v>6</v>
      </c>
      <c r="G11" s="22">
        <f>(球队数据!AJ8+球队数据!AH8)/3</f>
        <v>4.66666666666667</v>
      </c>
      <c r="H11" s="22">
        <f>球队数据!N8+球队数据!O8+球队数据!P8+球队数据!Q8</f>
        <v>61</v>
      </c>
      <c r="I11" s="22">
        <f>球队数据!N8+球队数据!R8/3</f>
        <v>16.3333333333333</v>
      </c>
      <c r="J11" s="22">
        <f>(球队数据!X8+球队数据!T8)+球队数据!R8/3</f>
        <v>30.3333333333333</v>
      </c>
      <c r="K11" s="32">
        <f>球队数据!P8+球队数据!S8+球队数据!Q8/3</f>
        <v>41</v>
      </c>
      <c r="L11" s="32">
        <f>球队数据!O8+球队数据!T8/3</f>
        <v>16.6666666666667</v>
      </c>
      <c r="M11" s="32">
        <f>球队数据!Q8+(球队数据!P8+球队数据!AP8)/3</f>
        <v>28.3333333333333</v>
      </c>
      <c r="N11" s="32">
        <f>球队数据!U8+球队数据!V8/3</f>
        <v>15.3333333333333</v>
      </c>
      <c r="O11" s="32">
        <f>球队数据!T8+球队数据!W8+球队数据!X8/3</f>
        <v>31.3333333333333</v>
      </c>
      <c r="P11" s="32">
        <f>球队数据!Y8+球队数据!R8/3</f>
        <v>14.3333333333333</v>
      </c>
      <c r="Q11" s="22"/>
      <c r="R11" s="22"/>
      <c r="S11" s="22"/>
      <c r="T11" s="32">
        <f>球队数据!N8+(球队数据!P8+球队数据!R8)/3</f>
        <v>22.3333333333333</v>
      </c>
      <c r="U11" s="32">
        <f>球队数据!X8+球队数据!T8+球队数据!R8/3</f>
        <v>30.3333333333333</v>
      </c>
      <c r="V11" s="32">
        <f>球队数据!P8+(球队数据!S8+球队数据!N8)/3</f>
        <v>28</v>
      </c>
      <c r="W11" s="32">
        <f>球队数据!X8+球队数据!W8+(球队数据!Z8+球队数据!AB8)/3</f>
        <v>34</v>
      </c>
      <c r="X11" s="32">
        <f>球队数据!O8+球队数据!W8+球队数据!X8/3</f>
        <v>29.3333333333333</v>
      </c>
      <c r="Y11" s="32">
        <f>球队数据!P8+球队数据!AI8+球队数据!N8/3</f>
        <v>32.3333333333333</v>
      </c>
      <c r="Z11" s="22"/>
      <c r="AA11" s="32">
        <f>球队数据!Q8+(球队数据!P8+球队数据!AP8)/3</f>
        <v>28.3333333333333</v>
      </c>
      <c r="AB11" s="22">
        <f>球队数据!T8+球队数据!AM8</f>
        <v>30</v>
      </c>
      <c r="AC11" s="32">
        <f>球队数据!AO8+球队数据!AI8+(球队数据!AL8+球队数据!R8)/3</f>
        <v>25.3333333333333</v>
      </c>
      <c r="AD11" s="32">
        <f>球队数据!S8+球队数据!P8+(球队数据!AP8+球队数据!L8)/3</f>
        <v>41.3333333333333</v>
      </c>
      <c r="AE11" s="32">
        <f>球队数据!L8+(球队数据!AT8+球队数据!AL8+球队数据!K8)/3</f>
        <v>16.3333333333333</v>
      </c>
      <c r="AF11" s="22">
        <f>球队数据!J8+(球队数据!K8+球队数据!AS8)/3</f>
        <v>20.6666666666667</v>
      </c>
      <c r="AG11" s="43">
        <f>球队数据!AH8/3</f>
        <v>2</v>
      </c>
    </row>
    <row r="12" ht="14.25" spans="1:33">
      <c r="A12" s="19" t="s">
        <v>69</v>
      </c>
      <c r="B12" s="20" t="s">
        <v>70</v>
      </c>
      <c r="C12" s="20"/>
      <c r="D12" s="23"/>
      <c r="E12" s="22">
        <f>球队数据!J9+球队数据!K9/3</f>
        <v>17.3333333333333</v>
      </c>
      <c r="F12" s="22">
        <f>球队数据!L9</f>
        <v>5</v>
      </c>
      <c r="G12" s="22">
        <f>(球队数据!AJ9+球队数据!AH9)/3</f>
        <v>8.33333333333333</v>
      </c>
      <c r="H12" s="22">
        <f>球队数据!N9+球队数据!O9+球队数据!P9+球队数据!Q9</f>
        <v>54</v>
      </c>
      <c r="I12" s="22">
        <f>球队数据!N9+球队数据!R9/3</f>
        <v>18</v>
      </c>
      <c r="J12" s="22">
        <f>(球队数据!X9+球队数据!T9)+球队数据!R9/3</f>
        <v>30</v>
      </c>
      <c r="K12" s="32">
        <f>球队数据!P9+球队数据!S9+球队数据!Q9/3</f>
        <v>31.3333333333333</v>
      </c>
      <c r="L12" s="32">
        <f>球队数据!O9+球队数据!T9/3</f>
        <v>18.3333333333333</v>
      </c>
      <c r="M12" s="32">
        <f>球队数据!Q9+(球队数据!P9+球队数据!AP9)/3</f>
        <v>22.3333333333333</v>
      </c>
      <c r="N12" s="32">
        <f>球队数据!U9+球队数据!V9/3</f>
        <v>15</v>
      </c>
      <c r="O12" s="32">
        <f>球队数据!T9+球队数据!W9+球队数据!X9/3</f>
        <v>30.3333333333333</v>
      </c>
      <c r="P12" s="32">
        <f>球队数据!Y9+球队数据!R9/3</f>
        <v>14</v>
      </c>
      <c r="Q12" s="22"/>
      <c r="R12" s="22"/>
      <c r="S12" s="22"/>
      <c r="T12" s="32">
        <f>球队数据!N9+(球队数据!P9+球队数据!R9)/3</f>
        <v>22.3333333333333</v>
      </c>
      <c r="U12" s="32">
        <f>球队数据!X9+球队数据!T9+球队数据!R9/3</f>
        <v>30</v>
      </c>
      <c r="V12" s="32">
        <f>球队数据!P9+(球队数据!S9+球队数据!N9)/3</f>
        <v>22.3333333333333</v>
      </c>
      <c r="W12" s="32">
        <f>球队数据!X9+球队数据!W9+(球队数据!Z9+球队数据!AB9)/3</f>
        <v>34.3333333333333</v>
      </c>
      <c r="X12" s="32">
        <f>球队数据!O9+球队数据!W9+球队数据!X9/3</f>
        <v>31.3333333333333</v>
      </c>
      <c r="Y12" s="32">
        <f>球队数据!P9+球队数据!AI9+球队数据!N9/3</f>
        <v>30.6666666666667</v>
      </c>
      <c r="Z12" s="22"/>
      <c r="AA12" s="32">
        <f>球队数据!Q9+(球队数据!P9+球队数据!AP9)/3</f>
        <v>22.3333333333333</v>
      </c>
      <c r="AB12" s="22">
        <f>球队数据!T9+球队数据!AM9</f>
        <v>26</v>
      </c>
      <c r="AC12" s="32">
        <f>球队数据!AO9+球队数据!AI9+(球队数据!AL9+球队数据!R9)/3</f>
        <v>29.3333333333333</v>
      </c>
      <c r="AD12" s="32">
        <f>球队数据!S9+球队数据!P9+(球队数据!AP9+球队数据!L9)/3</f>
        <v>33.6666666666667</v>
      </c>
      <c r="AE12" s="32">
        <f>球队数据!L9+(球队数据!AT9+球队数据!AL9+球队数据!K9)/3</f>
        <v>17.3333333333333</v>
      </c>
      <c r="AF12" s="22">
        <f>球队数据!J9+(球队数据!K9+球队数据!AS9)/3</f>
        <v>21.6666666666667</v>
      </c>
      <c r="AG12" s="43">
        <f>球队数据!AH9/3</f>
        <v>4.33333333333333</v>
      </c>
    </row>
    <row r="13" ht="14.25" spans="1:33">
      <c r="A13" s="19" t="s">
        <v>73</v>
      </c>
      <c r="B13" s="20" t="s">
        <v>74</v>
      </c>
      <c r="C13" s="20"/>
      <c r="D13" s="23"/>
      <c r="E13" s="22">
        <f>球队数据!J10+球队数据!K10/3</f>
        <v>17</v>
      </c>
      <c r="F13" s="22">
        <f>球队数据!L10</f>
        <v>9</v>
      </c>
      <c r="G13" s="22">
        <f>(球队数据!AJ10+球队数据!AH10)/3</f>
        <v>5.33333333333333</v>
      </c>
      <c r="H13" s="22">
        <f>球队数据!N10+球队数据!O10+球队数据!P10+球队数据!Q10</f>
        <v>44</v>
      </c>
      <c r="I13" s="22">
        <f>球队数据!N10+球队数据!R10/3</f>
        <v>17.3333333333333</v>
      </c>
      <c r="J13" s="22">
        <f>(球队数据!X10+球队数据!T10)+球队数据!R10/3</f>
        <v>31.3333333333333</v>
      </c>
      <c r="K13" s="32">
        <f>球队数据!P10+球队数据!S10+球队数据!Q10/3</f>
        <v>33.3333333333333</v>
      </c>
      <c r="L13" s="32">
        <f>球队数据!O10+球队数据!T10/3</f>
        <v>12.3333333333333</v>
      </c>
      <c r="M13" s="32">
        <f>球队数据!Q10+(球队数据!P10+球队数据!AP10)/3</f>
        <v>20</v>
      </c>
      <c r="N13" s="32">
        <f>球队数据!U10+球队数据!V10/3</f>
        <v>12.3333333333333</v>
      </c>
      <c r="O13" s="32">
        <f>球队数据!T10+球队数据!W10+球队数据!X10/3</f>
        <v>31.6666666666667</v>
      </c>
      <c r="P13" s="32">
        <f>球队数据!Y10+球队数据!R10/3</f>
        <v>15.3333333333333</v>
      </c>
      <c r="Q13" s="22"/>
      <c r="R13" s="22"/>
      <c r="S13" s="22"/>
      <c r="T13" s="32">
        <f>球队数据!N10+(球队数据!P10+球队数据!R10)/3</f>
        <v>21.6666666666667</v>
      </c>
      <c r="U13" s="32">
        <f>球队数据!X10+球队数据!T10+球队数据!R10/3</f>
        <v>31.3333333333333</v>
      </c>
      <c r="V13" s="32">
        <f>球队数据!P10+(球队数据!S10+球队数据!N10)/3</f>
        <v>23</v>
      </c>
      <c r="W13" s="32">
        <f>球队数据!X10+球队数据!W10+(球队数据!Z10+球队数据!AB10)/3</f>
        <v>36</v>
      </c>
      <c r="X13" s="32">
        <f>球队数据!O10+球队数据!W10+球队数据!X10/3</f>
        <v>26.6666666666667</v>
      </c>
      <c r="Y13" s="32">
        <f>球队数据!P10+球队数据!AI10+球队数据!N10/3</f>
        <v>33.3333333333333</v>
      </c>
      <c r="Z13" s="22"/>
      <c r="AA13" s="32">
        <f>球队数据!Q10+(球队数据!P10+球队数据!AP10)/3</f>
        <v>20</v>
      </c>
      <c r="AB13" s="22">
        <f>球队数据!T10+球队数据!AM10</f>
        <v>19</v>
      </c>
      <c r="AC13" s="32">
        <f>球队数据!AO10+球队数据!AI10+(球队数据!AL10+球队数据!R10)/3</f>
        <v>36.3333333333333</v>
      </c>
      <c r="AD13" s="32">
        <f>球队数据!S10+球队数据!P10+(球队数据!AP10+球队数据!L10)/3</f>
        <v>38.6666666666667</v>
      </c>
      <c r="AE13" s="32">
        <f>球队数据!L10+(球队数据!AT10+球队数据!AL10+球队数据!K10)/3</f>
        <v>20.3333333333333</v>
      </c>
      <c r="AF13" s="22">
        <f>球队数据!J10+(球队数据!K10+球队数据!AS10)/3</f>
        <v>18.6666666666667</v>
      </c>
      <c r="AG13" s="43">
        <f>球队数据!AH10/3</f>
        <v>2.66666666666667</v>
      </c>
    </row>
    <row r="14" ht="14.25" spans="1:33">
      <c r="A14" s="19" t="s">
        <v>178</v>
      </c>
      <c r="B14" s="20" t="s">
        <v>179</v>
      </c>
      <c r="C14" s="20"/>
      <c r="D14" s="23"/>
      <c r="E14" s="22">
        <f>球队数据!J11+球队数据!K11/3</f>
        <v>17.3333333333333</v>
      </c>
      <c r="F14" s="22">
        <f>球队数据!L11</f>
        <v>12</v>
      </c>
      <c r="G14" s="22">
        <f>(球队数据!AJ11+球队数据!AH11)/3</f>
        <v>8</v>
      </c>
      <c r="H14" s="22">
        <f>球队数据!N11+球队数据!O11+球队数据!P11+球队数据!Q11</f>
        <v>51</v>
      </c>
      <c r="I14" s="22">
        <f>球队数据!N11+球队数据!R11/3</f>
        <v>17</v>
      </c>
      <c r="J14" s="22">
        <f>(球队数据!X11+球队数据!T11)+球队数据!R11/3</f>
        <v>30</v>
      </c>
      <c r="K14" s="32">
        <f>球队数据!P11+球队数据!S11+球队数据!Q11/3</f>
        <v>30.3333333333333</v>
      </c>
      <c r="L14" s="32">
        <f>球队数据!O11+球队数据!T11/3</f>
        <v>16</v>
      </c>
      <c r="M14" s="32">
        <f>球队数据!Q11+(球队数据!P11+球队数据!AP11)/3</f>
        <v>22</v>
      </c>
      <c r="N14" s="32">
        <f>球队数据!U11+球队数据!V11/3</f>
        <v>14.3333333333333</v>
      </c>
      <c r="O14" s="32">
        <f>球队数据!T11+球队数据!W11+球队数据!X11/3</f>
        <v>29.3333333333333</v>
      </c>
      <c r="P14" s="32">
        <f>球队数据!Y11+球队数据!R11/3</f>
        <v>16</v>
      </c>
      <c r="Q14" s="22"/>
      <c r="R14" s="22"/>
      <c r="S14" s="22"/>
      <c r="T14" s="32">
        <f>球队数据!N11+(球队数据!P11+球队数据!R11)/3</f>
        <v>21.6666666666667</v>
      </c>
      <c r="U14" s="32">
        <f>球队数据!X11+球队数据!T11+球队数据!R11/3</f>
        <v>30</v>
      </c>
      <c r="V14" s="32">
        <f>球队数据!P11+(球队数据!S11+球队数据!N11)/3</f>
        <v>22</v>
      </c>
      <c r="W14" s="32">
        <f>球队数据!X11+球队数据!W11+(球队数据!Z11+球队数据!AB11)/3</f>
        <v>35</v>
      </c>
      <c r="X14" s="32">
        <f>球队数据!O11+球队数据!W11+球队数据!X11/3</f>
        <v>29.3333333333333</v>
      </c>
      <c r="Y14" s="32">
        <f>球队数据!P11+球队数据!AI11+球队数据!N11/3</f>
        <v>31</v>
      </c>
      <c r="Z14" s="22"/>
      <c r="AA14" s="32">
        <f>球队数据!Q11+(球队数据!P11+球队数据!AP11)/3</f>
        <v>22</v>
      </c>
      <c r="AB14" s="22">
        <f>球队数据!T11+球队数据!AM11</f>
        <v>23</v>
      </c>
      <c r="AC14" s="32">
        <f>球队数据!AO11+球队数据!AI11+(球队数据!AL11+球队数据!R11)/3</f>
        <v>34</v>
      </c>
      <c r="AD14" s="32">
        <f>球队数据!S11+球队数据!P11+(球队数据!AP11+球队数据!L11)/3</f>
        <v>34.3333333333333</v>
      </c>
      <c r="AE14" s="32">
        <f>球队数据!L11+(球队数据!AT11+球队数据!AL11+球队数据!K11)/3</f>
        <v>24.3333333333333</v>
      </c>
      <c r="AF14" s="22">
        <f>球队数据!J11+(球队数据!K11+球队数据!AS11)/3</f>
        <v>21.6666666666667</v>
      </c>
      <c r="AG14" s="43">
        <f>球队数据!AH11/3</f>
        <v>4.33333333333333</v>
      </c>
    </row>
    <row r="15" ht="14.25" spans="1:33">
      <c r="A15" s="19" t="s">
        <v>75</v>
      </c>
      <c r="B15" s="20" t="s">
        <v>76</v>
      </c>
      <c r="C15" s="20"/>
      <c r="D15" s="23"/>
      <c r="E15" s="22">
        <f>球队数据!J12+球队数据!K12/3</f>
        <v>17.6666666666667</v>
      </c>
      <c r="F15" s="22">
        <f>球队数据!L12</f>
        <v>14</v>
      </c>
      <c r="G15" s="22">
        <f>(球队数据!AJ12+球队数据!AH12)/3</f>
        <v>8.66666666666667</v>
      </c>
      <c r="H15" s="22">
        <f>球队数据!N12+球队数据!O12+球队数据!P12+球队数据!Q12</f>
        <v>49</v>
      </c>
      <c r="I15" s="22">
        <f>球队数据!N12+球队数据!R12/3</f>
        <v>20.3333333333333</v>
      </c>
      <c r="J15" s="22">
        <f>(球队数据!X12+球队数据!T12)+球队数据!R12/3</f>
        <v>37.3333333333333</v>
      </c>
      <c r="K15" s="32">
        <f>球队数据!P12+球队数据!S12+球队数据!Q12/3</f>
        <v>28.6666666666667</v>
      </c>
      <c r="L15" s="32">
        <f>球队数据!O12+球队数据!T12/3</f>
        <v>14.6666666666667</v>
      </c>
      <c r="M15" s="32">
        <f>球队数据!Q12+(球队数据!P12+球队数据!AP12)/3</f>
        <v>20</v>
      </c>
      <c r="N15" s="32">
        <f>球队数据!U12+球队数据!V12/3</f>
        <v>14.3333333333333</v>
      </c>
      <c r="O15" s="32">
        <f>球队数据!T12+球队数据!W12+球队数据!X12/3</f>
        <v>38.3333333333333</v>
      </c>
      <c r="P15" s="32">
        <f>球队数据!Y12+球队数据!R12/3</f>
        <v>17.3333333333333</v>
      </c>
      <c r="Q15" s="22"/>
      <c r="R15" s="22"/>
      <c r="S15" s="22"/>
      <c r="T15" s="32">
        <f>球队数据!N12+(球队数据!P12+球队数据!R12)/3</f>
        <v>24.6666666666667</v>
      </c>
      <c r="U15" s="32">
        <f>球队数据!X12+球队数据!T12+球队数据!R12/3</f>
        <v>37.3333333333333</v>
      </c>
      <c r="V15" s="32">
        <f>球队数据!P12+(球队数据!S12+球队数据!N12)/3</f>
        <v>22.3333333333333</v>
      </c>
      <c r="W15" s="32">
        <f>球队数据!X12+球队数据!W12+(球队数据!Z12+球队数据!AB12)/3</f>
        <v>42</v>
      </c>
      <c r="X15" s="32">
        <f>球队数据!O12+球队数据!W12+球队数据!X12/3</f>
        <v>30.3333333333333</v>
      </c>
      <c r="Y15" s="32">
        <f>球队数据!P12+球队数据!AI12+球队数据!N12/3</f>
        <v>32.3333333333333</v>
      </c>
      <c r="Z15" s="22"/>
      <c r="AA15" s="32">
        <f>球队数据!Q12+(球队数据!P12+球队数据!AP12)/3</f>
        <v>20</v>
      </c>
      <c r="AB15" s="22">
        <f>球队数据!T12+球队数据!AM12</f>
        <v>29</v>
      </c>
      <c r="AC15" s="32">
        <f>球队数据!AO12+球队数据!AI12+(球队数据!AL12+球队数据!R12)/3</f>
        <v>37</v>
      </c>
      <c r="AD15" s="32">
        <f>球队数据!S12+球队数据!P12+(球队数据!AP12+球队数据!L12)/3</f>
        <v>34.3333333333333</v>
      </c>
      <c r="AE15" s="32">
        <f>球队数据!L12+(球队数据!AT12+球队数据!AL12+球队数据!K12)/3</f>
        <v>27.3333333333333</v>
      </c>
      <c r="AF15" s="22">
        <f>球队数据!J12+(球队数据!K12+球队数据!AS12)/3</f>
        <v>21.6666666666667</v>
      </c>
      <c r="AG15" s="43">
        <f>球队数据!AH12/3</f>
        <v>4.33333333333333</v>
      </c>
    </row>
    <row r="16" ht="14.25" spans="1:33">
      <c r="A16" s="19" t="s">
        <v>77</v>
      </c>
      <c r="B16" s="20" t="s">
        <v>78</v>
      </c>
      <c r="C16" s="20"/>
      <c r="D16" s="23"/>
      <c r="E16" s="22">
        <f>球队数据!J13+球队数据!K13/3</f>
        <v>18</v>
      </c>
      <c r="F16" s="22">
        <f>球队数据!L13</f>
        <v>9</v>
      </c>
      <c r="G16" s="22">
        <f>(球队数据!AJ13+球队数据!AH13)/3</f>
        <v>7.33333333333333</v>
      </c>
      <c r="H16" s="22">
        <f>球队数据!N13+球队数据!O13+球队数据!P13+球队数据!Q13</f>
        <v>56</v>
      </c>
      <c r="I16" s="22">
        <f>球队数据!N13+球队数据!R13/3</f>
        <v>20.3333333333333</v>
      </c>
      <c r="J16" s="22">
        <f>(球队数据!X13+球队数据!T13)+球队数据!R13/3</f>
        <v>27.3333333333333</v>
      </c>
      <c r="K16" s="32">
        <f>球队数据!P13+球队数据!S13+球队数据!Q13/3</f>
        <v>33.3333333333333</v>
      </c>
      <c r="L16" s="32">
        <f>球队数据!O13+球队数据!T13/3</f>
        <v>17.6666666666667</v>
      </c>
      <c r="M16" s="32">
        <f>球队数据!Q13+(球队数据!P13+球队数据!AP13)/3</f>
        <v>22</v>
      </c>
      <c r="N16" s="32">
        <f>球队数据!U13+球队数据!V13/3</f>
        <v>15.3333333333333</v>
      </c>
      <c r="O16" s="32">
        <f>球队数据!T13+球队数据!W13+球队数据!X13/3</f>
        <v>27.6666666666667</v>
      </c>
      <c r="P16" s="32">
        <f>球队数据!Y13+球队数据!R13/3</f>
        <v>18.3333333333333</v>
      </c>
      <c r="Q16" s="22"/>
      <c r="R16" s="22"/>
      <c r="S16" s="22"/>
      <c r="T16" s="32">
        <f>球队数据!N13+(球队数据!P13+球队数据!R13)/3</f>
        <v>25</v>
      </c>
      <c r="U16" s="32">
        <f>球队数据!X13+球队数据!T13+球队数据!R13/3</f>
        <v>27.3333333333333</v>
      </c>
      <c r="V16" s="32">
        <f>球队数据!P13+(球队数据!S13+球队数据!N13)/3</f>
        <v>24</v>
      </c>
      <c r="W16" s="32">
        <f>球队数据!X13+球队数据!W13+(球队数据!Z13+球队数据!AB13)/3</f>
        <v>32.6666666666667</v>
      </c>
      <c r="X16" s="32">
        <f>球队数据!O13+球队数据!W13+球队数据!X13/3</f>
        <v>30.6666666666667</v>
      </c>
      <c r="Y16" s="32">
        <f>球队数据!P13+球队数据!AI13+球队数据!N13/3</f>
        <v>33</v>
      </c>
      <c r="Z16" s="22"/>
      <c r="AA16" s="32">
        <f>球队数据!Q13+(球队数据!P13+球队数据!AP13)/3</f>
        <v>22</v>
      </c>
      <c r="AB16" s="22">
        <f>球队数据!T13+球队数据!AM13</f>
        <v>22</v>
      </c>
      <c r="AC16" s="32">
        <f>球队数据!AO13+球队数据!AI13+(球队数据!AL13+球队数据!R13)/3</f>
        <v>36.6666666666667</v>
      </c>
      <c r="AD16" s="32">
        <f>球队数据!S13+球队数据!P13+(球队数据!AP13+球队数据!L13)/3</f>
        <v>36.3333333333333</v>
      </c>
      <c r="AE16" s="32">
        <f>球队数据!L13+(球队数据!AT13+球队数据!AL13+球队数据!K13)/3</f>
        <v>23</v>
      </c>
      <c r="AF16" s="22">
        <f>球队数据!J13+(球队数据!K13+球队数据!AS13)/3</f>
        <v>22.3333333333333</v>
      </c>
      <c r="AG16" s="43">
        <f>球队数据!AH13/3</f>
        <v>3.33333333333333</v>
      </c>
    </row>
    <row r="17" ht="14.25" spans="1:33">
      <c r="A17" s="19" t="s">
        <v>79</v>
      </c>
      <c r="B17" s="20" t="s">
        <v>76</v>
      </c>
      <c r="C17" s="20"/>
      <c r="D17" s="23"/>
      <c r="E17" s="22">
        <f>球队数据!J14+球队数据!K14/3</f>
        <v>19.6666666666667</v>
      </c>
      <c r="F17" s="22">
        <f>球队数据!L14</f>
        <v>13</v>
      </c>
      <c r="G17" s="22">
        <f>(球队数据!AJ14+球队数据!AH14)/3</f>
        <v>8</v>
      </c>
      <c r="H17" s="22">
        <f>球队数据!N14+球队数据!O14+球队数据!P14+球队数据!Q14</f>
        <v>47</v>
      </c>
      <c r="I17" s="22">
        <f>球队数据!N14+球队数据!R14/3</f>
        <v>17.3333333333333</v>
      </c>
      <c r="J17" s="22">
        <f>(球队数据!X14+球队数据!T14)+球队数据!R14/3</f>
        <v>31.3333333333333</v>
      </c>
      <c r="K17" s="32">
        <f>球队数据!P14+球队数据!S14+球队数据!Q14/3</f>
        <v>33</v>
      </c>
      <c r="L17" s="32">
        <f>球队数据!O14+球队数据!T14/3</f>
        <v>11.3333333333333</v>
      </c>
      <c r="M17" s="32">
        <f>球队数据!Q14+(球队数据!P14+球队数据!AP14)/3</f>
        <v>22</v>
      </c>
      <c r="N17" s="32">
        <f>球队数据!U14+球队数据!V14/3</f>
        <v>14.6666666666667</v>
      </c>
      <c r="O17" s="32">
        <f>球队数据!T14+球队数据!W14+球队数据!X14/3</f>
        <v>30.6666666666667</v>
      </c>
      <c r="P17" s="32">
        <f>球队数据!Y14+球队数据!R14/3</f>
        <v>18.3333333333333</v>
      </c>
      <c r="Q17" s="22"/>
      <c r="R17" s="40"/>
      <c r="S17" s="22"/>
      <c r="T17" s="32">
        <f>球队数据!N14+(球队数据!P14+球队数据!R14)/3</f>
        <v>22.3333333333333</v>
      </c>
      <c r="U17" s="32">
        <f>球队数据!X14+球队数据!T14+球队数据!R14/3</f>
        <v>31.3333333333333</v>
      </c>
      <c r="V17" s="32">
        <f>球队数据!P14+(球队数据!S14+球队数据!N14)/3</f>
        <v>24</v>
      </c>
      <c r="W17" s="32">
        <f>球队数据!X14+球队数据!W14+(球队数据!Z14+球队数据!AB14)/3</f>
        <v>36.3333333333333</v>
      </c>
      <c r="X17" s="32">
        <f>球队数据!O14+球队数据!W14+球队数据!X14/3</f>
        <v>24.6666666666667</v>
      </c>
      <c r="Y17" s="32">
        <f>球队数据!P14+球队数据!AI14+球队数据!N14/3</f>
        <v>34.3333333333333</v>
      </c>
      <c r="Z17" s="40"/>
      <c r="AA17" s="32">
        <f>球队数据!Q14+(球队数据!P14+球队数据!AP14)/3</f>
        <v>22</v>
      </c>
      <c r="AB17" s="22">
        <f>球队数据!T14+球队数据!AM14</f>
        <v>25</v>
      </c>
      <c r="AC17" s="32">
        <f>球队数据!AO14+球队数据!AI14+(球队数据!AL14+球队数据!R14)/3</f>
        <v>38.3333333333333</v>
      </c>
      <c r="AD17" s="32">
        <f>球队数据!S14+球队数据!P14+(球队数据!AP14+球队数据!L14)/3</f>
        <v>38.3333333333333</v>
      </c>
      <c r="AE17" s="32">
        <f>球队数据!L14+(球队数据!AT14+球队数据!AL14+球队数据!K14)/3</f>
        <v>27</v>
      </c>
      <c r="AF17" s="22">
        <f>球队数据!J14+(球队数据!K14+球队数据!AS14)/3</f>
        <v>24.6666666666667</v>
      </c>
      <c r="AG17" s="43">
        <f>球队数据!AH14/3</f>
        <v>4</v>
      </c>
    </row>
    <row r="18" ht="14.25" spans="1:33">
      <c r="A18" s="19" t="s">
        <v>80</v>
      </c>
      <c r="B18" s="20" t="s">
        <v>81</v>
      </c>
      <c r="C18" s="20"/>
      <c r="D18" s="23"/>
      <c r="E18" s="22">
        <f>球队数据!J15+球队数据!K15/3</f>
        <v>17.3333333333333</v>
      </c>
      <c r="F18" s="22">
        <f>球队数据!L15</f>
        <v>14</v>
      </c>
      <c r="G18" s="22">
        <f>(球队数据!AJ15+球队数据!AH15)/3</f>
        <v>9.33333333333333</v>
      </c>
      <c r="H18" s="22">
        <f>球队数据!N15+球队数据!O15+球队数据!P15+球队数据!Q15</f>
        <v>37</v>
      </c>
      <c r="I18" s="22">
        <f>球队数据!N15+球队数据!R15/3</f>
        <v>15</v>
      </c>
      <c r="J18" s="22">
        <f>(球队数据!X15+球队数据!T15)+球队数据!R15/3</f>
        <v>29</v>
      </c>
      <c r="K18" s="32">
        <f>球队数据!P15+球队数据!S15+球队数据!Q15/3</f>
        <v>25.6666666666667</v>
      </c>
      <c r="L18" s="32">
        <f>球队数据!O15+球队数据!T15/3</f>
        <v>12</v>
      </c>
      <c r="M18" s="32">
        <f>球队数据!Q15+(球队数据!P15+球队数据!AP15)/3</f>
        <v>15.3333333333333</v>
      </c>
      <c r="N18" s="32">
        <f>球队数据!U15+球队数据!V15/3</f>
        <v>12.6666666666667</v>
      </c>
      <c r="O18" s="32">
        <f>球队数据!T15+球队数据!W15+球队数据!X15/3</f>
        <v>28</v>
      </c>
      <c r="P18" s="32">
        <f>球队数据!Y15+球队数据!R15/3</f>
        <v>23</v>
      </c>
      <c r="Q18" s="22"/>
      <c r="R18" s="22"/>
      <c r="S18" s="22"/>
      <c r="T18" s="32">
        <f>球队数据!N15+(球队数据!P15+球队数据!R15)/3</f>
        <v>18.6666666666667</v>
      </c>
      <c r="U18" s="32">
        <f>球队数据!X15+球队数据!T15+球队数据!R15/3</f>
        <v>29</v>
      </c>
      <c r="V18" s="32">
        <f>球队数据!P15+(球队数据!S15+球队数据!N15)/3</f>
        <v>18.3333333333333</v>
      </c>
      <c r="W18" s="32">
        <f>球队数据!X15+球队数据!W15+(球队数据!Z15+球队数据!AB15)/3</f>
        <v>32</v>
      </c>
      <c r="X18" s="32">
        <f>球队数据!O15+球队数据!W15+球队数据!X15/3</f>
        <v>24</v>
      </c>
      <c r="Y18" s="32">
        <f>球队数据!P15+球队数据!AI15+球队数据!N15/3</f>
        <v>28.3333333333333</v>
      </c>
      <c r="Z18" s="40"/>
      <c r="AA18" s="32">
        <f>球队数据!Q15+(球队数据!P15+球队数据!AP15)/3</f>
        <v>15.3333333333333</v>
      </c>
      <c r="AB18" s="22">
        <f>球队数据!T15+球队数据!AM15</f>
        <v>19</v>
      </c>
      <c r="AC18" s="32">
        <f>球队数据!AO15+球队数据!AI15+(球队数据!AL15+球队数据!R15)/3</f>
        <v>39</v>
      </c>
      <c r="AD18" s="32">
        <f>球队数据!S15+球队数据!P15+(球队数据!AP15+球队数据!L15)/3</f>
        <v>31.3333333333333</v>
      </c>
      <c r="AE18" s="32">
        <f>球队数据!L15+(球队数据!AT15+球队数据!AL15+球队数据!K15)/3</f>
        <v>28.3333333333333</v>
      </c>
      <c r="AF18" s="22">
        <f>球队数据!J15+(球队数据!K15+球队数据!AS15)/3</f>
        <v>21.6666666666667</v>
      </c>
      <c r="AG18" s="43">
        <f>球队数据!AH15/3</f>
        <v>4.33333333333333</v>
      </c>
    </row>
    <row r="19" ht="14.25" spans="1:33">
      <c r="A19" s="19" t="s">
        <v>180</v>
      </c>
      <c r="B19" s="20" t="s">
        <v>181</v>
      </c>
      <c r="C19" s="20"/>
      <c r="D19" s="23"/>
      <c r="E19" s="22">
        <f>球队数据!J16+球队数据!K16/3</f>
        <v>21.3333333333333</v>
      </c>
      <c r="F19" s="22">
        <f>球队数据!L16</f>
        <v>13</v>
      </c>
      <c r="G19" s="22">
        <f>(球队数据!AJ16+球队数据!AH16)/3</f>
        <v>10</v>
      </c>
      <c r="H19" s="22">
        <f>球队数据!N16+球队数据!O16+球队数据!P16+球队数据!Q16</f>
        <v>38</v>
      </c>
      <c r="I19" s="22">
        <f>球队数据!N16+球队数据!R16/3</f>
        <v>12.6666666666667</v>
      </c>
      <c r="J19" s="22">
        <f>(球队数据!X16+球队数据!T16)+球队数据!R16/3</f>
        <v>30.6666666666667</v>
      </c>
      <c r="K19" s="32">
        <f>球队数据!P16+球队数据!S16+球队数据!Q16/3</f>
        <v>29.6666666666667</v>
      </c>
      <c r="L19" s="32">
        <f>球队数据!O16+球队数据!T16/3</f>
        <v>10</v>
      </c>
      <c r="M19" s="32">
        <f>球队数据!Q16+(球队数据!P16+球队数据!AP16)/3</f>
        <v>18.6666666666667</v>
      </c>
      <c r="N19" s="32">
        <f>球队数据!U16+球队数据!V16/3</f>
        <v>8</v>
      </c>
      <c r="O19" s="32">
        <f>球队数据!T16+球队数据!W16+球队数据!X16/3</f>
        <v>29</v>
      </c>
      <c r="P19" s="32">
        <f>球队数据!Y16+球队数据!R16/3</f>
        <v>16.6666666666667</v>
      </c>
      <c r="Q19" s="22"/>
      <c r="R19" s="22"/>
      <c r="S19" s="22"/>
      <c r="T19" s="32">
        <f>球队数据!N16+(球队数据!P16+球队数据!R16)/3</f>
        <v>16.6666666666667</v>
      </c>
      <c r="U19" s="32">
        <f>球队数据!X16+球队数据!T16+球队数据!R16/3</f>
        <v>30.6666666666667</v>
      </c>
      <c r="V19" s="32">
        <f>球队数据!P16+(球队数据!S16+球队数据!N16)/3</f>
        <v>19.6666666666667</v>
      </c>
      <c r="W19" s="32">
        <f>球队数据!X16+球队数据!W16+(球队数据!Z16+球队数据!AB16)/3</f>
        <v>37.3333333333333</v>
      </c>
      <c r="X19" s="32">
        <f>球队数据!O16+球队数据!W16+球队数据!X16/3</f>
        <v>23</v>
      </c>
      <c r="Y19" s="32">
        <f>球队数据!P16+球队数据!AI16+球队数据!N16/3</f>
        <v>30</v>
      </c>
      <c r="Z19" s="40"/>
      <c r="AA19" s="32">
        <f>球队数据!Q16+(球队数据!P16+球队数据!AP16)/3</f>
        <v>18.6666666666667</v>
      </c>
      <c r="AB19" s="22">
        <f>球队数据!T16+球队数据!AM16</f>
        <v>21</v>
      </c>
      <c r="AC19" s="32">
        <f>球队数据!AO16+球队数据!AI16+(球队数据!AL16+球队数据!R16)/3</f>
        <v>34.6666666666667</v>
      </c>
      <c r="AD19" s="32">
        <f>球队数据!S16+球队数据!P16+(球队数据!AP16+球队数据!L16)/3</f>
        <v>34</v>
      </c>
      <c r="AE19" s="32">
        <f>球队数据!L16+(球队数据!AT16+球队数据!AL16+球队数据!K16)/3</f>
        <v>27.3333333333333</v>
      </c>
      <c r="AF19" s="22">
        <f>球队数据!J16+(球队数据!K16+球队数据!AS16)/3</f>
        <v>26.3333333333333</v>
      </c>
      <c r="AG19" s="43">
        <f>球队数据!AH16/3</f>
        <v>4.66666666666667</v>
      </c>
    </row>
    <row r="20" ht="14.25" spans="1:33">
      <c r="A20" s="19" t="s">
        <v>182</v>
      </c>
      <c r="B20" s="20" t="s">
        <v>181</v>
      </c>
      <c r="C20" s="20"/>
      <c r="D20" s="23"/>
      <c r="E20" s="22">
        <f>球队数据!J17+球队数据!K17/3</f>
        <v>17.6666666666667</v>
      </c>
      <c r="F20" s="22">
        <f>球队数据!L17</f>
        <v>14</v>
      </c>
      <c r="G20" s="22">
        <f>(球队数据!AJ17+球队数据!AH17)/3</f>
        <v>8</v>
      </c>
      <c r="H20" s="22">
        <f>球队数据!N17+球队数据!O17+球队数据!P17+球队数据!Q17</f>
        <v>46</v>
      </c>
      <c r="I20" s="22">
        <f>球队数据!N17+球队数据!R17/3</f>
        <v>16.3333333333333</v>
      </c>
      <c r="J20" s="22">
        <f>(球队数据!X17+球队数据!T17)+球队数据!R17/3</f>
        <v>29.3333333333333</v>
      </c>
      <c r="K20" s="32">
        <f>球队数据!P17+球队数据!S17+球队数据!Q17/3</f>
        <v>33.3333333333333</v>
      </c>
      <c r="L20" s="32">
        <f>球队数据!O17+球队数据!T17/3</f>
        <v>13.6666666666667</v>
      </c>
      <c r="M20" s="32">
        <f>球队数据!Q17+(球队数据!P17+球队数据!AP17)/3</f>
        <v>19.3333333333333</v>
      </c>
      <c r="N20" s="32">
        <f>球队数据!U17+球队数据!V17/3</f>
        <v>10</v>
      </c>
      <c r="O20" s="32">
        <f>球队数据!T17+球队数据!W17+球队数据!X17/3</f>
        <v>28.6666666666667</v>
      </c>
      <c r="P20" s="32">
        <f>球队数据!Y17+球队数据!R17/3</f>
        <v>16.3333333333333</v>
      </c>
      <c r="Q20" s="22"/>
      <c r="R20" s="22"/>
      <c r="S20" s="22"/>
      <c r="T20" s="32">
        <f>球队数据!N17+(球队数据!P17+球队数据!R17)/3</f>
        <v>21</v>
      </c>
      <c r="U20" s="32">
        <f>球队数据!X17+球队数据!T17+球队数据!R17/3</f>
        <v>29.3333333333333</v>
      </c>
      <c r="V20" s="32">
        <f>球队数据!P17+(球队数据!S17+球队数据!N17)/3</f>
        <v>23.3333333333333</v>
      </c>
      <c r="W20" s="32">
        <f>球队数据!X17+球队数据!W17+(球队数据!Z17+球队数据!AB17)/3</f>
        <v>36.3333333333333</v>
      </c>
      <c r="X20" s="32">
        <f>球队数据!O17+球队数据!W17+球队数据!X17/3</f>
        <v>27.6666666666667</v>
      </c>
      <c r="Y20" s="32">
        <f>球队数据!P17+球队数据!AI17+球队数据!N17/3</f>
        <v>34</v>
      </c>
      <c r="Z20" s="40"/>
      <c r="AA20" s="32">
        <f>球队数据!Q17+(球队数据!P17+球队数据!AP17)/3</f>
        <v>19.3333333333333</v>
      </c>
      <c r="AB20" s="22">
        <f>球队数据!T17+球队数据!AM17</f>
        <v>20</v>
      </c>
      <c r="AC20" s="32">
        <f>球队数据!AO17+球队数据!AI17+(球队数据!AL17+球队数据!R17)/3</f>
        <v>38.6666666666667</v>
      </c>
      <c r="AD20" s="32">
        <f>球队数据!S17+球队数据!P17+(球队数据!AP17+球队数据!L17)/3</f>
        <v>39.3333333333333</v>
      </c>
      <c r="AE20" s="32">
        <f>球队数据!L17+(球队数据!AT17+球队数据!AL17+球队数据!K17)/3</f>
        <v>27</v>
      </c>
      <c r="AF20" s="22">
        <f>球队数据!J17+(球队数据!K17+球队数据!AS17)/3</f>
        <v>22.6666666666667</v>
      </c>
      <c r="AG20" s="43">
        <f>球队数据!AH17/3</f>
        <v>3.66666666666667</v>
      </c>
    </row>
    <row r="21" ht="14.25" spans="1:33">
      <c r="A21" s="19" t="s">
        <v>85</v>
      </c>
      <c r="B21" s="20" t="s">
        <v>86</v>
      </c>
      <c r="C21" s="20"/>
      <c r="D21" s="23"/>
      <c r="E21" s="22">
        <f>球队数据!J18+球队数据!K18/3</f>
        <v>18.6666666666667</v>
      </c>
      <c r="F21" s="22">
        <f>球队数据!L18</f>
        <v>12</v>
      </c>
      <c r="G21" s="22">
        <f>(球队数据!AJ18+球队数据!AH18)/3</f>
        <v>7.33333333333333</v>
      </c>
      <c r="H21" s="22">
        <f>球队数据!N18+球队数据!O18+球队数据!P18+球队数据!Q18</f>
        <v>53</v>
      </c>
      <c r="I21" s="22">
        <f>球队数据!N18+球队数据!R18/3</f>
        <v>18.3333333333333</v>
      </c>
      <c r="J21" s="22">
        <f>(球队数据!X18+球队数据!T18)+球队数据!R18/3</f>
        <v>27.3333333333333</v>
      </c>
      <c r="K21" s="32">
        <f>球队数据!P18+球队数据!S18+球队数据!Q18/3</f>
        <v>33.6666666666667</v>
      </c>
      <c r="L21" s="32">
        <f>球队数据!O18+球队数据!T18/3</f>
        <v>17</v>
      </c>
      <c r="M21" s="32">
        <f>球队数据!Q18+(球队数据!P18+球队数据!AP18)/3</f>
        <v>20.6666666666667</v>
      </c>
      <c r="N21" s="32">
        <f>球队数据!U18+球队数据!V18/3</f>
        <v>12</v>
      </c>
      <c r="O21" s="32">
        <f>球队数据!T18+球队数据!W18+球队数据!X18/3</f>
        <v>27.6666666666667</v>
      </c>
      <c r="P21" s="32">
        <f>球队数据!Y18+球队数据!R18/3</f>
        <v>16.3333333333333</v>
      </c>
      <c r="Q21" s="22"/>
      <c r="R21" s="22"/>
      <c r="S21" s="22"/>
      <c r="T21" s="32">
        <f>球队数据!N18+(球队数据!P18+球队数据!R18)/3</f>
        <v>23.3333333333333</v>
      </c>
      <c r="U21" s="32">
        <f>球队数据!X18+球队数据!T18+球队数据!R18/3</f>
        <v>27.3333333333333</v>
      </c>
      <c r="V21" s="32">
        <f>球队数据!P18+(球队数据!S18+球队数据!N18)/3</f>
        <v>24.6666666666667</v>
      </c>
      <c r="W21" s="32">
        <f>球队数据!X18+球队数据!W18+(球队数据!Z18+球队数据!AB18)/3</f>
        <v>30</v>
      </c>
      <c r="X21" s="32">
        <f>球队数据!O18+球队数据!W18+球队数据!X18/3</f>
        <v>28.6666666666667</v>
      </c>
      <c r="Y21" s="32">
        <f>球队数据!P18+球队数据!AI18+球队数据!N18/3</f>
        <v>31.6666666666667</v>
      </c>
      <c r="Z21" s="40"/>
      <c r="AA21" s="32">
        <f>球队数据!Q18+(球队数据!P18+球队数据!AP18)/3</f>
        <v>20.6666666666667</v>
      </c>
      <c r="AB21" s="22">
        <f>球队数据!T18+球队数据!AM18</f>
        <v>24</v>
      </c>
      <c r="AC21" s="32">
        <f>球队数据!AO18+球队数据!AI18+(球队数据!AL18+球队数据!R18)/3</f>
        <v>32.3333333333333</v>
      </c>
      <c r="AD21" s="32">
        <f>球队数据!S18+球队数据!P18+(球队数据!AP18+球队数据!L18)/3</f>
        <v>38.6666666666667</v>
      </c>
      <c r="AE21" s="32">
        <f>球队数据!L18+(球队数据!AT18+球队数据!AL18+球队数据!K18)/3</f>
        <v>24.6666666666667</v>
      </c>
      <c r="AF21" s="22">
        <f>球队数据!J18+(球队数据!K18+球队数据!AS18)/3</f>
        <v>22.6666666666667</v>
      </c>
      <c r="AG21" s="43">
        <f>球队数据!AH18/3</f>
        <v>3.66666666666667</v>
      </c>
    </row>
    <row r="22" ht="14.25" spans="1:33">
      <c r="A22" s="19" t="s">
        <v>89</v>
      </c>
      <c r="B22" s="20" t="s">
        <v>90</v>
      </c>
      <c r="C22" s="20"/>
      <c r="D22" s="23"/>
      <c r="E22" s="22">
        <f>球队数据!J19+球队数据!K19/3</f>
        <v>23</v>
      </c>
      <c r="F22" s="22">
        <f>球队数据!L19</f>
        <v>14</v>
      </c>
      <c r="G22" s="22">
        <f>(球队数据!AJ19+球队数据!AH19)/3</f>
        <v>7</v>
      </c>
      <c r="H22" s="22">
        <f>球队数据!N19+球队数据!O19+球队数据!P19+球队数据!Q19</f>
        <v>47</v>
      </c>
      <c r="I22" s="22">
        <f>球队数据!N19+球队数据!R19/3</f>
        <v>16.3333333333333</v>
      </c>
      <c r="J22" s="22">
        <f>(球队数据!X19+球队数据!T19)+球队数据!R19/3</f>
        <v>24.3333333333333</v>
      </c>
      <c r="K22" s="32">
        <f>球队数据!P19+球队数据!S19+球队数据!Q19/3</f>
        <v>35</v>
      </c>
      <c r="L22" s="32">
        <f>球队数据!O19+球队数据!T19/3</f>
        <v>12.6666666666667</v>
      </c>
      <c r="M22" s="32">
        <f>球队数据!Q19+(球队数据!P19+球队数据!AP19)/3</f>
        <v>19</v>
      </c>
      <c r="N22" s="32">
        <f>球队数据!U19+球队数据!V19/3</f>
        <v>8.66666666666667</v>
      </c>
      <c r="O22" s="32">
        <f>球队数据!T19+球队数据!W19+球队数据!X19/3</f>
        <v>20</v>
      </c>
      <c r="P22" s="32">
        <f>球队数据!Y19+球队数据!R19/3</f>
        <v>20.3333333333333</v>
      </c>
      <c r="Q22" s="22"/>
      <c r="R22" s="22"/>
      <c r="S22" s="22"/>
      <c r="T22" s="32">
        <f>球队数据!N19+(球队数据!P19+球队数据!R19)/3</f>
        <v>21.6666666666667</v>
      </c>
      <c r="U22" s="32">
        <f>球队数据!X19+球队数据!T19+球队数据!R19/3</f>
        <v>24.3333333333333</v>
      </c>
      <c r="V22" s="32">
        <f>球队数据!P19+(球队数据!S19+球队数据!N19)/3</f>
        <v>25.3333333333333</v>
      </c>
      <c r="W22" s="32">
        <f>球队数据!X19+球队数据!W19+(球队数据!Z19+球队数据!AB19)/3</f>
        <v>29.3333333333333</v>
      </c>
      <c r="X22" s="32">
        <f>球队数据!O19+球队数据!W19+球队数据!X19/3</f>
        <v>22</v>
      </c>
      <c r="Y22" s="32">
        <f>球队数据!P19+球队数据!AI19+球队数据!N19/3</f>
        <v>32</v>
      </c>
      <c r="Z22" s="40"/>
      <c r="AA22" s="32">
        <f>球队数据!Q19+(球队数据!P19+球队数据!AP19)/3</f>
        <v>19</v>
      </c>
      <c r="AB22" s="22">
        <f>球队数据!T19+球队数据!AM19</f>
        <v>23</v>
      </c>
      <c r="AC22" s="32">
        <f>球队数据!AO19+球队数据!AI19+(球队数据!AL19+球队数据!R19)/3</f>
        <v>33.3333333333333</v>
      </c>
      <c r="AD22" s="32">
        <f>球队数据!S19+球队数据!P19+(球队数据!AP19+球队数据!L19)/3</f>
        <v>41.3333333333333</v>
      </c>
      <c r="AE22" s="32">
        <f>球队数据!L19+(球队数据!AT19+球队数据!AL19+球队数据!K19)/3</f>
        <v>28.6666666666667</v>
      </c>
      <c r="AF22" s="22">
        <f>球队数据!J19+(球队数据!K19+球队数据!AS19)/3</f>
        <v>27.6666666666667</v>
      </c>
      <c r="AG22" s="43">
        <f>球队数据!AH19/3</f>
        <v>2</v>
      </c>
    </row>
    <row r="23" ht="14.25" spans="1:33">
      <c r="A23" s="19" t="s">
        <v>91</v>
      </c>
      <c r="B23" s="20" t="s">
        <v>94</v>
      </c>
      <c r="C23" s="20"/>
      <c r="D23" s="23"/>
      <c r="E23" s="22">
        <f>球队数据!J20+球队数据!K20/3</f>
        <v>19</v>
      </c>
      <c r="F23" s="22">
        <f>球队数据!L20</f>
        <v>13</v>
      </c>
      <c r="G23" s="22">
        <f>(球队数据!AJ20+球队数据!AH20)/3</f>
        <v>10.3333333333333</v>
      </c>
      <c r="H23" s="22">
        <f>球队数据!N20+球队数据!O20+球队数据!P20+球队数据!Q20</f>
        <v>35</v>
      </c>
      <c r="I23" s="22">
        <f>球队数据!N20+球队数据!R20/3</f>
        <v>11.6666666666667</v>
      </c>
      <c r="J23" s="22">
        <f>(球队数据!X20+球队数据!T20)+球队数据!R20/3</f>
        <v>26.6666666666667</v>
      </c>
      <c r="K23" s="32">
        <f>球队数据!P20+球队数据!S20+球队数据!Q20/3</f>
        <v>31</v>
      </c>
      <c r="L23" s="32">
        <f>球队数据!O20+球队数据!T20/3</f>
        <v>9.33333333333333</v>
      </c>
      <c r="M23" s="32">
        <f>球队数据!Q20+(球队数据!P20+球队数据!AP20)/3</f>
        <v>17.3333333333333</v>
      </c>
      <c r="N23" s="32">
        <f>球队数据!U20+球队数据!V20/3</f>
        <v>7</v>
      </c>
      <c r="O23" s="32">
        <f>球队数据!T20+球队数据!W20+球队数据!X20/3</f>
        <v>25</v>
      </c>
      <c r="P23" s="32">
        <f>球队数据!Y20+球队数据!R20/3</f>
        <v>18.6666666666667</v>
      </c>
      <c r="Q23" s="22"/>
      <c r="R23" s="40"/>
      <c r="S23" s="22"/>
      <c r="T23" s="32">
        <f>球队数据!N20+(球队数据!P20+球队数据!R20)/3</f>
        <v>16</v>
      </c>
      <c r="U23" s="32">
        <f>球队数据!X20+球队数据!T20+球队数据!R20/3</f>
        <v>26.6666666666667</v>
      </c>
      <c r="V23" s="32">
        <f>球队数据!P20+(球队数据!S20+球队数据!N20)/3</f>
        <v>20.3333333333333</v>
      </c>
      <c r="W23" s="32">
        <f>球队数据!X20+球队数据!W20+(球队数据!Z20+球队数据!AB20)/3</f>
        <v>32.6666666666667</v>
      </c>
      <c r="X23" s="32">
        <f>球队数据!O20+球队数据!W20+球队数据!X20/3</f>
        <v>21</v>
      </c>
      <c r="Y23" s="32">
        <f>球队数据!P20+球队数据!AI20+球队数据!N20/3</f>
        <v>28.3333333333333</v>
      </c>
      <c r="Z23" s="40"/>
      <c r="AA23" s="32">
        <f>球队数据!Q20+(球队数据!P20+球队数据!AP20)/3</f>
        <v>17.3333333333333</v>
      </c>
      <c r="AB23" s="22">
        <f>球队数据!T20+球队数据!AM20</f>
        <v>17</v>
      </c>
      <c r="AC23" s="32">
        <f>球队数据!AO20+球队数据!AI20+(球队数据!AL20+球队数据!R20)/3</f>
        <v>37.3333333333333</v>
      </c>
      <c r="AD23" s="32">
        <f>球队数据!S20+球队数据!P20+(球队数据!AP20+球队数据!L20)/3</f>
        <v>36.3333333333333</v>
      </c>
      <c r="AE23" s="32">
        <f>球队数据!L20+(球队数据!AT20+球队数据!AL20+球队数据!K20)/3</f>
        <v>27.6666666666667</v>
      </c>
      <c r="AF23" s="22">
        <f>球队数据!J20+(球队数据!K20+球队数据!AS20)/3</f>
        <v>24.3333333333333</v>
      </c>
      <c r="AG23" s="43">
        <f>球队数据!AH20/3</f>
        <v>4.66666666666667</v>
      </c>
    </row>
    <row r="24" ht="14.25" spans="1:33">
      <c r="A24" s="19" t="s">
        <v>93</v>
      </c>
      <c r="B24" s="20" t="s">
        <v>94</v>
      </c>
      <c r="C24" s="20"/>
      <c r="D24" s="23"/>
      <c r="E24" s="22">
        <f>球队数据!J21+球队数据!K21/3</f>
        <v>19.3333333333333</v>
      </c>
      <c r="F24" s="22">
        <f>球队数据!L21</f>
        <v>14</v>
      </c>
      <c r="G24" s="22">
        <f>(球队数据!AJ21+球队数据!AH21)/3</f>
        <v>9.66666666666667</v>
      </c>
      <c r="H24" s="22">
        <f>球队数据!N21+球队数据!O21+球队数据!P21+球队数据!Q21</f>
        <v>44</v>
      </c>
      <c r="I24" s="22">
        <f>球队数据!N21+球队数据!R21/3</f>
        <v>14</v>
      </c>
      <c r="J24" s="22">
        <f>(球队数据!X21+球队数据!T21)+球队数据!R21/3</f>
        <v>29</v>
      </c>
      <c r="K24" s="32">
        <f>球队数据!P21+球队数据!S21+球队数据!Q21/3</f>
        <v>31.6666666666667</v>
      </c>
      <c r="L24" s="32">
        <f>球队数据!O21+球队数据!T21/3</f>
        <v>13.3333333333333</v>
      </c>
      <c r="M24" s="32">
        <f>球队数据!Q21+(球队数据!P21+球队数据!AP21)/3</f>
        <v>20</v>
      </c>
      <c r="N24" s="32">
        <f>球队数据!U21+球队数据!V21/3</f>
        <v>9</v>
      </c>
      <c r="O24" s="32">
        <f>球队数据!T21+球队数据!W21+球队数据!X21/3</f>
        <v>30</v>
      </c>
      <c r="P24" s="32">
        <f>球队数据!Y21+球队数据!R21/3</f>
        <v>16</v>
      </c>
      <c r="Q24" s="22"/>
      <c r="R24" s="40"/>
      <c r="S24" s="22"/>
      <c r="T24" s="32">
        <f>球队数据!N21+(球队数据!P21+球队数据!R21)/3</f>
        <v>18.6666666666667</v>
      </c>
      <c r="U24" s="32">
        <f>球队数据!X21+球队数据!T21+球队数据!R21/3</f>
        <v>29</v>
      </c>
      <c r="V24" s="32">
        <f>球队数据!P21+(球队数据!S21+球队数据!N21)/3</f>
        <v>22</v>
      </c>
      <c r="W24" s="32">
        <f>球队数据!X21+球队数据!W21+(球队数据!Z21+球队数据!AB21)/3</f>
        <v>34</v>
      </c>
      <c r="X24" s="32">
        <f>球队数据!O21+球队数据!W21+球队数据!X21/3</f>
        <v>26</v>
      </c>
      <c r="Y24" s="32">
        <f>球队数据!P21+球队数据!AI21+球队数据!N21/3</f>
        <v>32.3333333333333</v>
      </c>
      <c r="Z24" s="40"/>
      <c r="AA24" s="32">
        <f>球队数据!Q21+(球队数据!P21+球队数据!AP21)/3</f>
        <v>20</v>
      </c>
      <c r="AB24" s="22">
        <f>球队数据!T21+球队数据!AM21</f>
        <v>23</v>
      </c>
      <c r="AC24" s="32">
        <f>球队数据!AO21+球队数据!AI21+(球队数据!AL21+球队数据!R21)/3</f>
        <v>38</v>
      </c>
      <c r="AD24" s="32">
        <f>球队数据!S21+球队数据!P21+(球队数据!AP21+球队数据!L21)/3</f>
        <v>37</v>
      </c>
      <c r="AE24" s="32">
        <f>球队数据!L21+(球队数据!AT21+球队数据!AL21+球队数据!K21)/3</f>
        <v>29.3333333333333</v>
      </c>
      <c r="AF24" s="22">
        <f>球队数据!J21+(球队数据!K21+球队数据!AS21)/3</f>
        <v>24.3333333333333</v>
      </c>
      <c r="AG24" s="43">
        <f>球队数据!AH21/3</f>
        <v>5</v>
      </c>
    </row>
    <row r="25" ht="14.25" spans="1:33">
      <c r="A25" s="19" t="s">
        <v>183</v>
      </c>
      <c r="B25" s="20" t="s">
        <v>96</v>
      </c>
      <c r="C25" s="20"/>
      <c r="D25" s="23"/>
      <c r="E25" s="22">
        <f>球队数据!J22+球队数据!K22/3</f>
        <v>14</v>
      </c>
      <c r="F25" s="22">
        <f>球队数据!L22</f>
        <v>1</v>
      </c>
      <c r="G25" s="22">
        <f>(球队数据!AJ22+球队数据!AH22)/3</f>
        <v>7.33333333333333</v>
      </c>
      <c r="H25" s="22">
        <f>球队数据!N22+球队数据!O22+球队数据!P22+球队数据!Q22</f>
        <v>20</v>
      </c>
      <c r="I25" s="22">
        <f>球队数据!N22+球队数据!R22/3</f>
        <v>8</v>
      </c>
      <c r="J25" s="22">
        <f>(球队数据!X22+球队数据!T22)+球队数据!R22/3</f>
        <v>22</v>
      </c>
      <c r="K25" s="32">
        <f>球队数据!P22+球队数据!S22+球队数据!Q22/3</f>
        <v>23</v>
      </c>
      <c r="L25" s="32">
        <f>球队数据!O22+球队数据!T22/3</f>
        <v>5.66666666666667</v>
      </c>
      <c r="M25" s="32">
        <f>球队数据!Q22+(球队数据!P22+球队数据!AP22)/3</f>
        <v>10.3333333333333</v>
      </c>
      <c r="N25" s="32">
        <f>球队数据!U22+球队数据!V22/3</f>
        <v>3.66666666666667</v>
      </c>
      <c r="O25" s="32">
        <f>球队数据!T22+球队数据!W22+球队数据!X22/3</f>
        <v>19.3333333333333</v>
      </c>
      <c r="P25" s="32">
        <f>球队数据!Y22+球队数据!R22/3</f>
        <v>17</v>
      </c>
      <c r="Q25" s="22"/>
      <c r="R25" s="22"/>
      <c r="S25" s="22"/>
      <c r="T25" s="32">
        <f>球队数据!N22+(球队数据!P22+球队数据!R22)/3</f>
        <v>11.3333333333333</v>
      </c>
      <c r="U25" s="32">
        <f>球队数据!X22+球队数据!T22+球队数据!R22/3</f>
        <v>22</v>
      </c>
      <c r="V25" s="32">
        <f>球队数据!P22+(球队数据!S22+球队数据!N22)/3</f>
        <v>15.3333333333333</v>
      </c>
      <c r="W25" s="32">
        <f>球队数据!X22+球队数据!W22+(球队数据!Z22+球队数据!AB22)/3</f>
        <v>26.3333333333333</v>
      </c>
      <c r="X25" s="32">
        <f>球队数据!O22+球队数据!W22+球队数据!X22/3</f>
        <v>14.3333333333333</v>
      </c>
      <c r="Y25" s="32">
        <f>球队数据!P22+球队数据!AI22+球队数据!N22/3</f>
        <v>26.3333333333333</v>
      </c>
      <c r="Z25" s="40"/>
      <c r="AA25" s="32">
        <f>球队数据!Q22+(球队数据!P22+球队数据!AP22)/3</f>
        <v>10.3333333333333</v>
      </c>
      <c r="AB25" s="22">
        <f>球队数据!T22+球队数据!AM22</f>
        <v>15</v>
      </c>
      <c r="AC25" s="32">
        <f>球队数据!AO22+球队数据!AI22+(球队数据!AL22+球队数据!R22)/3</f>
        <v>39</v>
      </c>
      <c r="AD25" s="32">
        <f>球队数据!S22+球队数据!P22+(球队数据!AP22+球队数据!L22)/3</f>
        <v>26.3333333333333</v>
      </c>
      <c r="AE25" s="32">
        <f>球队数据!L22+(球队数据!AT22+球队数据!AL22+球队数据!K22)/3</f>
        <v>14</v>
      </c>
      <c r="AF25" s="22">
        <f>球队数据!J22+(球队数据!K22+球队数据!AS22)/3</f>
        <v>18</v>
      </c>
      <c r="AG25" s="43">
        <f>球队数据!AH22/3</f>
        <v>3.33333333333333</v>
      </c>
    </row>
    <row r="26" ht="14.25" spans="1:33">
      <c r="A26" s="19" t="s">
        <v>97</v>
      </c>
      <c r="B26" s="20" t="s">
        <v>98</v>
      </c>
      <c r="C26" s="20"/>
      <c r="D26" s="23"/>
      <c r="E26" s="22">
        <f>球队数据!J23+球队数据!K23/3</f>
        <v>16</v>
      </c>
      <c r="F26" s="22">
        <f>球队数据!L23</f>
        <v>2</v>
      </c>
      <c r="G26" s="22">
        <f>(球队数据!AJ23+球队数据!AH23)/3</f>
        <v>7</v>
      </c>
      <c r="H26" s="22">
        <f>球队数据!N23+球队数据!O23+球队数据!P23+球队数据!Q23</f>
        <v>26</v>
      </c>
      <c r="I26" s="22">
        <f>球队数据!N23+球队数据!R23/3</f>
        <v>10.6666666666667</v>
      </c>
      <c r="J26" s="22">
        <f>(球队数据!X23+球队数据!T23)+球队数据!R23/3</f>
        <v>26.6666666666667</v>
      </c>
      <c r="K26" s="32">
        <f>球队数据!P23+球队数据!S23+球队数据!Q23/3</f>
        <v>24.3333333333333</v>
      </c>
      <c r="L26" s="32">
        <f>球队数据!O23+球队数据!T23/3</f>
        <v>5.66666666666667</v>
      </c>
      <c r="M26" s="32">
        <f>球队数据!Q23+(球队数据!P23+球队数据!AP23)/3</f>
        <v>15.3333333333333</v>
      </c>
      <c r="N26" s="32">
        <f>球队数据!U23+球队数据!V23/3</f>
        <v>1.66666666666667</v>
      </c>
      <c r="O26" s="32">
        <f>球队数据!T23+球队数据!W23+球队数据!X23/3</f>
        <v>24.6666666666667</v>
      </c>
      <c r="P26" s="32">
        <f>球队数据!Y23+球队数据!R23/3</f>
        <v>15.6666666666667</v>
      </c>
      <c r="Q26" s="22"/>
      <c r="R26" s="40"/>
      <c r="S26" s="22"/>
      <c r="T26" s="32">
        <f>球队数据!N23+(球队数据!P23+球队数据!R23)/3</f>
        <v>14.3333333333333</v>
      </c>
      <c r="U26" s="32">
        <f>球队数据!X23+球队数据!T23+球队数据!R23/3</f>
        <v>26.6666666666667</v>
      </c>
      <c r="V26" s="32">
        <f>球队数据!P23+(球队数据!S23+球队数据!N23)/3</f>
        <v>16.6666666666667</v>
      </c>
      <c r="W26" s="32">
        <f>球队数据!X23+球队数据!W23+(球队数据!Z23+球队数据!AB23)/3</f>
        <v>29</v>
      </c>
      <c r="X26" s="32">
        <f>球队数据!O23+球队数据!W23+球队数据!X23/3</f>
        <v>15.6666666666667</v>
      </c>
      <c r="Y26" s="32">
        <f>球队数据!P23+球队数据!AI23+球队数据!N23/3</f>
        <v>26</v>
      </c>
      <c r="Z26" s="40"/>
      <c r="AA26" s="32">
        <f>球队数据!Q23+(球队数据!P23+球队数据!AP23)/3</f>
        <v>15.3333333333333</v>
      </c>
      <c r="AB26" s="22">
        <f>球队数据!T23+球队数据!AM23</f>
        <v>14</v>
      </c>
      <c r="AC26" s="32">
        <f>球队数据!AO23+球队数据!AI23+(球队数据!AL23+球队数据!R23)/3</f>
        <v>36</v>
      </c>
      <c r="AD26" s="32">
        <f>球队数据!S23+球队数据!P23+(球队数据!AP23+球队数据!L23)/3</f>
        <v>27.3333333333333</v>
      </c>
      <c r="AE26" s="32">
        <f>球队数据!L23+(球队数据!AT23+球队数据!AL23+球队数据!K23)/3</f>
        <v>14.6666666666667</v>
      </c>
      <c r="AF26" s="22">
        <f>球队数据!J23+(球队数据!K23+球队数据!AS23)/3</f>
        <v>19.6666666666667</v>
      </c>
      <c r="AG26" s="43">
        <f>球队数据!AH23/3</f>
        <v>3</v>
      </c>
    </row>
    <row r="27" s="2" customFormat="1" ht="14.25" spans="1:33">
      <c r="A27" s="24"/>
      <c r="B27" s="24"/>
      <c r="C27" s="24"/>
      <c r="D27" s="25"/>
      <c r="E27" s="2">
        <f>B36</f>
        <v>12.87</v>
      </c>
      <c r="F27" s="2">
        <f>B53</f>
        <v>9.84</v>
      </c>
      <c r="G27" s="26"/>
      <c r="H27" s="2">
        <f>B52</f>
        <v>12.33</v>
      </c>
      <c r="I27" s="2">
        <f>B52</f>
        <v>12.33</v>
      </c>
      <c r="J27" s="2">
        <f>B56</f>
        <v>12.92</v>
      </c>
      <c r="K27" s="2">
        <f>B38</f>
        <v>13.12</v>
      </c>
      <c r="L27" s="2">
        <f>B54</f>
        <v>10.58</v>
      </c>
      <c r="M27" s="2">
        <f>B55</f>
        <v>11.82</v>
      </c>
      <c r="N27" s="2">
        <f>B57</f>
        <v>10.51</v>
      </c>
      <c r="O27" s="2">
        <f>B51</f>
        <v>12.23</v>
      </c>
      <c r="P27" s="2">
        <f>B46</f>
        <v>12.82</v>
      </c>
      <c r="R27" s="26"/>
      <c r="S27" s="26"/>
      <c r="T27" s="2">
        <f>B52</f>
        <v>12.33</v>
      </c>
      <c r="U27" s="2">
        <f>B56</f>
        <v>12.92</v>
      </c>
      <c r="V27" s="2">
        <f>B37</f>
        <v>13.2</v>
      </c>
      <c r="W27" s="2">
        <f>B56</f>
        <v>12.92</v>
      </c>
      <c r="X27" s="2">
        <f>B54</f>
        <v>10.58</v>
      </c>
      <c r="Y27" s="2">
        <f>B37</f>
        <v>13.2</v>
      </c>
      <c r="AA27" s="2">
        <f>B55</f>
        <v>11.82</v>
      </c>
      <c r="AB27" s="2">
        <f>B51</f>
        <v>12.23</v>
      </c>
      <c r="AC27" s="2">
        <f>B50</f>
        <v>10.92</v>
      </c>
      <c r="AD27" s="2">
        <f>B38</f>
        <v>13.12</v>
      </c>
      <c r="AE27" s="2">
        <f>B53</f>
        <v>9.84</v>
      </c>
      <c r="AF27" s="2">
        <f>B36</f>
        <v>12.87</v>
      </c>
      <c r="AG27" s="26"/>
    </row>
    <row r="28" s="2" customFormat="1" ht="14.25" spans="1:33">
      <c r="A28" s="24"/>
      <c r="B28" s="24"/>
      <c r="C28" s="24"/>
      <c r="D28" s="25"/>
      <c r="E28" s="26"/>
      <c r="G28" s="26"/>
      <c r="H28" s="2">
        <f>B54</f>
        <v>10.58</v>
      </c>
      <c r="I28" s="26"/>
      <c r="J28" s="2">
        <f>B51</f>
        <v>12.23</v>
      </c>
      <c r="K28" s="2">
        <f>B37</f>
        <v>13.2</v>
      </c>
      <c r="L28" s="26"/>
      <c r="M28" s="26"/>
      <c r="N28" s="26"/>
      <c r="O28" s="2">
        <v>13.21</v>
      </c>
      <c r="P28" s="26"/>
      <c r="Q28" s="26"/>
      <c r="R28" s="26"/>
      <c r="S28" s="26"/>
      <c r="T28" s="26"/>
      <c r="U28" s="2">
        <f>J28</f>
        <v>12.23</v>
      </c>
      <c r="V28" s="26"/>
      <c r="W28" s="2">
        <f>B59</f>
        <v>13.28</v>
      </c>
      <c r="X28" s="2">
        <f>B59</f>
        <v>13.28</v>
      </c>
      <c r="Y28" s="2">
        <f>B48</f>
        <v>12.97</v>
      </c>
      <c r="AA28" s="26"/>
      <c r="AB28" s="2">
        <f>B47</f>
        <v>11.72</v>
      </c>
      <c r="AC28" s="2">
        <f>B48</f>
        <v>12.97</v>
      </c>
      <c r="AD28" s="2">
        <f>B37</f>
        <v>13.2</v>
      </c>
      <c r="AE28" s="26"/>
      <c r="AF28" s="26"/>
      <c r="AG28" s="26"/>
    </row>
    <row r="29" s="2" customFormat="1" ht="14.25" spans="1:33">
      <c r="A29" s="24"/>
      <c r="B29" s="24"/>
      <c r="C29" s="24"/>
      <c r="D29" s="25"/>
      <c r="E29" s="26"/>
      <c r="G29" s="26"/>
      <c r="H29" s="2">
        <f>B37</f>
        <v>13.2</v>
      </c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AA29" s="26"/>
      <c r="AB29" s="26"/>
      <c r="AC29" s="26"/>
      <c r="AE29" s="26"/>
      <c r="AF29" s="26"/>
      <c r="AG29" s="26"/>
    </row>
    <row r="30" s="2" customFormat="1" ht="14.25" spans="1:33">
      <c r="A30" s="24"/>
      <c r="B30" s="24"/>
      <c r="C30" s="24"/>
      <c r="D30" s="25"/>
      <c r="E30" s="26"/>
      <c r="G30" s="26"/>
      <c r="H30" s="2">
        <f>B55</f>
        <v>11.82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AA30" s="26"/>
      <c r="AB30" s="26"/>
      <c r="AC30" s="26"/>
      <c r="AE30" s="26"/>
      <c r="AF30" s="26"/>
      <c r="AG30" s="26"/>
    </row>
    <row r="31" s="3" customFormat="1" spans="4:33">
      <c r="D31" s="27"/>
      <c r="E31" s="3">
        <f>B42</f>
        <v>13.37</v>
      </c>
      <c r="G31" s="3">
        <f>B43</f>
        <v>11.93</v>
      </c>
      <c r="I31" s="3">
        <f>B45</f>
        <v>12.78</v>
      </c>
      <c r="J31" s="3">
        <f>B45</f>
        <v>12.78</v>
      </c>
      <c r="K31" s="3">
        <f>B55</f>
        <v>11.82</v>
      </c>
      <c r="L31" s="3">
        <f>B51</f>
        <v>12.23</v>
      </c>
      <c r="M31" s="3">
        <f>B39</f>
        <v>13.15</v>
      </c>
      <c r="N31" s="3">
        <f>B58</f>
        <v>10.05</v>
      </c>
      <c r="O31" s="3">
        <f>B56</f>
        <v>12.92</v>
      </c>
      <c r="P31" s="3">
        <f>B45</f>
        <v>12.78</v>
      </c>
      <c r="T31" s="3">
        <f>B37</f>
        <v>13.2</v>
      </c>
      <c r="U31" s="3">
        <f>B45</f>
        <v>12.78</v>
      </c>
      <c r="V31" s="3">
        <f>B38</f>
        <v>13.12</v>
      </c>
      <c r="W31" s="3">
        <f>B46</f>
        <v>12.82</v>
      </c>
      <c r="X31" s="3">
        <f>B56</f>
        <v>12.92</v>
      </c>
      <c r="Y31" s="3">
        <f>B52</f>
        <v>12.33</v>
      </c>
      <c r="AA31" s="3">
        <f>B39</f>
        <v>13.15</v>
      </c>
      <c r="AC31" s="3">
        <f>B49</f>
        <v>12.22</v>
      </c>
      <c r="AD31" s="2">
        <f>B53</f>
        <v>9.84</v>
      </c>
      <c r="AE31" s="3">
        <f>B40</f>
        <v>11.28</v>
      </c>
      <c r="AF31" s="3">
        <f>B42</f>
        <v>13.37</v>
      </c>
      <c r="AG31" s="3">
        <f>B44</f>
        <v>11.57</v>
      </c>
    </row>
    <row r="32" s="3" customFormat="1" spans="4:32">
      <c r="D32" s="27"/>
      <c r="G32" s="3">
        <f>B44</f>
        <v>11.57</v>
      </c>
      <c r="M32" s="3">
        <f>B37</f>
        <v>13.2</v>
      </c>
      <c r="T32" s="3">
        <f>B45</f>
        <v>12.78</v>
      </c>
      <c r="V32" s="3">
        <f>B52</f>
        <v>12.33</v>
      </c>
      <c r="W32" s="3">
        <f>B60</f>
        <v>13.11</v>
      </c>
      <c r="AA32" s="3">
        <f>B37</f>
        <v>13.2</v>
      </c>
      <c r="AC32" s="3">
        <f>B45</f>
        <v>12.78</v>
      </c>
      <c r="AD32" s="3">
        <f>B39</f>
        <v>13.15</v>
      </c>
      <c r="AE32" s="3">
        <f>B49</f>
        <v>12.22</v>
      </c>
      <c r="AF32" s="3">
        <f>B41</f>
        <v>13.3</v>
      </c>
    </row>
    <row r="33" s="3" customFormat="1" spans="4:31">
      <c r="D33" s="27"/>
      <c r="AE33" s="3">
        <f>B42</f>
        <v>13.37</v>
      </c>
    </row>
    <row r="34" s="4" customFormat="1" spans="2:33">
      <c r="B34" s="4" t="s">
        <v>184</v>
      </c>
      <c r="D34" s="28"/>
      <c r="E34" s="29">
        <f>(E27+E28+E29+E30)+(E31+E32+E33)/3</f>
        <v>17.3266666666667</v>
      </c>
      <c r="F34" s="29">
        <f t="shared" ref="F34:AG34" si="0">(F27+F28+F29+F30)+(F31+F32+F33)/3</f>
        <v>9.84</v>
      </c>
      <c r="G34" s="29">
        <f t="shared" si="0"/>
        <v>7.83333333333333</v>
      </c>
      <c r="H34" s="29">
        <f t="shared" si="0"/>
        <v>47.93</v>
      </c>
      <c r="I34" s="29">
        <f t="shared" si="0"/>
        <v>16.59</v>
      </c>
      <c r="J34" s="29">
        <f t="shared" si="0"/>
        <v>29.41</v>
      </c>
      <c r="K34" s="29">
        <f t="shared" si="0"/>
        <v>30.26</v>
      </c>
      <c r="L34" s="29">
        <f t="shared" si="0"/>
        <v>14.6566666666667</v>
      </c>
      <c r="M34" s="29">
        <f t="shared" si="0"/>
        <v>20.6033333333333</v>
      </c>
      <c r="N34" s="29">
        <f t="shared" si="0"/>
        <v>13.86</v>
      </c>
      <c r="O34" s="29">
        <f t="shared" si="0"/>
        <v>29.7466666666667</v>
      </c>
      <c r="P34" s="29">
        <f t="shared" si="0"/>
        <v>17.08</v>
      </c>
      <c r="Q34" s="29"/>
      <c r="R34" s="29">
        <f t="shared" si="0"/>
        <v>0</v>
      </c>
      <c r="S34" s="29">
        <f t="shared" si="0"/>
        <v>0</v>
      </c>
      <c r="T34" s="29">
        <f t="shared" si="0"/>
        <v>20.99</v>
      </c>
      <c r="U34" s="29">
        <f t="shared" si="0"/>
        <v>29.41</v>
      </c>
      <c r="V34" s="29">
        <f t="shared" si="0"/>
        <v>21.6833333333333</v>
      </c>
      <c r="W34" s="29">
        <f t="shared" si="0"/>
        <v>34.8433333333333</v>
      </c>
      <c r="X34" s="29">
        <f t="shared" si="0"/>
        <v>28.1666666666667</v>
      </c>
      <c r="Y34" s="29">
        <f t="shared" si="0"/>
        <v>30.28</v>
      </c>
      <c r="Z34" s="29">
        <f t="shared" si="0"/>
        <v>0</v>
      </c>
      <c r="AA34" s="29">
        <f t="shared" si="0"/>
        <v>20.6033333333333</v>
      </c>
      <c r="AB34" s="29">
        <f t="shared" si="0"/>
        <v>23.95</v>
      </c>
      <c r="AC34" s="29">
        <f t="shared" si="0"/>
        <v>32.2233333333333</v>
      </c>
      <c r="AD34" s="29">
        <f t="shared" si="0"/>
        <v>33.9833333333333</v>
      </c>
      <c r="AE34" s="29">
        <f t="shared" si="0"/>
        <v>22.13</v>
      </c>
      <c r="AF34" s="29">
        <f t="shared" si="0"/>
        <v>21.76</v>
      </c>
      <c r="AG34" s="29">
        <f t="shared" si="0"/>
        <v>3.85666666666667</v>
      </c>
    </row>
    <row r="35" ht="18.75" spans="1:1">
      <c r="A35" s="30" t="s">
        <v>185</v>
      </c>
    </row>
    <row r="36" spans="1:2">
      <c r="A36" s="31" t="s">
        <v>134</v>
      </c>
      <c r="B36" s="5">
        <v>12.87</v>
      </c>
    </row>
    <row r="37" spans="1:2">
      <c r="A37" s="31" t="s">
        <v>147</v>
      </c>
      <c r="B37" s="5">
        <v>13.2</v>
      </c>
    </row>
    <row r="38" spans="1:2">
      <c r="A38" s="31" t="s">
        <v>186</v>
      </c>
      <c r="B38" s="5">
        <v>13.12</v>
      </c>
    </row>
    <row r="39" spans="1:2">
      <c r="A39" s="31" t="s">
        <v>187</v>
      </c>
      <c r="B39" s="5">
        <v>13.15</v>
      </c>
    </row>
    <row r="40" spans="1:2">
      <c r="A40" s="31" t="s">
        <v>188</v>
      </c>
      <c r="B40" s="5">
        <v>11.28</v>
      </c>
    </row>
    <row r="41" spans="1:2">
      <c r="A41" s="31" t="s">
        <v>189</v>
      </c>
      <c r="B41" s="5">
        <v>13.3</v>
      </c>
    </row>
    <row r="42" spans="1:2">
      <c r="A42" s="31" t="s">
        <v>156</v>
      </c>
      <c r="B42" s="5">
        <v>13.37</v>
      </c>
    </row>
    <row r="43" spans="1:2">
      <c r="A43" s="31" t="s">
        <v>190</v>
      </c>
      <c r="B43" s="5">
        <v>11.93</v>
      </c>
    </row>
    <row r="44" spans="1:2">
      <c r="A44" s="31" t="s">
        <v>191</v>
      </c>
      <c r="B44" s="5">
        <v>11.57</v>
      </c>
    </row>
    <row r="45" spans="1:2">
      <c r="A45" s="31" t="s">
        <v>159</v>
      </c>
      <c r="B45" s="5">
        <v>12.78</v>
      </c>
    </row>
    <row r="46" spans="1:2">
      <c r="A46" s="31" t="s">
        <v>144</v>
      </c>
      <c r="B46" s="5">
        <v>12.82</v>
      </c>
    </row>
    <row r="47" spans="1:2">
      <c r="A47" s="31" t="s">
        <v>38</v>
      </c>
      <c r="B47" s="5">
        <v>11.72</v>
      </c>
    </row>
    <row r="48" spans="1:2">
      <c r="A48" s="31" t="s">
        <v>192</v>
      </c>
      <c r="B48" s="5">
        <v>12.97</v>
      </c>
    </row>
    <row r="49" spans="1:2">
      <c r="A49" s="31" t="s">
        <v>193</v>
      </c>
      <c r="B49" s="5">
        <v>12.22</v>
      </c>
    </row>
    <row r="50" spans="1:2">
      <c r="A50" s="31" t="s">
        <v>194</v>
      </c>
      <c r="B50" s="5">
        <v>10.92</v>
      </c>
    </row>
    <row r="51" spans="1:2">
      <c r="A51" s="31" t="s">
        <v>160</v>
      </c>
      <c r="B51" s="5">
        <v>12.23</v>
      </c>
    </row>
    <row r="52" spans="1:2">
      <c r="A52" s="31" t="s">
        <v>195</v>
      </c>
      <c r="B52" s="5">
        <v>12.33</v>
      </c>
    </row>
    <row r="53" spans="1:2">
      <c r="A53" s="31" t="s">
        <v>135</v>
      </c>
      <c r="B53" s="5">
        <v>9.84</v>
      </c>
    </row>
    <row r="54" spans="1:2">
      <c r="A54" s="31" t="s">
        <v>141</v>
      </c>
      <c r="B54" s="5">
        <v>10.58</v>
      </c>
    </row>
    <row r="55" spans="1:2">
      <c r="A55" s="31" t="s">
        <v>115</v>
      </c>
      <c r="B55" s="5">
        <v>11.82</v>
      </c>
    </row>
    <row r="56" spans="1:2">
      <c r="A56" s="31" t="s">
        <v>162</v>
      </c>
      <c r="B56" s="5">
        <v>12.92</v>
      </c>
    </row>
    <row r="57" spans="1:2">
      <c r="A57" s="31" t="s">
        <v>142</v>
      </c>
      <c r="B57" s="5">
        <v>10.51</v>
      </c>
    </row>
    <row r="58" spans="1:2">
      <c r="A58" s="31" t="s">
        <v>116</v>
      </c>
      <c r="B58" s="5">
        <v>10.05</v>
      </c>
    </row>
    <row r="59" spans="1:2">
      <c r="A59" s="31" t="s">
        <v>22</v>
      </c>
      <c r="B59" s="5">
        <v>13.28</v>
      </c>
    </row>
    <row r="60" spans="1:2">
      <c r="A60" s="31" t="s">
        <v>196</v>
      </c>
      <c r="B60" s="5">
        <v>13.11</v>
      </c>
    </row>
    <row r="61" spans="1:2">
      <c r="A61" s="31" t="s">
        <v>141</v>
      </c>
      <c r="B61" s="5">
        <v>10.58</v>
      </c>
    </row>
    <row r="62" spans="1:2">
      <c r="A62" s="31" t="s">
        <v>135</v>
      </c>
      <c r="B62" s="5">
        <v>9.84</v>
      </c>
    </row>
  </sheetData>
  <mergeCells count="7">
    <mergeCell ref="E1:S1"/>
    <mergeCell ref="T1:AG1"/>
    <mergeCell ref="A1:A4"/>
    <mergeCell ref="B1:B4"/>
    <mergeCell ref="C1:C4"/>
    <mergeCell ref="D1:D2"/>
    <mergeCell ref="H3:H4"/>
  </mergeCells>
  <conditionalFormatting sqref="E5:AG26">
    <cfRule type="cellIs" dxfId="1" priority="1" operator="lessThan">
      <formula>E$34-2</formula>
    </cfRule>
    <cfRule type="cellIs" dxfId="2" priority="2" operator="greaterThan">
      <formula>E$34+6</formula>
    </cfRule>
    <cfRule type="cellIs" dxfId="3" priority="3" operator="lessThan">
      <formula>E$34-6</formula>
    </cfRule>
    <cfRule type="cellIs" dxfId="4" priority="4" operator="greaterThan">
      <formula>E$34+2</formula>
    </cfRule>
  </conditionalFormatting>
  <pageMargins left="0.7" right="0.7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25"/>
  <sheetViews>
    <sheetView workbookViewId="0">
      <selection activeCell="D14" sqref="D14"/>
    </sheetView>
  </sheetViews>
  <sheetFormatPr defaultColWidth="9" defaultRowHeight="13.5"/>
  <cols>
    <col min="3" max="3" width="15.2666666666667" customWidth="1"/>
  </cols>
  <sheetData>
    <row r="1" ht="14.25" spans="1:55">
      <c r="A1" s="1" t="s">
        <v>0</v>
      </c>
      <c r="B1" s="1" t="s">
        <v>1</v>
      </c>
      <c r="C1" s="1" t="s">
        <v>2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2</v>
      </c>
      <c r="AN1" s="1" t="s">
        <v>40</v>
      </c>
      <c r="AO1" s="1" t="s">
        <v>41</v>
      </c>
      <c r="AP1" s="1" t="s">
        <v>42</v>
      </c>
      <c r="AQ1" s="1" t="s">
        <v>43</v>
      </c>
      <c r="AR1" s="1" t="s">
        <v>44</v>
      </c>
      <c r="AS1" s="1" t="s">
        <v>45</v>
      </c>
      <c r="AT1" s="1" t="s">
        <v>46</v>
      </c>
      <c r="AU1" t="s">
        <v>47</v>
      </c>
      <c r="AV1" t="s">
        <v>48</v>
      </c>
      <c r="AW1" t="s">
        <v>49</v>
      </c>
      <c r="AX1" t="s">
        <v>50</v>
      </c>
      <c r="AY1" t="s">
        <v>51</v>
      </c>
      <c r="AZ1" t="s">
        <v>52</v>
      </c>
      <c r="BA1" t="s">
        <v>53</v>
      </c>
      <c r="BB1" t="s">
        <v>54</v>
      </c>
      <c r="BC1" t="s">
        <v>55</v>
      </c>
    </row>
    <row r="2" ht="14.25" spans="1:55">
      <c r="A2" s="1" t="s">
        <v>172</v>
      </c>
      <c r="B2" s="1">
        <v>23</v>
      </c>
      <c r="C2" s="1" t="s">
        <v>57</v>
      </c>
      <c r="D2" s="1">
        <v>11</v>
      </c>
      <c r="E2" s="1">
        <v>13</v>
      </c>
      <c r="F2" s="1">
        <v>12</v>
      </c>
      <c r="G2" s="1">
        <v>11</v>
      </c>
      <c r="H2" s="1">
        <v>11</v>
      </c>
      <c r="I2" s="1">
        <v>13</v>
      </c>
      <c r="J2" s="1">
        <v>8</v>
      </c>
      <c r="K2" s="1">
        <v>7</v>
      </c>
      <c r="L2" s="1">
        <v>16</v>
      </c>
      <c r="M2" s="1">
        <v>11</v>
      </c>
      <c r="N2" s="1">
        <v>15</v>
      </c>
      <c r="O2" s="1">
        <v>13</v>
      </c>
      <c r="P2" s="1">
        <v>13</v>
      </c>
      <c r="Q2" s="1">
        <v>14</v>
      </c>
      <c r="R2" s="1">
        <v>13</v>
      </c>
      <c r="S2" s="1">
        <v>12</v>
      </c>
      <c r="T2" s="1">
        <v>13</v>
      </c>
      <c r="U2" s="1">
        <v>14</v>
      </c>
      <c r="V2" s="1">
        <v>11</v>
      </c>
      <c r="W2" s="1">
        <v>13</v>
      </c>
      <c r="X2" s="1">
        <v>14</v>
      </c>
      <c r="Y2" s="1">
        <v>8</v>
      </c>
      <c r="Z2" s="1">
        <v>12</v>
      </c>
      <c r="AA2" s="1">
        <v>8</v>
      </c>
      <c r="AB2" s="1">
        <v>9</v>
      </c>
      <c r="AC2" s="1">
        <v>5</v>
      </c>
      <c r="AD2" s="1">
        <v>12</v>
      </c>
      <c r="AE2" s="1">
        <v>7</v>
      </c>
      <c r="AF2" s="1">
        <v>9</v>
      </c>
      <c r="AG2" s="1">
        <v>12</v>
      </c>
      <c r="AH2" s="1">
        <v>11</v>
      </c>
      <c r="AI2" s="1">
        <v>14</v>
      </c>
      <c r="AJ2" s="1">
        <v>12</v>
      </c>
      <c r="AK2" s="1">
        <v>13</v>
      </c>
      <c r="AL2" s="1">
        <v>9</v>
      </c>
      <c r="AM2" s="1">
        <v>8</v>
      </c>
      <c r="AN2" s="1">
        <v>15</v>
      </c>
      <c r="AO2" s="1">
        <v>10</v>
      </c>
      <c r="AP2" s="1">
        <v>9</v>
      </c>
      <c r="AQ2" s="1">
        <v>13</v>
      </c>
      <c r="AR2" s="1">
        <v>9</v>
      </c>
      <c r="AS2" s="1">
        <v>2</v>
      </c>
      <c r="AT2" s="1">
        <v>2</v>
      </c>
      <c r="AU2">
        <v>3</v>
      </c>
      <c r="AV2">
        <v>3</v>
      </c>
      <c r="AW2">
        <v>3</v>
      </c>
      <c r="AX2">
        <v>2</v>
      </c>
      <c r="AY2">
        <v>2</v>
      </c>
      <c r="AZ2">
        <v>3</v>
      </c>
      <c r="BA2">
        <v>3</v>
      </c>
      <c r="BB2">
        <v>3</v>
      </c>
      <c r="BC2">
        <v>2</v>
      </c>
    </row>
    <row r="3" ht="14.25" spans="1:55">
      <c r="A3" s="1" t="s">
        <v>56</v>
      </c>
      <c r="B3" s="1">
        <v>23</v>
      </c>
      <c r="C3" s="1" t="s">
        <v>173</v>
      </c>
      <c r="D3" s="1">
        <v>14</v>
      </c>
      <c r="E3" s="1">
        <v>15</v>
      </c>
      <c r="F3" s="1">
        <v>16</v>
      </c>
      <c r="G3" s="1">
        <v>1</v>
      </c>
      <c r="H3" s="1">
        <v>16</v>
      </c>
      <c r="I3" s="1">
        <v>18</v>
      </c>
      <c r="J3" s="1">
        <v>6</v>
      </c>
      <c r="K3" s="1">
        <v>8</v>
      </c>
      <c r="L3" s="1">
        <v>13</v>
      </c>
      <c r="M3" s="1">
        <v>8</v>
      </c>
      <c r="N3" s="1">
        <v>16</v>
      </c>
      <c r="O3" s="1">
        <v>12</v>
      </c>
      <c r="P3" s="1">
        <v>8</v>
      </c>
      <c r="Q3" s="1">
        <v>18</v>
      </c>
      <c r="R3" s="1">
        <v>9</v>
      </c>
      <c r="S3" s="1">
        <v>8</v>
      </c>
      <c r="T3" s="1">
        <v>9</v>
      </c>
      <c r="U3" s="1">
        <v>8</v>
      </c>
      <c r="V3" s="1">
        <v>8</v>
      </c>
      <c r="W3" s="1">
        <v>14</v>
      </c>
      <c r="X3" s="1">
        <v>15</v>
      </c>
      <c r="Y3" s="1">
        <v>8</v>
      </c>
      <c r="Z3" s="1">
        <v>10</v>
      </c>
      <c r="AA3" s="1">
        <v>10</v>
      </c>
      <c r="AB3" s="1">
        <v>8</v>
      </c>
      <c r="AC3" s="1">
        <v>5</v>
      </c>
      <c r="AD3" s="1">
        <v>7</v>
      </c>
      <c r="AE3" s="1">
        <v>7</v>
      </c>
      <c r="AF3" s="1">
        <v>14</v>
      </c>
      <c r="AG3" s="1">
        <v>8</v>
      </c>
      <c r="AH3" s="1">
        <v>14</v>
      </c>
      <c r="AI3" s="1">
        <v>9</v>
      </c>
      <c r="AJ3" s="1">
        <v>8</v>
      </c>
      <c r="AK3" s="1">
        <v>17</v>
      </c>
      <c r="AL3" s="1">
        <v>10</v>
      </c>
      <c r="AM3" s="1">
        <v>6</v>
      </c>
      <c r="AN3" s="1">
        <v>14</v>
      </c>
      <c r="AO3" s="1">
        <v>16</v>
      </c>
      <c r="AP3" s="1">
        <v>16</v>
      </c>
      <c r="AQ3" s="1">
        <v>19</v>
      </c>
      <c r="AR3" s="1">
        <v>15</v>
      </c>
      <c r="AS3" s="1">
        <v>1</v>
      </c>
      <c r="AT3" s="1">
        <v>2</v>
      </c>
      <c r="AU3">
        <v>1</v>
      </c>
      <c r="AV3">
        <v>2</v>
      </c>
      <c r="AW3">
        <v>2</v>
      </c>
      <c r="AX3">
        <v>1</v>
      </c>
      <c r="AY3">
        <v>1</v>
      </c>
      <c r="AZ3">
        <v>2</v>
      </c>
      <c r="BA3">
        <v>3</v>
      </c>
      <c r="BB3">
        <v>1</v>
      </c>
      <c r="BC3">
        <v>3</v>
      </c>
    </row>
    <row r="4" ht="14.25" spans="1:55">
      <c r="A4" s="1" t="s">
        <v>60</v>
      </c>
      <c r="B4" s="1">
        <v>29</v>
      </c>
      <c r="C4" s="1" t="s">
        <v>57</v>
      </c>
      <c r="D4" s="1">
        <v>17</v>
      </c>
      <c r="E4" s="1">
        <v>16</v>
      </c>
      <c r="F4" s="1">
        <v>13</v>
      </c>
      <c r="G4" s="1">
        <v>14</v>
      </c>
      <c r="H4" s="1">
        <v>13</v>
      </c>
      <c r="I4" s="1">
        <v>15</v>
      </c>
      <c r="J4" s="1">
        <v>2</v>
      </c>
      <c r="K4" s="1">
        <v>3</v>
      </c>
      <c r="L4" s="1">
        <v>16</v>
      </c>
      <c r="M4" s="1">
        <v>11</v>
      </c>
      <c r="N4" s="1">
        <v>15</v>
      </c>
      <c r="O4" s="1">
        <v>13</v>
      </c>
      <c r="P4" s="1">
        <v>13</v>
      </c>
      <c r="Q4" s="1">
        <v>14</v>
      </c>
      <c r="R4" s="1">
        <v>13</v>
      </c>
      <c r="S4" s="1">
        <v>10</v>
      </c>
      <c r="T4" s="1">
        <v>11</v>
      </c>
      <c r="U4" s="1">
        <v>11</v>
      </c>
      <c r="V4" s="1">
        <v>12</v>
      </c>
      <c r="W4" s="1">
        <v>8</v>
      </c>
      <c r="X4" s="1">
        <v>17</v>
      </c>
      <c r="Y4" s="1">
        <v>6</v>
      </c>
      <c r="Z4" s="1">
        <v>12</v>
      </c>
      <c r="AA4" s="1">
        <v>11</v>
      </c>
      <c r="AB4" s="1">
        <v>11</v>
      </c>
      <c r="AC4" s="1">
        <v>3</v>
      </c>
      <c r="AD4" s="1">
        <v>14</v>
      </c>
      <c r="AE4" s="1">
        <v>5</v>
      </c>
      <c r="AF4" s="1">
        <v>11</v>
      </c>
      <c r="AG4" s="1">
        <v>14</v>
      </c>
      <c r="AH4" s="1">
        <v>10</v>
      </c>
      <c r="AI4" s="1">
        <v>12</v>
      </c>
      <c r="AJ4" s="1">
        <v>13</v>
      </c>
      <c r="AK4" s="1">
        <v>15</v>
      </c>
      <c r="AL4" s="1">
        <v>11</v>
      </c>
      <c r="AM4" s="1">
        <v>6</v>
      </c>
      <c r="AN4" s="1">
        <v>15</v>
      </c>
      <c r="AO4" s="1">
        <v>12</v>
      </c>
      <c r="AP4" s="1">
        <v>9</v>
      </c>
      <c r="AQ4" s="1">
        <v>12</v>
      </c>
      <c r="AR4" s="1">
        <v>9</v>
      </c>
      <c r="AS4" s="1">
        <v>3</v>
      </c>
      <c r="AT4" s="1">
        <v>3</v>
      </c>
      <c r="AU4">
        <v>4</v>
      </c>
      <c r="AV4">
        <v>1</v>
      </c>
      <c r="AW4">
        <v>3</v>
      </c>
      <c r="AX4">
        <v>3</v>
      </c>
      <c r="AY4">
        <v>1</v>
      </c>
      <c r="AZ4">
        <v>3</v>
      </c>
      <c r="BA4">
        <v>3</v>
      </c>
      <c r="BB4">
        <v>3</v>
      </c>
      <c r="BC4">
        <v>2</v>
      </c>
    </row>
    <row r="5" ht="23.25" spans="1:55">
      <c r="A5" s="1" t="s">
        <v>62</v>
      </c>
      <c r="B5" s="1">
        <v>26</v>
      </c>
      <c r="C5" s="1" t="s">
        <v>63</v>
      </c>
      <c r="D5" s="1">
        <v>12</v>
      </c>
      <c r="E5" s="1">
        <v>10</v>
      </c>
      <c r="F5" s="1">
        <v>13</v>
      </c>
      <c r="G5" s="1">
        <v>11</v>
      </c>
      <c r="H5" s="1">
        <v>13</v>
      </c>
      <c r="I5" s="1">
        <v>14</v>
      </c>
      <c r="J5" s="1">
        <v>5</v>
      </c>
      <c r="K5" s="1">
        <v>7</v>
      </c>
      <c r="L5" s="1">
        <v>14</v>
      </c>
      <c r="M5" s="1">
        <v>13</v>
      </c>
      <c r="N5" s="1">
        <v>13</v>
      </c>
      <c r="O5" s="1">
        <v>13</v>
      </c>
      <c r="P5" s="1">
        <v>14</v>
      </c>
      <c r="Q5" s="1">
        <v>13</v>
      </c>
      <c r="R5" s="1">
        <v>13</v>
      </c>
      <c r="S5" s="1">
        <v>15</v>
      </c>
      <c r="T5" s="1">
        <v>14</v>
      </c>
      <c r="U5" s="1">
        <v>13</v>
      </c>
      <c r="V5" s="1">
        <v>12</v>
      </c>
      <c r="W5" s="1">
        <v>12</v>
      </c>
      <c r="X5" s="1">
        <v>11</v>
      </c>
      <c r="Y5" s="1">
        <v>10</v>
      </c>
      <c r="Z5" s="1">
        <v>14</v>
      </c>
      <c r="AA5" s="1">
        <v>13</v>
      </c>
      <c r="AB5" s="1">
        <v>14</v>
      </c>
      <c r="AC5" s="1">
        <v>5</v>
      </c>
      <c r="AD5" s="1">
        <v>15</v>
      </c>
      <c r="AE5" s="1">
        <v>8</v>
      </c>
      <c r="AF5" s="1">
        <v>7</v>
      </c>
      <c r="AG5" s="1">
        <v>13</v>
      </c>
      <c r="AH5" s="1">
        <v>9</v>
      </c>
      <c r="AI5" s="1">
        <v>14</v>
      </c>
      <c r="AJ5" s="1">
        <v>12</v>
      </c>
      <c r="AK5" s="1">
        <v>15</v>
      </c>
      <c r="AL5" s="1">
        <v>9</v>
      </c>
      <c r="AM5" s="1">
        <v>8</v>
      </c>
      <c r="AN5" s="1">
        <v>13</v>
      </c>
      <c r="AO5" s="1">
        <v>14</v>
      </c>
      <c r="AP5" s="1">
        <v>11</v>
      </c>
      <c r="AQ5" s="1">
        <v>13</v>
      </c>
      <c r="AR5" s="1">
        <v>12</v>
      </c>
      <c r="AS5" s="1">
        <v>3</v>
      </c>
      <c r="AT5" s="1">
        <v>1</v>
      </c>
      <c r="AU5">
        <v>4</v>
      </c>
      <c r="AV5">
        <v>1</v>
      </c>
      <c r="AW5">
        <v>3</v>
      </c>
      <c r="AX5">
        <v>1</v>
      </c>
      <c r="AY5">
        <v>1</v>
      </c>
      <c r="AZ5">
        <v>2</v>
      </c>
      <c r="BA5">
        <v>3</v>
      </c>
      <c r="BB5">
        <v>2</v>
      </c>
      <c r="BC5">
        <v>3</v>
      </c>
    </row>
    <row r="6" ht="23.25" spans="1:55">
      <c r="A6" s="1" t="s">
        <v>66</v>
      </c>
      <c r="B6" s="1">
        <v>18</v>
      </c>
      <c r="C6" s="1" t="s">
        <v>174</v>
      </c>
      <c r="D6" s="1">
        <v>15</v>
      </c>
      <c r="E6" s="1">
        <v>17</v>
      </c>
      <c r="F6" s="1">
        <v>9</v>
      </c>
      <c r="G6" s="1">
        <v>6</v>
      </c>
      <c r="H6" s="1">
        <v>12</v>
      </c>
      <c r="I6" s="1">
        <v>11</v>
      </c>
      <c r="J6" s="1">
        <v>6</v>
      </c>
      <c r="K6" s="1">
        <v>11</v>
      </c>
      <c r="L6" s="1">
        <v>14</v>
      </c>
      <c r="M6" s="1">
        <v>10</v>
      </c>
      <c r="N6" s="1">
        <v>15</v>
      </c>
      <c r="O6" s="1">
        <v>15</v>
      </c>
      <c r="P6" s="1">
        <v>10</v>
      </c>
      <c r="Q6" s="1">
        <v>15</v>
      </c>
      <c r="R6" s="1">
        <v>12</v>
      </c>
      <c r="S6" s="1">
        <v>11</v>
      </c>
      <c r="T6" s="1">
        <v>11</v>
      </c>
      <c r="U6" s="1">
        <v>13</v>
      </c>
      <c r="V6" s="1">
        <v>14</v>
      </c>
      <c r="W6" s="1">
        <v>13</v>
      </c>
      <c r="X6" s="1">
        <v>17</v>
      </c>
      <c r="Y6" s="1">
        <v>10</v>
      </c>
      <c r="Z6" s="1">
        <v>14</v>
      </c>
      <c r="AA6" s="1">
        <v>11</v>
      </c>
      <c r="AB6" s="1">
        <v>8</v>
      </c>
      <c r="AC6" s="1">
        <v>6</v>
      </c>
      <c r="AD6" s="1">
        <v>8</v>
      </c>
      <c r="AE6" s="1">
        <v>7</v>
      </c>
      <c r="AF6" s="1">
        <v>7</v>
      </c>
      <c r="AG6" s="1">
        <v>12</v>
      </c>
      <c r="AH6" s="1">
        <v>10</v>
      </c>
      <c r="AI6" s="1">
        <v>11</v>
      </c>
      <c r="AJ6" s="1">
        <v>12</v>
      </c>
      <c r="AK6" s="1">
        <v>13</v>
      </c>
      <c r="AL6" s="1">
        <v>6</v>
      </c>
      <c r="AM6" s="1">
        <v>8</v>
      </c>
      <c r="AN6" s="1">
        <v>14</v>
      </c>
      <c r="AO6" s="1">
        <v>10</v>
      </c>
      <c r="AP6" s="1">
        <v>12</v>
      </c>
      <c r="AQ6" s="1">
        <v>13</v>
      </c>
      <c r="AR6" s="1">
        <v>8</v>
      </c>
      <c r="AS6" s="1">
        <v>2</v>
      </c>
      <c r="AT6" s="1">
        <v>1</v>
      </c>
      <c r="AU6">
        <v>2</v>
      </c>
      <c r="AV6">
        <v>1</v>
      </c>
      <c r="AW6">
        <v>3</v>
      </c>
      <c r="AX6">
        <v>2</v>
      </c>
      <c r="AY6">
        <v>1</v>
      </c>
      <c r="AZ6">
        <v>1</v>
      </c>
      <c r="BA6">
        <v>1</v>
      </c>
      <c r="BB6">
        <v>1</v>
      </c>
      <c r="BC6">
        <v>3</v>
      </c>
    </row>
    <row r="7" ht="23.25" spans="1:55">
      <c r="A7" s="1" t="s">
        <v>71</v>
      </c>
      <c r="B7" s="1">
        <v>23</v>
      </c>
      <c r="C7" s="1" t="s">
        <v>175</v>
      </c>
      <c r="D7" s="1">
        <v>11</v>
      </c>
      <c r="E7" s="1">
        <v>12</v>
      </c>
      <c r="F7" s="1">
        <v>11</v>
      </c>
      <c r="G7" s="1">
        <v>11</v>
      </c>
      <c r="H7" s="1">
        <v>12</v>
      </c>
      <c r="I7" s="1">
        <v>10</v>
      </c>
      <c r="J7" s="1">
        <v>6</v>
      </c>
      <c r="K7" s="1">
        <v>9</v>
      </c>
      <c r="L7" s="1">
        <v>12</v>
      </c>
      <c r="M7" s="1">
        <v>11</v>
      </c>
      <c r="N7" s="1">
        <v>18</v>
      </c>
      <c r="O7" s="1">
        <v>17</v>
      </c>
      <c r="P7" s="1">
        <v>9</v>
      </c>
      <c r="Q7" s="1">
        <v>16</v>
      </c>
      <c r="R7" s="1">
        <v>13</v>
      </c>
      <c r="S7" s="1">
        <v>11</v>
      </c>
      <c r="T7" s="1">
        <v>10</v>
      </c>
      <c r="U7" s="1">
        <v>13</v>
      </c>
      <c r="V7" s="1">
        <v>13</v>
      </c>
      <c r="W7" s="1">
        <v>11</v>
      </c>
      <c r="X7" s="1">
        <v>11</v>
      </c>
      <c r="Y7" s="1">
        <v>8</v>
      </c>
      <c r="Z7" s="1">
        <v>12</v>
      </c>
      <c r="AA7" s="1">
        <v>8</v>
      </c>
      <c r="AB7" s="1">
        <v>6</v>
      </c>
      <c r="AC7" s="1">
        <v>2</v>
      </c>
      <c r="AD7" s="1">
        <v>8</v>
      </c>
      <c r="AE7" s="1">
        <v>5</v>
      </c>
      <c r="AF7" s="1">
        <v>6</v>
      </c>
      <c r="AG7" s="1">
        <v>8</v>
      </c>
      <c r="AH7" s="1">
        <v>8</v>
      </c>
      <c r="AI7" s="1">
        <v>7</v>
      </c>
      <c r="AJ7" s="1">
        <v>9</v>
      </c>
      <c r="AK7" s="1">
        <v>16</v>
      </c>
      <c r="AL7" s="1">
        <v>7</v>
      </c>
      <c r="AM7" s="1">
        <v>9</v>
      </c>
      <c r="AN7" s="1">
        <v>13</v>
      </c>
      <c r="AO7" s="1">
        <v>12</v>
      </c>
      <c r="AP7" s="1">
        <v>7</v>
      </c>
      <c r="AQ7" s="1">
        <v>13</v>
      </c>
      <c r="AR7" s="1">
        <v>9</v>
      </c>
      <c r="AS7" s="1">
        <v>2</v>
      </c>
      <c r="AT7" s="1">
        <v>2</v>
      </c>
      <c r="AU7">
        <v>3</v>
      </c>
      <c r="AV7">
        <v>3</v>
      </c>
      <c r="AW7">
        <v>3</v>
      </c>
      <c r="AX7">
        <v>1</v>
      </c>
      <c r="AY7">
        <v>2</v>
      </c>
      <c r="AZ7">
        <v>2</v>
      </c>
      <c r="BA7">
        <v>2</v>
      </c>
      <c r="BB7">
        <v>2</v>
      </c>
      <c r="BC7">
        <v>1</v>
      </c>
    </row>
    <row r="8" ht="23.25" spans="1:55">
      <c r="A8" s="1" t="s">
        <v>176</v>
      </c>
      <c r="B8" s="1">
        <v>24</v>
      </c>
      <c r="C8" s="1" t="s">
        <v>177</v>
      </c>
      <c r="D8" s="1">
        <v>15</v>
      </c>
      <c r="E8" s="1">
        <v>15</v>
      </c>
      <c r="F8" s="1">
        <v>14</v>
      </c>
      <c r="G8" s="1">
        <v>13</v>
      </c>
      <c r="H8" s="1">
        <v>15</v>
      </c>
      <c r="I8" s="1">
        <v>13</v>
      </c>
      <c r="J8" s="1">
        <v>5</v>
      </c>
      <c r="K8" s="1">
        <v>5</v>
      </c>
      <c r="L8" s="1">
        <v>15</v>
      </c>
      <c r="M8" s="1">
        <v>12</v>
      </c>
      <c r="N8" s="1">
        <v>14</v>
      </c>
      <c r="O8" s="1">
        <v>16</v>
      </c>
      <c r="P8" s="1">
        <v>13</v>
      </c>
      <c r="Q8" s="1">
        <v>14</v>
      </c>
      <c r="R8" s="1">
        <v>16</v>
      </c>
      <c r="S8" s="1">
        <v>13</v>
      </c>
      <c r="T8" s="1">
        <v>12</v>
      </c>
      <c r="U8" s="1">
        <v>16</v>
      </c>
      <c r="V8" s="1">
        <v>14</v>
      </c>
      <c r="W8" s="1">
        <v>13</v>
      </c>
      <c r="X8" s="1">
        <v>15</v>
      </c>
      <c r="Y8" s="1">
        <v>10</v>
      </c>
      <c r="Z8" s="1">
        <v>14</v>
      </c>
      <c r="AA8" s="1">
        <v>13</v>
      </c>
      <c r="AB8" s="1">
        <v>5</v>
      </c>
      <c r="AC8" s="1">
        <v>4</v>
      </c>
      <c r="AD8" s="1">
        <v>12</v>
      </c>
      <c r="AE8" s="1">
        <v>4</v>
      </c>
      <c r="AF8" s="1">
        <v>14</v>
      </c>
      <c r="AG8" s="1">
        <v>13</v>
      </c>
      <c r="AH8" s="1">
        <v>14</v>
      </c>
      <c r="AI8" s="1">
        <v>15</v>
      </c>
      <c r="AJ8" s="1">
        <v>12</v>
      </c>
      <c r="AK8" s="1">
        <v>15</v>
      </c>
      <c r="AL8" s="1">
        <v>11</v>
      </c>
      <c r="AM8" s="1">
        <v>11</v>
      </c>
      <c r="AN8" s="1">
        <v>15</v>
      </c>
      <c r="AO8" s="1">
        <v>12</v>
      </c>
      <c r="AP8" s="1">
        <v>5</v>
      </c>
      <c r="AQ8" s="1">
        <v>14</v>
      </c>
      <c r="AR8" s="1">
        <v>9</v>
      </c>
      <c r="AS8" s="1">
        <v>1</v>
      </c>
      <c r="AT8" s="1">
        <v>3</v>
      </c>
      <c r="AU8">
        <v>3</v>
      </c>
      <c r="AV8">
        <v>2</v>
      </c>
      <c r="AW8">
        <v>2</v>
      </c>
      <c r="AX8">
        <v>3</v>
      </c>
      <c r="AY8">
        <v>3</v>
      </c>
      <c r="AZ8">
        <v>2</v>
      </c>
      <c r="BA8">
        <v>3</v>
      </c>
      <c r="BB8">
        <v>1</v>
      </c>
      <c r="BC8">
        <v>1</v>
      </c>
    </row>
    <row r="9" ht="23.25" spans="1:55">
      <c r="A9" s="1" t="s">
        <v>69</v>
      </c>
      <c r="B9" s="1">
        <v>20</v>
      </c>
      <c r="C9" s="1" t="s">
        <v>70</v>
      </c>
      <c r="D9" s="1">
        <v>10</v>
      </c>
      <c r="E9" s="1">
        <v>10</v>
      </c>
      <c r="F9" s="1">
        <v>12</v>
      </c>
      <c r="G9" s="1">
        <v>17</v>
      </c>
      <c r="H9" s="1">
        <v>11</v>
      </c>
      <c r="I9" s="1">
        <v>12</v>
      </c>
      <c r="J9" s="1">
        <v>7</v>
      </c>
      <c r="K9" s="1">
        <v>6</v>
      </c>
      <c r="L9" s="1">
        <v>13</v>
      </c>
      <c r="M9" s="1">
        <v>10</v>
      </c>
      <c r="N9" s="1">
        <v>14</v>
      </c>
      <c r="O9" s="1">
        <v>14</v>
      </c>
      <c r="P9" s="1">
        <v>11</v>
      </c>
      <c r="Q9" s="1">
        <v>11</v>
      </c>
      <c r="R9" s="1">
        <v>12</v>
      </c>
      <c r="S9" s="1">
        <v>11</v>
      </c>
      <c r="T9" s="1">
        <v>10</v>
      </c>
      <c r="U9" s="1">
        <v>14</v>
      </c>
      <c r="V9" s="1">
        <v>12</v>
      </c>
      <c r="W9" s="1">
        <v>11</v>
      </c>
      <c r="X9" s="1">
        <v>8</v>
      </c>
      <c r="Y9" s="1">
        <v>11</v>
      </c>
      <c r="Z9" s="1">
        <v>14</v>
      </c>
      <c r="AA9" s="1">
        <v>9</v>
      </c>
      <c r="AB9" s="1">
        <v>10</v>
      </c>
      <c r="AC9" s="1">
        <v>5</v>
      </c>
      <c r="AD9" s="1">
        <v>4</v>
      </c>
      <c r="AE9" s="1">
        <v>8</v>
      </c>
      <c r="AF9" s="1">
        <v>8</v>
      </c>
      <c r="AG9" s="1">
        <v>7</v>
      </c>
      <c r="AH9" s="1">
        <v>5</v>
      </c>
      <c r="AI9" s="1">
        <v>12</v>
      </c>
      <c r="AJ9" s="1">
        <v>4</v>
      </c>
      <c r="AK9" s="1">
        <v>13</v>
      </c>
      <c r="AL9" s="1">
        <v>8</v>
      </c>
      <c r="AM9" s="1">
        <v>6</v>
      </c>
      <c r="AN9" s="1">
        <v>13</v>
      </c>
      <c r="AO9" s="1">
        <v>12</v>
      </c>
      <c r="AP9" s="1">
        <v>7</v>
      </c>
      <c r="AQ9" s="1">
        <v>8</v>
      </c>
      <c r="AR9" s="1">
        <v>9</v>
      </c>
      <c r="AS9" s="1">
        <v>1</v>
      </c>
      <c r="AT9" s="1">
        <v>1</v>
      </c>
      <c r="AU9">
        <v>2</v>
      </c>
      <c r="AV9">
        <v>2</v>
      </c>
      <c r="AW9">
        <v>2</v>
      </c>
      <c r="AX9">
        <v>2</v>
      </c>
      <c r="AY9">
        <v>1</v>
      </c>
      <c r="AZ9">
        <v>2</v>
      </c>
      <c r="BA9">
        <v>1</v>
      </c>
      <c r="BB9">
        <v>3</v>
      </c>
      <c r="BC9">
        <v>2</v>
      </c>
    </row>
    <row r="10" ht="23.25" spans="1:55">
      <c r="A10" s="1" t="s">
        <v>73</v>
      </c>
      <c r="B10" s="1">
        <v>29</v>
      </c>
      <c r="C10" s="1" t="s">
        <v>74</v>
      </c>
      <c r="D10" s="1">
        <v>12</v>
      </c>
      <c r="E10" s="1">
        <v>13</v>
      </c>
      <c r="F10" s="1">
        <v>13</v>
      </c>
      <c r="G10" s="1">
        <v>14</v>
      </c>
      <c r="H10" s="1">
        <v>13</v>
      </c>
      <c r="I10" s="1">
        <v>14</v>
      </c>
      <c r="J10" s="1">
        <v>5</v>
      </c>
      <c r="K10" s="1">
        <v>11</v>
      </c>
      <c r="L10" s="1">
        <v>14</v>
      </c>
      <c r="M10" s="1">
        <v>14</v>
      </c>
      <c r="N10" s="1">
        <v>14</v>
      </c>
      <c r="O10" s="1">
        <v>14</v>
      </c>
      <c r="P10" s="1">
        <v>12</v>
      </c>
      <c r="Q10" s="1">
        <v>14</v>
      </c>
      <c r="R10" s="1">
        <v>13</v>
      </c>
      <c r="S10" s="1">
        <v>11</v>
      </c>
      <c r="T10" s="1">
        <v>12</v>
      </c>
      <c r="U10" s="1">
        <v>13</v>
      </c>
      <c r="V10" s="1">
        <v>13</v>
      </c>
      <c r="W10" s="1">
        <v>10</v>
      </c>
      <c r="X10" s="1">
        <v>13</v>
      </c>
      <c r="Y10" s="1">
        <v>11</v>
      </c>
      <c r="Z10" s="1">
        <v>12</v>
      </c>
      <c r="AA10" s="1">
        <v>10</v>
      </c>
      <c r="AB10" s="1">
        <v>8</v>
      </c>
      <c r="AC10" s="1">
        <v>10</v>
      </c>
      <c r="AD10" s="1">
        <v>10</v>
      </c>
      <c r="AE10" s="1">
        <v>5</v>
      </c>
      <c r="AF10" s="1">
        <v>13</v>
      </c>
      <c r="AG10" s="1">
        <v>13</v>
      </c>
      <c r="AH10" s="1">
        <v>12</v>
      </c>
      <c r="AI10" s="1">
        <v>11</v>
      </c>
      <c r="AJ10" s="1">
        <v>13</v>
      </c>
      <c r="AK10" s="1">
        <v>13</v>
      </c>
      <c r="AL10" s="1">
        <v>10</v>
      </c>
      <c r="AM10" s="1">
        <v>8</v>
      </c>
      <c r="AN10" s="1">
        <v>15</v>
      </c>
      <c r="AO10" s="1">
        <v>12</v>
      </c>
      <c r="AP10" s="1">
        <v>7</v>
      </c>
      <c r="AQ10" s="1">
        <v>13</v>
      </c>
      <c r="AR10" s="1">
        <v>9</v>
      </c>
      <c r="AS10" s="1">
        <v>3</v>
      </c>
      <c r="AT10" s="1">
        <v>3</v>
      </c>
      <c r="AU10">
        <v>1</v>
      </c>
      <c r="AV10">
        <v>2</v>
      </c>
      <c r="AW10">
        <v>3</v>
      </c>
      <c r="AX10">
        <v>1</v>
      </c>
      <c r="AY10">
        <v>2</v>
      </c>
      <c r="AZ10">
        <v>1</v>
      </c>
      <c r="BA10">
        <v>1</v>
      </c>
      <c r="BB10">
        <v>2</v>
      </c>
      <c r="BC10">
        <v>3</v>
      </c>
    </row>
    <row r="11" ht="14.25" spans="1:55">
      <c r="A11" s="1" t="s">
        <v>178</v>
      </c>
      <c r="B11" s="1">
        <v>31</v>
      </c>
      <c r="C11" s="1" t="s">
        <v>179</v>
      </c>
      <c r="D11" s="1">
        <v>8</v>
      </c>
      <c r="E11" s="1">
        <v>16</v>
      </c>
      <c r="F11" s="1">
        <v>11</v>
      </c>
      <c r="G11" s="1">
        <v>10</v>
      </c>
      <c r="H11" s="1">
        <v>9</v>
      </c>
      <c r="I11" s="1">
        <v>10</v>
      </c>
      <c r="J11" s="1">
        <v>6</v>
      </c>
      <c r="K11" s="1">
        <v>13</v>
      </c>
      <c r="L11" s="1">
        <v>10</v>
      </c>
      <c r="M11" s="1">
        <v>14</v>
      </c>
      <c r="N11" s="1">
        <v>10</v>
      </c>
      <c r="O11" s="1">
        <v>13</v>
      </c>
      <c r="P11" s="1">
        <v>14</v>
      </c>
      <c r="Q11" s="1">
        <v>9</v>
      </c>
      <c r="R11" s="1">
        <v>16</v>
      </c>
      <c r="S11" s="1">
        <v>13</v>
      </c>
      <c r="T11" s="1">
        <v>9</v>
      </c>
      <c r="U11" s="1">
        <v>15</v>
      </c>
      <c r="V11" s="1">
        <v>17</v>
      </c>
      <c r="W11" s="1">
        <v>14</v>
      </c>
      <c r="X11" s="1">
        <v>12</v>
      </c>
      <c r="Y11" s="1">
        <v>15</v>
      </c>
      <c r="Z11" s="1">
        <v>16</v>
      </c>
      <c r="AA11" s="1">
        <v>13</v>
      </c>
      <c r="AB11" s="1">
        <v>7</v>
      </c>
      <c r="AC11" s="1">
        <v>6</v>
      </c>
      <c r="AD11" s="1">
        <v>12</v>
      </c>
      <c r="AE11" s="1">
        <v>8</v>
      </c>
      <c r="AF11" s="1">
        <v>8</v>
      </c>
      <c r="AG11" s="1">
        <v>11</v>
      </c>
      <c r="AH11" s="1">
        <v>9</v>
      </c>
      <c r="AI11" s="1">
        <v>15</v>
      </c>
      <c r="AJ11" s="1">
        <v>12</v>
      </c>
      <c r="AK11" s="1">
        <v>15</v>
      </c>
      <c r="AL11" s="1">
        <v>9</v>
      </c>
      <c r="AM11" s="1">
        <v>7</v>
      </c>
      <c r="AN11" s="1">
        <v>11</v>
      </c>
      <c r="AO11" s="1">
        <v>12</v>
      </c>
      <c r="AP11" s="1">
        <v>8</v>
      </c>
      <c r="AQ11" s="1">
        <v>6</v>
      </c>
      <c r="AR11" s="1">
        <v>9</v>
      </c>
      <c r="AS11" s="1">
        <v>3</v>
      </c>
      <c r="AT11" s="1">
        <v>1</v>
      </c>
      <c r="AU11">
        <v>3</v>
      </c>
      <c r="AV11">
        <v>1</v>
      </c>
      <c r="AW11">
        <v>2</v>
      </c>
      <c r="AX11">
        <v>2</v>
      </c>
      <c r="AY11">
        <v>1</v>
      </c>
      <c r="AZ11">
        <v>1</v>
      </c>
      <c r="BA11">
        <v>2</v>
      </c>
      <c r="BB11">
        <v>2</v>
      </c>
      <c r="BC11">
        <v>2</v>
      </c>
    </row>
    <row r="12" ht="14.25" spans="1:55">
      <c r="A12" s="1" t="s">
        <v>75</v>
      </c>
      <c r="B12" s="1">
        <v>21</v>
      </c>
      <c r="C12" s="1" t="s">
        <v>76</v>
      </c>
      <c r="D12" s="1">
        <v>11</v>
      </c>
      <c r="E12" s="1">
        <v>10</v>
      </c>
      <c r="F12" s="1">
        <v>13</v>
      </c>
      <c r="G12" s="1">
        <v>8</v>
      </c>
      <c r="H12" s="1">
        <v>13</v>
      </c>
      <c r="I12" s="1">
        <v>12</v>
      </c>
      <c r="J12" s="1">
        <v>9</v>
      </c>
      <c r="K12" s="1">
        <v>11</v>
      </c>
      <c r="L12" s="1">
        <v>13</v>
      </c>
      <c r="M12" s="1">
        <v>8</v>
      </c>
      <c r="N12" s="1">
        <v>13</v>
      </c>
      <c r="O12" s="1">
        <v>10</v>
      </c>
      <c r="P12" s="1">
        <v>13</v>
      </c>
      <c r="Q12" s="1">
        <v>17</v>
      </c>
      <c r="R12" s="1">
        <v>13</v>
      </c>
      <c r="S12" s="1">
        <v>10</v>
      </c>
      <c r="T12" s="1">
        <v>7</v>
      </c>
      <c r="U12" s="1">
        <v>14</v>
      </c>
      <c r="V12" s="1">
        <v>14</v>
      </c>
      <c r="W12" s="1">
        <v>11</v>
      </c>
      <c r="X12" s="1">
        <v>10</v>
      </c>
      <c r="Y12" s="1">
        <v>9</v>
      </c>
      <c r="Z12" s="1">
        <v>14</v>
      </c>
      <c r="AA12" s="1">
        <v>11</v>
      </c>
      <c r="AB12" s="1">
        <v>8</v>
      </c>
      <c r="AC12" s="1">
        <v>8</v>
      </c>
      <c r="AD12" s="1">
        <v>5</v>
      </c>
      <c r="AE12" s="1">
        <v>8</v>
      </c>
      <c r="AF12" s="1">
        <v>8</v>
      </c>
      <c r="AG12" s="1">
        <v>15</v>
      </c>
      <c r="AH12" s="1">
        <v>8</v>
      </c>
      <c r="AI12" s="1">
        <v>8</v>
      </c>
      <c r="AJ12" s="1">
        <v>12</v>
      </c>
      <c r="AK12" s="1">
        <v>5</v>
      </c>
      <c r="AL12" s="1">
        <v>11</v>
      </c>
      <c r="AM12" s="1">
        <v>12</v>
      </c>
      <c r="AN12" s="1">
        <v>17</v>
      </c>
      <c r="AO12" s="1">
        <v>13</v>
      </c>
      <c r="AP12" s="1">
        <v>6</v>
      </c>
      <c r="AQ12" s="1">
        <v>5</v>
      </c>
      <c r="AR12" s="1">
        <v>9</v>
      </c>
      <c r="AS12" s="1">
        <v>1</v>
      </c>
      <c r="AT12" s="1">
        <v>2</v>
      </c>
      <c r="AU12">
        <v>1</v>
      </c>
      <c r="AV12">
        <v>1</v>
      </c>
      <c r="AW12">
        <v>2</v>
      </c>
      <c r="AX12">
        <v>2</v>
      </c>
      <c r="AY12">
        <v>3</v>
      </c>
      <c r="AZ12">
        <v>1</v>
      </c>
      <c r="BA12">
        <v>3</v>
      </c>
      <c r="BB12">
        <v>3</v>
      </c>
      <c r="BC12">
        <v>1</v>
      </c>
    </row>
    <row r="13" ht="14.25" spans="1:55">
      <c r="A13" s="1" t="s">
        <v>77</v>
      </c>
      <c r="B13" s="1">
        <v>23</v>
      </c>
      <c r="C13" s="1" t="s">
        <v>78</v>
      </c>
      <c r="D13" s="1">
        <v>13</v>
      </c>
      <c r="E13" s="1">
        <v>15</v>
      </c>
      <c r="F13" s="1">
        <v>13</v>
      </c>
      <c r="G13" s="1">
        <v>13</v>
      </c>
      <c r="H13" s="1">
        <v>12</v>
      </c>
      <c r="I13" s="1">
        <v>17</v>
      </c>
      <c r="J13" s="1">
        <v>12</v>
      </c>
      <c r="K13" s="1">
        <v>15</v>
      </c>
      <c r="L13" s="1">
        <v>12</v>
      </c>
      <c r="M13" s="1">
        <v>12</v>
      </c>
      <c r="N13" s="1">
        <v>14</v>
      </c>
      <c r="O13" s="1">
        <v>13</v>
      </c>
      <c r="P13" s="1">
        <v>15</v>
      </c>
      <c r="Q13" s="1">
        <v>13</v>
      </c>
      <c r="R13" s="1">
        <v>13</v>
      </c>
      <c r="S13" s="1">
        <v>11</v>
      </c>
      <c r="T13" s="1">
        <v>10</v>
      </c>
      <c r="U13" s="1">
        <v>13</v>
      </c>
      <c r="V13" s="1">
        <v>13</v>
      </c>
      <c r="W13" s="1">
        <v>11</v>
      </c>
      <c r="X13" s="1">
        <v>14</v>
      </c>
      <c r="Y13" s="1">
        <v>10</v>
      </c>
      <c r="Z13" s="1">
        <v>13</v>
      </c>
      <c r="AA13" s="1">
        <v>7</v>
      </c>
      <c r="AB13" s="1">
        <v>10</v>
      </c>
      <c r="AC13" s="1">
        <v>7</v>
      </c>
      <c r="AD13" s="1">
        <v>8</v>
      </c>
      <c r="AE13" s="1">
        <v>12</v>
      </c>
      <c r="AF13" s="1">
        <v>13</v>
      </c>
      <c r="AG13" s="1">
        <v>13</v>
      </c>
      <c r="AH13" s="1">
        <v>11</v>
      </c>
      <c r="AI13" s="1">
        <v>12</v>
      </c>
      <c r="AJ13" s="1">
        <v>12</v>
      </c>
      <c r="AK13" s="1">
        <v>11</v>
      </c>
      <c r="AL13" s="1">
        <v>14</v>
      </c>
      <c r="AM13" s="1">
        <v>12</v>
      </c>
      <c r="AN13" s="1">
        <v>13</v>
      </c>
      <c r="AO13" s="1">
        <v>13</v>
      </c>
      <c r="AP13" s="1">
        <v>7</v>
      </c>
      <c r="AQ13" s="1">
        <v>13</v>
      </c>
      <c r="AR13" s="1">
        <v>9</v>
      </c>
      <c r="AS13" s="1">
        <v>2</v>
      </c>
      <c r="AT13" s="1">
        <v>3</v>
      </c>
      <c r="AU13">
        <v>1</v>
      </c>
      <c r="AV13">
        <v>1</v>
      </c>
      <c r="AW13">
        <v>1</v>
      </c>
      <c r="AX13">
        <v>3</v>
      </c>
      <c r="AY13">
        <v>3</v>
      </c>
      <c r="AZ13">
        <v>2</v>
      </c>
      <c r="BA13">
        <v>2</v>
      </c>
      <c r="BB13">
        <v>3</v>
      </c>
      <c r="BC13">
        <v>2</v>
      </c>
    </row>
    <row r="14" ht="23.25" spans="1:55">
      <c r="A14" s="1" t="s">
        <v>79</v>
      </c>
      <c r="B14" s="1">
        <v>27</v>
      </c>
      <c r="C14" s="1" t="s">
        <v>76</v>
      </c>
      <c r="D14" s="1">
        <v>15</v>
      </c>
      <c r="E14" s="1">
        <v>15</v>
      </c>
      <c r="F14" s="1">
        <v>13</v>
      </c>
      <c r="G14" s="1">
        <v>12</v>
      </c>
      <c r="H14" s="1">
        <v>13</v>
      </c>
      <c r="I14" s="1">
        <v>13</v>
      </c>
      <c r="J14" s="1">
        <v>14</v>
      </c>
      <c r="K14" s="1">
        <v>7</v>
      </c>
      <c r="L14" s="1">
        <v>16</v>
      </c>
      <c r="M14" s="1">
        <v>9</v>
      </c>
      <c r="N14" s="1">
        <v>13</v>
      </c>
      <c r="O14" s="1">
        <v>11</v>
      </c>
      <c r="P14" s="1">
        <v>13</v>
      </c>
      <c r="Q14" s="1">
        <v>12</v>
      </c>
      <c r="R14" s="1">
        <v>17</v>
      </c>
      <c r="S14" s="1">
        <v>12</v>
      </c>
      <c r="T14" s="1">
        <v>7</v>
      </c>
      <c r="U14" s="1">
        <v>16</v>
      </c>
      <c r="V14" s="1">
        <v>16</v>
      </c>
      <c r="W14" s="1">
        <v>13</v>
      </c>
      <c r="X14" s="1">
        <v>15</v>
      </c>
      <c r="Y14" s="1">
        <v>7</v>
      </c>
      <c r="Z14" s="1">
        <v>15</v>
      </c>
      <c r="AA14" s="1">
        <v>11</v>
      </c>
      <c r="AB14" s="1">
        <v>10</v>
      </c>
      <c r="AC14" s="1">
        <v>5</v>
      </c>
      <c r="AD14" s="1">
        <v>10</v>
      </c>
      <c r="AE14" s="1">
        <v>15</v>
      </c>
      <c r="AF14" s="1">
        <v>13</v>
      </c>
      <c r="AG14" s="1">
        <v>14</v>
      </c>
      <c r="AH14" s="1">
        <v>13</v>
      </c>
      <c r="AI14" s="1">
        <v>13</v>
      </c>
      <c r="AJ14" s="1">
        <v>14</v>
      </c>
      <c r="AK14" s="1">
        <v>12</v>
      </c>
      <c r="AL14" s="1">
        <v>8</v>
      </c>
      <c r="AM14" s="1">
        <v>14</v>
      </c>
      <c r="AN14" s="1">
        <v>13</v>
      </c>
      <c r="AO14" s="1">
        <v>13</v>
      </c>
      <c r="AP14" s="1">
        <v>10</v>
      </c>
      <c r="AQ14" s="1">
        <v>12</v>
      </c>
      <c r="AR14" s="1">
        <v>12</v>
      </c>
      <c r="AS14" s="1">
        <v>1</v>
      </c>
      <c r="AT14" s="1">
        <v>1</v>
      </c>
      <c r="AU14">
        <v>2</v>
      </c>
      <c r="AV14">
        <v>4</v>
      </c>
      <c r="AW14">
        <v>3</v>
      </c>
      <c r="AX14">
        <v>2</v>
      </c>
      <c r="AY14">
        <v>1</v>
      </c>
      <c r="AZ14">
        <v>2</v>
      </c>
      <c r="BA14">
        <v>1</v>
      </c>
      <c r="BB14">
        <v>2</v>
      </c>
      <c r="BC14">
        <v>2</v>
      </c>
    </row>
    <row r="15" ht="23.25" spans="1:55">
      <c r="A15" s="1" t="s">
        <v>80</v>
      </c>
      <c r="B15" s="1">
        <v>23</v>
      </c>
      <c r="C15" s="1" t="s">
        <v>81</v>
      </c>
      <c r="D15" s="1">
        <v>9</v>
      </c>
      <c r="E15" s="1">
        <v>11</v>
      </c>
      <c r="F15" s="1">
        <v>14</v>
      </c>
      <c r="G15" s="1">
        <v>11</v>
      </c>
      <c r="H15" s="1">
        <v>13</v>
      </c>
      <c r="I15" s="1">
        <v>14</v>
      </c>
      <c r="J15" s="1">
        <v>9</v>
      </c>
      <c r="K15" s="1">
        <v>6</v>
      </c>
      <c r="L15" s="1">
        <v>15</v>
      </c>
      <c r="M15" s="1">
        <v>14</v>
      </c>
      <c r="N15" s="1">
        <v>14</v>
      </c>
      <c r="O15" s="1">
        <v>13</v>
      </c>
      <c r="P15" s="1">
        <v>16</v>
      </c>
      <c r="Q15" s="1">
        <v>15</v>
      </c>
      <c r="R15" s="1">
        <v>11</v>
      </c>
      <c r="S15" s="1">
        <v>12</v>
      </c>
      <c r="T15" s="1">
        <v>10</v>
      </c>
      <c r="U15" s="1">
        <v>13</v>
      </c>
      <c r="V15" s="1">
        <v>11</v>
      </c>
      <c r="W15" s="1">
        <v>13</v>
      </c>
      <c r="X15" s="1">
        <v>10</v>
      </c>
      <c r="Y15" s="1">
        <v>8</v>
      </c>
      <c r="Z15" s="1">
        <v>13</v>
      </c>
      <c r="AA15" s="1">
        <v>6</v>
      </c>
      <c r="AB15" s="1">
        <v>12</v>
      </c>
      <c r="AC15" s="1">
        <v>10</v>
      </c>
      <c r="AD15" s="1">
        <v>9</v>
      </c>
      <c r="AE15" s="1">
        <v>14</v>
      </c>
      <c r="AF15" s="1">
        <v>10</v>
      </c>
      <c r="AG15" s="1">
        <v>13</v>
      </c>
      <c r="AH15" s="1">
        <v>12</v>
      </c>
      <c r="AI15" s="1">
        <v>10</v>
      </c>
      <c r="AJ15" s="1">
        <v>16</v>
      </c>
      <c r="AK15" s="1">
        <v>11</v>
      </c>
      <c r="AL15" s="1">
        <v>11</v>
      </c>
      <c r="AM15" s="1">
        <v>12</v>
      </c>
      <c r="AN15" s="1">
        <v>13</v>
      </c>
      <c r="AO15" s="1">
        <v>13</v>
      </c>
      <c r="AP15" s="1">
        <v>8</v>
      </c>
      <c r="AQ15" s="1">
        <v>13</v>
      </c>
      <c r="AR15" s="1">
        <v>10</v>
      </c>
      <c r="AS15" s="1">
        <v>1</v>
      </c>
      <c r="AT15" s="1">
        <v>3</v>
      </c>
      <c r="AU15">
        <v>2</v>
      </c>
      <c r="AV15">
        <v>1</v>
      </c>
      <c r="AW15">
        <v>2</v>
      </c>
      <c r="AX15">
        <v>2</v>
      </c>
      <c r="AY15">
        <v>1</v>
      </c>
      <c r="AZ15">
        <v>3</v>
      </c>
      <c r="BA15">
        <v>2</v>
      </c>
      <c r="BB15">
        <v>2</v>
      </c>
      <c r="BC15">
        <v>2</v>
      </c>
    </row>
    <row r="16" ht="23.25" spans="1:55">
      <c r="A16" s="1" t="s">
        <v>180</v>
      </c>
      <c r="B16" s="1">
        <v>30</v>
      </c>
      <c r="C16" s="1" t="s">
        <v>181</v>
      </c>
      <c r="D16" s="1">
        <v>17</v>
      </c>
      <c r="E16" s="1">
        <v>14</v>
      </c>
      <c r="F16" s="1">
        <v>17</v>
      </c>
      <c r="G16" s="1">
        <v>8</v>
      </c>
      <c r="H16" s="1">
        <v>14</v>
      </c>
      <c r="I16" s="1">
        <v>18</v>
      </c>
      <c r="J16" s="1">
        <v>15</v>
      </c>
      <c r="K16" s="1">
        <v>11</v>
      </c>
      <c r="L16" s="1">
        <v>8</v>
      </c>
      <c r="M16" s="1">
        <v>8</v>
      </c>
      <c r="N16" s="1">
        <v>10</v>
      </c>
      <c r="O16" s="1">
        <v>6</v>
      </c>
      <c r="P16" s="1">
        <v>12</v>
      </c>
      <c r="Q16" s="1">
        <v>14</v>
      </c>
      <c r="R16" s="1">
        <v>9</v>
      </c>
      <c r="S16" s="1">
        <v>8</v>
      </c>
      <c r="T16" s="1">
        <v>4</v>
      </c>
      <c r="U16" s="1">
        <v>8</v>
      </c>
      <c r="V16" s="1">
        <v>8</v>
      </c>
      <c r="W16" s="1">
        <v>18</v>
      </c>
      <c r="X16" s="1">
        <v>18</v>
      </c>
      <c r="Y16" s="1">
        <v>4</v>
      </c>
      <c r="Z16" s="1">
        <v>8</v>
      </c>
      <c r="AA16" s="1">
        <v>7</v>
      </c>
      <c r="AB16" s="1">
        <v>13</v>
      </c>
      <c r="AC16" s="1">
        <v>18</v>
      </c>
      <c r="AD16" s="1">
        <v>5</v>
      </c>
      <c r="AE16" s="1">
        <v>15</v>
      </c>
      <c r="AF16" s="1">
        <v>16</v>
      </c>
      <c r="AG16" s="1">
        <v>12</v>
      </c>
      <c r="AH16" s="1">
        <v>18</v>
      </c>
      <c r="AI16" s="1">
        <v>11</v>
      </c>
      <c r="AJ16" s="1">
        <v>16</v>
      </c>
      <c r="AK16" s="1">
        <v>6</v>
      </c>
      <c r="AL16" s="1">
        <v>14</v>
      </c>
      <c r="AM16" s="1">
        <v>15</v>
      </c>
      <c r="AN16" s="1">
        <v>10</v>
      </c>
      <c r="AO16" s="1">
        <v>9</v>
      </c>
      <c r="AP16" s="1">
        <v>16</v>
      </c>
      <c r="AQ16" s="1">
        <v>9</v>
      </c>
      <c r="AR16" s="1">
        <v>16</v>
      </c>
      <c r="AS16" s="1">
        <v>3</v>
      </c>
      <c r="AT16" s="1">
        <v>2</v>
      </c>
      <c r="AU16">
        <v>2</v>
      </c>
      <c r="AV16">
        <v>3</v>
      </c>
      <c r="AW16">
        <v>3</v>
      </c>
      <c r="AX16">
        <v>2</v>
      </c>
      <c r="AY16">
        <v>1</v>
      </c>
      <c r="AZ16">
        <v>1</v>
      </c>
      <c r="BA16">
        <v>1</v>
      </c>
      <c r="BB16">
        <v>3</v>
      </c>
      <c r="BC16">
        <v>2</v>
      </c>
    </row>
    <row r="17" ht="23.25" spans="1:55">
      <c r="A17" s="1" t="s">
        <v>182</v>
      </c>
      <c r="B17" s="1">
        <v>23</v>
      </c>
      <c r="C17" s="1" t="s">
        <v>181</v>
      </c>
      <c r="D17" s="1">
        <v>12</v>
      </c>
      <c r="E17" s="1">
        <v>14</v>
      </c>
      <c r="F17" s="1">
        <v>15</v>
      </c>
      <c r="G17" s="1">
        <v>5</v>
      </c>
      <c r="H17" s="1">
        <v>13</v>
      </c>
      <c r="I17" s="1">
        <v>13</v>
      </c>
      <c r="J17" s="1">
        <v>9</v>
      </c>
      <c r="K17" s="1">
        <v>12</v>
      </c>
      <c r="L17" s="1">
        <v>11</v>
      </c>
      <c r="M17" s="1">
        <v>9</v>
      </c>
      <c r="N17" s="1">
        <v>16</v>
      </c>
      <c r="O17" s="1">
        <v>11</v>
      </c>
      <c r="P17" s="1">
        <v>11</v>
      </c>
      <c r="Q17" s="1">
        <v>15</v>
      </c>
      <c r="R17" s="1">
        <v>8</v>
      </c>
      <c r="S17" s="1">
        <v>7</v>
      </c>
      <c r="T17" s="1">
        <v>8</v>
      </c>
      <c r="U17" s="1">
        <v>12</v>
      </c>
      <c r="V17" s="1">
        <v>11</v>
      </c>
      <c r="W17" s="1">
        <v>12</v>
      </c>
      <c r="X17" s="1">
        <v>9</v>
      </c>
      <c r="Y17" s="1">
        <v>6</v>
      </c>
      <c r="Z17" s="1">
        <v>13</v>
      </c>
      <c r="AA17" s="1">
        <v>2</v>
      </c>
      <c r="AB17" s="1">
        <v>10</v>
      </c>
      <c r="AC17" s="1">
        <v>11</v>
      </c>
      <c r="AD17" s="1">
        <v>3</v>
      </c>
      <c r="AE17" s="1">
        <v>15</v>
      </c>
      <c r="AF17" s="1">
        <v>12</v>
      </c>
      <c r="AG17" s="1">
        <v>11</v>
      </c>
      <c r="AH17" s="1">
        <v>12</v>
      </c>
      <c r="AI17" s="1">
        <v>7</v>
      </c>
      <c r="AJ17" s="1">
        <v>10</v>
      </c>
      <c r="AK17" s="1">
        <v>12</v>
      </c>
      <c r="AL17" s="1">
        <v>4</v>
      </c>
      <c r="AM17" s="1">
        <v>12</v>
      </c>
      <c r="AN17" s="1">
        <v>14</v>
      </c>
      <c r="AO17" s="1">
        <v>12</v>
      </c>
      <c r="AP17" s="1">
        <v>10</v>
      </c>
      <c r="AQ17" s="1">
        <v>5</v>
      </c>
      <c r="AR17" s="1">
        <v>10</v>
      </c>
      <c r="AS17" s="1">
        <v>2</v>
      </c>
      <c r="AT17" s="1">
        <v>2</v>
      </c>
      <c r="AU17">
        <v>4</v>
      </c>
      <c r="AV17">
        <v>3</v>
      </c>
      <c r="AW17">
        <v>2</v>
      </c>
      <c r="AX17">
        <v>3</v>
      </c>
      <c r="AY17">
        <v>2</v>
      </c>
      <c r="AZ17">
        <v>3</v>
      </c>
      <c r="BA17">
        <v>2</v>
      </c>
      <c r="BB17">
        <v>1</v>
      </c>
      <c r="BC17">
        <v>1</v>
      </c>
    </row>
    <row r="18" ht="14.25" spans="1:55">
      <c r="A18" s="1" t="s">
        <v>85</v>
      </c>
      <c r="B18" s="1">
        <v>31</v>
      </c>
      <c r="C18" s="1" t="s">
        <v>86</v>
      </c>
      <c r="D18" s="1">
        <v>13</v>
      </c>
      <c r="E18" s="1">
        <v>13</v>
      </c>
      <c r="F18" s="1">
        <v>15</v>
      </c>
      <c r="G18" s="1">
        <v>13</v>
      </c>
      <c r="H18" s="1">
        <v>14</v>
      </c>
      <c r="I18" s="1">
        <v>16</v>
      </c>
      <c r="J18" s="1">
        <v>14</v>
      </c>
      <c r="K18" s="1">
        <v>6</v>
      </c>
      <c r="L18" s="1">
        <v>10</v>
      </c>
      <c r="M18" s="1">
        <v>8</v>
      </c>
      <c r="N18" s="1">
        <v>12</v>
      </c>
      <c r="O18" s="1">
        <v>9</v>
      </c>
      <c r="P18" s="1">
        <v>15</v>
      </c>
      <c r="Q18" s="1">
        <v>12</v>
      </c>
      <c r="R18" s="1">
        <v>12</v>
      </c>
      <c r="S18" s="1">
        <v>10</v>
      </c>
      <c r="T18" s="1">
        <v>8</v>
      </c>
      <c r="U18" s="1">
        <v>12</v>
      </c>
      <c r="V18" s="1">
        <v>12</v>
      </c>
      <c r="W18" s="1">
        <v>18</v>
      </c>
      <c r="X18" s="1">
        <v>10</v>
      </c>
      <c r="Y18" s="1">
        <v>7</v>
      </c>
      <c r="Z18" s="1">
        <v>13</v>
      </c>
      <c r="AA18" s="1">
        <v>9</v>
      </c>
      <c r="AB18" s="1">
        <v>14</v>
      </c>
      <c r="AC18" s="1">
        <v>9</v>
      </c>
      <c r="AD18" s="1">
        <v>9</v>
      </c>
      <c r="AE18" s="1">
        <v>15</v>
      </c>
      <c r="AF18" s="1">
        <v>13</v>
      </c>
      <c r="AG18" s="1">
        <v>14</v>
      </c>
      <c r="AH18" s="1">
        <v>15</v>
      </c>
      <c r="AI18" s="1">
        <v>14</v>
      </c>
      <c r="AJ18" s="1">
        <v>15</v>
      </c>
      <c r="AK18" s="1">
        <v>7</v>
      </c>
      <c r="AL18" s="1">
        <v>15</v>
      </c>
      <c r="AM18" s="1">
        <v>15</v>
      </c>
      <c r="AN18" s="1">
        <v>11</v>
      </c>
      <c r="AO18" s="1">
        <v>12</v>
      </c>
      <c r="AP18" s="1">
        <v>12</v>
      </c>
      <c r="AQ18" s="1">
        <v>13</v>
      </c>
      <c r="AR18" s="1">
        <v>13</v>
      </c>
      <c r="AS18" s="1">
        <v>1</v>
      </c>
      <c r="AT18" s="1">
        <v>2</v>
      </c>
      <c r="AU18">
        <v>1</v>
      </c>
      <c r="AV18">
        <v>3</v>
      </c>
      <c r="AW18">
        <v>2</v>
      </c>
      <c r="AX18">
        <v>3</v>
      </c>
      <c r="AY18">
        <v>3</v>
      </c>
      <c r="AZ18">
        <v>2</v>
      </c>
      <c r="BA18">
        <v>1</v>
      </c>
      <c r="BB18">
        <v>3</v>
      </c>
      <c r="BC18">
        <v>3</v>
      </c>
    </row>
    <row r="19" ht="14.25" spans="1:55">
      <c r="A19" s="1" t="s">
        <v>89</v>
      </c>
      <c r="B19" s="1">
        <v>21</v>
      </c>
      <c r="C19" s="1" t="s">
        <v>90</v>
      </c>
      <c r="D19" s="1">
        <v>15</v>
      </c>
      <c r="E19" s="1">
        <v>15</v>
      </c>
      <c r="F19" s="1">
        <v>13</v>
      </c>
      <c r="G19" s="1">
        <v>12</v>
      </c>
      <c r="H19" s="1">
        <v>13</v>
      </c>
      <c r="I19" s="1">
        <v>12</v>
      </c>
      <c r="J19" s="1">
        <v>14</v>
      </c>
      <c r="K19" s="1">
        <v>5</v>
      </c>
      <c r="L19" s="1">
        <v>12</v>
      </c>
      <c r="M19" s="1">
        <v>10</v>
      </c>
      <c r="N19" s="1">
        <v>14</v>
      </c>
      <c r="O19" s="1">
        <v>10</v>
      </c>
      <c r="P19" s="1">
        <v>13</v>
      </c>
      <c r="Q19" s="1">
        <v>16</v>
      </c>
      <c r="R19" s="1">
        <v>11</v>
      </c>
      <c r="S19" s="1">
        <v>8</v>
      </c>
      <c r="T19" s="1">
        <v>6</v>
      </c>
      <c r="U19" s="1">
        <v>13</v>
      </c>
      <c r="V19" s="1">
        <v>14</v>
      </c>
      <c r="W19" s="1">
        <v>13</v>
      </c>
      <c r="X19" s="1">
        <v>15</v>
      </c>
      <c r="Y19" s="1">
        <v>6</v>
      </c>
      <c r="Z19" s="1">
        <v>13</v>
      </c>
      <c r="AA19" s="1">
        <v>6</v>
      </c>
      <c r="AB19" s="1">
        <v>12</v>
      </c>
      <c r="AC19" s="1">
        <v>11</v>
      </c>
      <c r="AD19" s="1">
        <v>6</v>
      </c>
      <c r="AE19" s="1">
        <v>14</v>
      </c>
      <c r="AF19" s="1">
        <v>11</v>
      </c>
      <c r="AG19" s="1">
        <v>16</v>
      </c>
      <c r="AH19" s="1">
        <v>13</v>
      </c>
      <c r="AI19" s="1">
        <v>12</v>
      </c>
      <c r="AJ19" s="1">
        <v>13</v>
      </c>
      <c r="AK19" s="1">
        <v>9</v>
      </c>
      <c r="AL19" s="1">
        <v>11</v>
      </c>
      <c r="AM19" s="1">
        <v>14</v>
      </c>
      <c r="AN19" s="1">
        <v>13</v>
      </c>
      <c r="AO19" s="1">
        <v>13</v>
      </c>
      <c r="AP19" s="1">
        <v>12</v>
      </c>
      <c r="AQ19" s="1">
        <v>15</v>
      </c>
      <c r="AR19" s="1">
        <v>12</v>
      </c>
      <c r="AS19" s="1">
        <v>3</v>
      </c>
      <c r="AT19" s="1">
        <v>3</v>
      </c>
      <c r="AU19">
        <v>2</v>
      </c>
      <c r="AV19">
        <v>2</v>
      </c>
      <c r="AW19">
        <v>3</v>
      </c>
      <c r="AX19">
        <v>3</v>
      </c>
      <c r="AY19">
        <v>2</v>
      </c>
      <c r="AZ19">
        <v>1</v>
      </c>
      <c r="BA19">
        <v>2</v>
      </c>
      <c r="BB19">
        <v>2</v>
      </c>
      <c r="BC19">
        <v>1</v>
      </c>
    </row>
    <row r="20" ht="23.25" spans="1:55">
      <c r="A20" s="1" t="s">
        <v>91</v>
      </c>
      <c r="B20" s="1">
        <v>21</v>
      </c>
      <c r="C20" s="1" t="s">
        <v>94</v>
      </c>
      <c r="D20" s="1">
        <v>9</v>
      </c>
      <c r="E20" s="1">
        <v>9</v>
      </c>
      <c r="F20" s="1">
        <v>14</v>
      </c>
      <c r="G20" s="1">
        <v>14</v>
      </c>
      <c r="H20" s="1">
        <v>13</v>
      </c>
      <c r="I20" s="1">
        <v>13</v>
      </c>
      <c r="J20" s="1">
        <v>12</v>
      </c>
      <c r="K20" s="1">
        <v>15</v>
      </c>
      <c r="L20" s="1">
        <v>14</v>
      </c>
      <c r="M20" s="1">
        <v>13</v>
      </c>
      <c r="N20" s="1">
        <v>15</v>
      </c>
      <c r="O20" s="1">
        <v>11</v>
      </c>
      <c r="P20" s="1">
        <v>13</v>
      </c>
      <c r="Q20" s="1">
        <v>14</v>
      </c>
      <c r="R20" s="1">
        <v>11</v>
      </c>
      <c r="S20" s="1">
        <v>9</v>
      </c>
      <c r="T20" s="1">
        <v>6</v>
      </c>
      <c r="U20" s="1">
        <v>12</v>
      </c>
      <c r="V20" s="1">
        <v>11</v>
      </c>
      <c r="W20" s="1">
        <v>12</v>
      </c>
      <c r="X20" s="1">
        <v>11</v>
      </c>
      <c r="Y20" s="1">
        <v>10</v>
      </c>
      <c r="Z20" s="1">
        <v>8</v>
      </c>
      <c r="AA20" s="1">
        <v>7</v>
      </c>
      <c r="AB20" s="1">
        <v>6</v>
      </c>
      <c r="AC20" s="1">
        <v>12</v>
      </c>
      <c r="AD20" s="1">
        <v>8</v>
      </c>
      <c r="AE20" s="1">
        <v>13</v>
      </c>
      <c r="AF20" s="1">
        <v>11</v>
      </c>
      <c r="AG20" s="1">
        <v>12</v>
      </c>
      <c r="AH20" s="1">
        <v>11</v>
      </c>
      <c r="AI20" s="1">
        <v>11</v>
      </c>
      <c r="AJ20" s="1">
        <v>11</v>
      </c>
      <c r="AK20" s="1">
        <v>11</v>
      </c>
      <c r="AL20" s="1">
        <v>9</v>
      </c>
      <c r="AM20" s="1">
        <v>12</v>
      </c>
      <c r="AN20" s="1">
        <v>13</v>
      </c>
      <c r="AO20" s="1">
        <v>13</v>
      </c>
      <c r="AP20" s="1">
        <v>7</v>
      </c>
      <c r="AQ20" s="1">
        <v>12</v>
      </c>
      <c r="AR20" s="1">
        <v>11</v>
      </c>
      <c r="AS20" s="1">
        <v>2</v>
      </c>
      <c r="AT20" s="1">
        <v>3</v>
      </c>
      <c r="AU20">
        <v>2</v>
      </c>
      <c r="AV20">
        <v>2</v>
      </c>
      <c r="AW20">
        <v>1</v>
      </c>
      <c r="AX20">
        <v>3</v>
      </c>
      <c r="AY20">
        <v>1</v>
      </c>
      <c r="AZ20">
        <v>1</v>
      </c>
      <c r="BA20">
        <v>1</v>
      </c>
      <c r="BB20">
        <v>2</v>
      </c>
      <c r="BC20">
        <v>3</v>
      </c>
    </row>
    <row r="21" ht="14.25" spans="1:55">
      <c r="A21" s="1" t="s">
        <v>93</v>
      </c>
      <c r="B21" s="1">
        <v>23</v>
      </c>
      <c r="C21" s="1" t="s">
        <v>94</v>
      </c>
      <c r="D21" s="1">
        <v>17</v>
      </c>
      <c r="E21" s="1">
        <v>12</v>
      </c>
      <c r="F21" s="1">
        <v>12</v>
      </c>
      <c r="G21" s="1">
        <v>10</v>
      </c>
      <c r="H21" s="1">
        <v>17</v>
      </c>
      <c r="I21" s="1">
        <v>18</v>
      </c>
      <c r="J21" s="1">
        <v>14</v>
      </c>
      <c r="K21" s="1">
        <v>8</v>
      </c>
      <c r="L21" s="1">
        <v>11</v>
      </c>
      <c r="M21" s="1">
        <v>10</v>
      </c>
      <c r="N21" s="1">
        <v>15</v>
      </c>
      <c r="O21" s="1">
        <v>9</v>
      </c>
      <c r="P21" s="1">
        <v>13</v>
      </c>
      <c r="Q21" s="1">
        <v>15</v>
      </c>
      <c r="R21" s="1">
        <v>8</v>
      </c>
      <c r="S21" s="1">
        <v>7</v>
      </c>
      <c r="T21" s="1">
        <v>5</v>
      </c>
      <c r="U21" s="1">
        <v>7</v>
      </c>
      <c r="V21" s="1">
        <v>12</v>
      </c>
      <c r="W21" s="1">
        <v>15</v>
      </c>
      <c r="X21" s="1">
        <v>16</v>
      </c>
      <c r="Y21" s="1">
        <v>4</v>
      </c>
      <c r="Z21" s="1">
        <v>11</v>
      </c>
      <c r="AA21" s="1">
        <v>4</v>
      </c>
      <c r="AB21" s="1">
        <v>9</v>
      </c>
      <c r="AC21" s="1">
        <v>10</v>
      </c>
      <c r="AD21" s="1">
        <v>3</v>
      </c>
      <c r="AE21" s="1">
        <v>13</v>
      </c>
      <c r="AF21" s="1">
        <v>6</v>
      </c>
      <c r="AG21" s="1">
        <v>11</v>
      </c>
      <c r="AH21" s="1">
        <v>15</v>
      </c>
      <c r="AI21" s="1">
        <v>9</v>
      </c>
      <c r="AJ21" s="1">
        <v>12</v>
      </c>
      <c r="AK21" s="1">
        <v>15</v>
      </c>
      <c r="AL21" s="1">
        <v>11</v>
      </c>
      <c r="AM21" s="1">
        <v>13</v>
      </c>
      <c r="AN21" s="1">
        <v>14</v>
      </c>
      <c r="AO21" s="1">
        <v>11</v>
      </c>
      <c r="AP21" s="1">
        <v>9</v>
      </c>
      <c r="AQ21" s="1">
        <v>14</v>
      </c>
      <c r="AR21" s="1">
        <v>14</v>
      </c>
      <c r="AS21" s="1">
        <v>2</v>
      </c>
      <c r="AT21" s="1">
        <v>4</v>
      </c>
      <c r="AU21">
        <v>1</v>
      </c>
      <c r="AV21">
        <v>1</v>
      </c>
      <c r="AW21">
        <v>2</v>
      </c>
      <c r="AX21">
        <v>3</v>
      </c>
      <c r="AY21">
        <v>3</v>
      </c>
      <c r="AZ21">
        <v>3</v>
      </c>
      <c r="BA21">
        <v>3</v>
      </c>
      <c r="BB21">
        <v>1</v>
      </c>
      <c r="BC21">
        <v>3</v>
      </c>
    </row>
    <row r="22" ht="23.25" spans="1:55">
      <c r="A22" s="1" t="s">
        <v>183</v>
      </c>
      <c r="B22" s="1">
        <v>25</v>
      </c>
      <c r="C22" s="1" t="s">
        <v>96</v>
      </c>
      <c r="D22" s="1">
        <v>12</v>
      </c>
      <c r="E22" s="1">
        <v>10</v>
      </c>
      <c r="F22" s="1">
        <v>13</v>
      </c>
      <c r="G22" s="1">
        <v>12</v>
      </c>
      <c r="H22" s="1">
        <v>13</v>
      </c>
      <c r="I22" s="1">
        <v>16</v>
      </c>
      <c r="J22" s="1">
        <v>14</v>
      </c>
      <c r="K22" s="1">
        <v>7</v>
      </c>
      <c r="L22" s="1">
        <v>10</v>
      </c>
      <c r="M22" s="1">
        <v>6</v>
      </c>
      <c r="N22" s="1">
        <v>13</v>
      </c>
      <c r="O22" s="1">
        <v>5</v>
      </c>
      <c r="P22" s="1">
        <v>12</v>
      </c>
      <c r="Q22" s="1">
        <v>14</v>
      </c>
      <c r="R22" s="1">
        <v>13</v>
      </c>
      <c r="S22" s="1">
        <v>11</v>
      </c>
      <c r="T22" s="1">
        <v>5</v>
      </c>
      <c r="U22" s="1">
        <v>13</v>
      </c>
      <c r="V22" s="1">
        <v>13</v>
      </c>
      <c r="W22" s="1">
        <v>15</v>
      </c>
      <c r="X22" s="1">
        <v>7</v>
      </c>
      <c r="Y22" s="1">
        <v>7</v>
      </c>
      <c r="Z22" s="1">
        <v>14</v>
      </c>
      <c r="AA22" s="1">
        <v>9</v>
      </c>
      <c r="AB22" s="1">
        <v>13</v>
      </c>
      <c r="AC22" s="1">
        <v>10</v>
      </c>
      <c r="AD22" s="1">
        <v>9</v>
      </c>
      <c r="AE22" s="1">
        <v>14</v>
      </c>
      <c r="AF22" s="1">
        <v>10</v>
      </c>
      <c r="AG22" s="1">
        <v>14</v>
      </c>
      <c r="AH22" s="1">
        <v>14</v>
      </c>
      <c r="AI22" s="1">
        <v>12</v>
      </c>
      <c r="AJ22" s="1">
        <v>12</v>
      </c>
      <c r="AK22" s="1">
        <v>11</v>
      </c>
      <c r="AL22" s="1">
        <v>12</v>
      </c>
      <c r="AM22" s="1">
        <v>15</v>
      </c>
      <c r="AN22" s="1">
        <v>12</v>
      </c>
      <c r="AO22" s="1">
        <v>12</v>
      </c>
      <c r="AP22" s="1">
        <v>11</v>
      </c>
      <c r="AQ22" s="1">
        <v>11</v>
      </c>
      <c r="AR22" s="1">
        <v>13</v>
      </c>
      <c r="AS22" s="1">
        <v>1</v>
      </c>
      <c r="AT22" s="1">
        <v>3</v>
      </c>
      <c r="AU22">
        <v>1</v>
      </c>
      <c r="AV22">
        <v>3</v>
      </c>
      <c r="AW22">
        <v>4</v>
      </c>
      <c r="AX22">
        <v>1</v>
      </c>
      <c r="AY22">
        <v>2</v>
      </c>
      <c r="AZ22">
        <v>2</v>
      </c>
      <c r="BA22">
        <v>2</v>
      </c>
      <c r="BB22">
        <v>2</v>
      </c>
      <c r="BC22">
        <v>3</v>
      </c>
    </row>
    <row r="23" ht="23.25" spans="1:55">
      <c r="A23" s="1" t="s">
        <v>97</v>
      </c>
      <c r="B23" s="1">
        <v>21</v>
      </c>
      <c r="C23" s="1" t="s">
        <v>98</v>
      </c>
      <c r="D23" s="1">
        <v>15</v>
      </c>
      <c r="E23" s="1">
        <v>15</v>
      </c>
      <c r="F23" s="1">
        <v>13</v>
      </c>
      <c r="G23" s="1">
        <v>12</v>
      </c>
      <c r="H23" s="1">
        <v>14</v>
      </c>
      <c r="I23" s="1">
        <v>15</v>
      </c>
      <c r="J23" s="1">
        <v>14</v>
      </c>
      <c r="K23" s="1">
        <v>7</v>
      </c>
      <c r="L23" s="1">
        <v>10</v>
      </c>
      <c r="M23" s="1">
        <v>9</v>
      </c>
      <c r="N23" s="1">
        <v>14</v>
      </c>
      <c r="O23" s="1">
        <v>12</v>
      </c>
      <c r="P23" s="1">
        <v>11</v>
      </c>
      <c r="Q23" s="1">
        <v>14</v>
      </c>
      <c r="R23" s="1">
        <v>12</v>
      </c>
      <c r="S23" s="1">
        <v>7</v>
      </c>
      <c r="T23" s="1">
        <v>6</v>
      </c>
      <c r="U23" s="1">
        <v>13</v>
      </c>
      <c r="V23" s="1">
        <v>12</v>
      </c>
      <c r="W23" s="1">
        <v>12</v>
      </c>
      <c r="X23" s="1">
        <v>15</v>
      </c>
      <c r="Y23" s="1">
        <v>7</v>
      </c>
      <c r="Z23" s="1">
        <v>12</v>
      </c>
      <c r="AA23" s="1">
        <v>6</v>
      </c>
      <c r="AB23" s="1">
        <v>14</v>
      </c>
      <c r="AC23" s="1">
        <v>12</v>
      </c>
      <c r="AD23" s="1">
        <v>7</v>
      </c>
      <c r="AE23" s="1">
        <v>14</v>
      </c>
      <c r="AF23" s="1">
        <v>15</v>
      </c>
      <c r="AG23" s="1">
        <v>15</v>
      </c>
      <c r="AH23" s="1">
        <v>14</v>
      </c>
      <c r="AI23" s="1">
        <v>13</v>
      </c>
      <c r="AJ23" s="1">
        <v>15</v>
      </c>
      <c r="AK23" s="1">
        <v>9</v>
      </c>
      <c r="AL23" s="1">
        <v>10</v>
      </c>
      <c r="AM23" s="1">
        <v>13</v>
      </c>
      <c r="AN23" s="1">
        <v>13</v>
      </c>
      <c r="AO23" s="1">
        <v>15</v>
      </c>
      <c r="AP23" s="1">
        <v>15</v>
      </c>
      <c r="AQ23" s="1">
        <v>15</v>
      </c>
      <c r="AR23" s="1">
        <v>15</v>
      </c>
      <c r="AS23" s="1">
        <v>1</v>
      </c>
      <c r="AT23" s="1">
        <v>2</v>
      </c>
      <c r="AU23">
        <v>2</v>
      </c>
      <c r="AV23">
        <v>1</v>
      </c>
      <c r="AW23">
        <v>1</v>
      </c>
      <c r="AX23">
        <v>3</v>
      </c>
      <c r="AY23">
        <v>2</v>
      </c>
      <c r="AZ23">
        <v>3</v>
      </c>
      <c r="BA23">
        <v>2</v>
      </c>
      <c r="BB23">
        <v>1</v>
      </c>
      <c r="BC23">
        <v>2</v>
      </c>
    </row>
    <row r="24" ht="23.25" spans="1:55">
      <c r="A24" s="1" t="s">
        <v>99</v>
      </c>
      <c r="B24" s="1">
        <v>31</v>
      </c>
      <c r="C24" s="1" t="s">
        <v>100</v>
      </c>
      <c r="D24" s="1">
        <v>14</v>
      </c>
      <c r="E24" s="1">
        <v>14</v>
      </c>
      <c r="F24" s="1">
        <v>15</v>
      </c>
      <c r="G24" s="1">
        <v>11</v>
      </c>
      <c r="H24" s="1">
        <v>11</v>
      </c>
      <c r="I24" s="1">
        <v>12</v>
      </c>
      <c r="J24" s="1">
        <v>1</v>
      </c>
      <c r="K24" s="1">
        <v>6</v>
      </c>
      <c r="L24" s="1">
        <v>4</v>
      </c>
      <c r="M24" s="1">
        <v>3</v>
      </c>
      <c r="N24" s="1">
        <v>10</v>
      </c>
      <c r="O24" s="1">
        <v>3</v>
      </c>
      <c r="P24" s="1">
        <v>12</v>
      </c>
      <c r="Q24" s="1">
        <v>13</v>
      </c>
      <c r="R24" s="1">
        <v>8</v>
      </c>
      <c r="S24" s="1">
        <v>3</v>
      </c>
      <c r="T24" s="1">
        <v>2</v>
      </c>
      <c r="U24" s="1">
        <v>8</v>
      </c>
      <c r="V24" s="1">
        <v>10</v>
      </c>
      <c r="W24" s="1">
        <v>13</v>
      </c>
      <c r="X24" s="1">
        <v>15</v>
      </c>
      <c r="Y24" s="1">
        <v>4</v>
      </c>
      <c r="Z24" s="1">
        <v>10</v>
      </c>
      <c r="AA24" s="1">
        <v>6</v>
      </c>
      <c r="AB24" s="1">
        <v>4</v>
      </c>
      <c r="AC24" s="1">
        <v>2</v>
      </c>
      <c r="AD24" s="1">
        <v>3</v>
      </c>
      <c r="AE24" s="1">
        <v>2</v>
      </c>
      <c r="AF24" s="1">
        <v>10</v>
      </c>
      <c r="AG24" s="1">
        <v>15</v>
      </c>
      <c r="AH24" s="1">
        <v>12</v>
      </c>
      <c r="AI24" s="1">
        <v>11</v>
      </c>
      <c r="AJ24" s="1">
        <v>12</v>
      </c>
      <c r="AK24" s="1">
        <v>7</v>
      </c>
      <c r="AL24" s="1">
        <v>10</v>
      </c>
      <c r="AM24" s="1">
        <v>16</v>
      </c>
      <c r="AN24" s="1">
        <v>13</v>
      </c>
      <c r="AO24" s="1">
        <v>7</v>
      </c>
      <c r="AP24" s="1">
        <v>16</v>
      </c>
      <c r="AQ24" s="1">
        <v>12</v>
      </c>
      <c r="AR24" s="1">
        <v>16</v>
      </c>
      <c r="AS24" s="1">
        <v>17</v>
      </c>
      <c r="AT24" s="1">
        <v>14</v>
      </c>
      <c r="AU24">
        <v>13</v>
      </c>
      <c r="AV24">
        <v>7</v>
      </c>
      <c r="AW24">
        <v>12</v>
      </c>
      <c r="AX24">
        <v>14</v>
      </c>
      <c r="AY24">
        <v>12</v>
      </c>
      <c r="AZ24">
        <v>11</v>
      </c>
      <c r="BA24">
        <v>13</v>
      </c>
      <c r="BB24">
        <v>12</v>
      </c>
      <c r="BC24">
        <v>15</v>
      </c>
    </row>
    <row r="25" spans="1:55">
      <c r="A25" t="s">
        <v>197</v>
      </c>
      <c r="B25">
        <v>39</v>
      </c>
      <c r="C25" t="s">
        <v>100</v>
      </c>
      <c r="D25">
        <v>12</v>
      </c>
      <c r="E25">
        <v>14</v>
      </c>
      <c r="F25">
        <v>16</v>
      </c>
      <c r="G25">
        <v>14</v>
      </c>
      <c r="H25">
        <v>8</v>
      </c>
      <c r="I25">
        <v>8</v>
      </c>
      <c r="J25">
        <v>1</v>
      </c>
      <c r="K25">
        <v>9</v>
      </c>
      <c r="L25">
        <v>2</v>
      </c>
      <c r="M25">
        <v>1</v>
      </c>
      <c r="N25">
        <v>6</v>
      </c>
      <c r="O25">
        <v>1</v>
      </c>
      <c r="P25">
        <v>15</v>
      </c>
      <c r="Q25">
        <v>6</v>
      </c>
      <c r="R25">
        <v>8</v>
      </c>
      <c r="S25">
        <v>1</v>
      </c>
      <c r="T25">
        <v>1</v>
      </c>
      <c r="U25">
        <v>9</v>
      </c>
      <c r="V25">
        <v>10</v>
      </c>
      <c r="W25">
        <v>9</v>
      </c>
      <c r="X25">
        <v>14</v>
      </c>
      <c r="Y25">
        <v>1</v>
      </c>
      <c r="Z25">
        <v>8</v>
      </c>
      <c r="AA25">
        <v>1</v>
      </c>
      <c r="AB25">
        <v>8</v>
      </c>
      <c r="AC25">
        <v>7</v>
      </c>
      <c r="AD25">
        <v>2</v>
      </c>
      <c r="AE25">
        <v>1</v>
      </c>
      <c r="AF25">
        <v>6</v>
      </c>
      <c r="AG25">
        <v>14</v>
      </c>
      <c r="AH25">
        <v>15</v>
      </c>
      <c r="AI25">
        <v>15</v>
      </c>
      <c r="AJ25">
        <v>15</v>
      </c>
      <c r="AK25">
        <v>5</v>
      </c>
      <c r="AL25">
        <v>13</v>
      </c>
      <c r="AM25">
        <v>14</v>
      </c>
      <c r="AN25">
        <v>7</v>
      </c>
      <c r="AO25">
        <v>9</v>
      </c>
      <c r="AP25">
        <v>16</v>
      </c>
      <c r="AQ25">
        <v>12</v>
      </c>
      <c r="AR25">
        <v>11</v>
      </c>
      <c r="AS25">
        <v>16</v>
      </c>
      <c r="AT25">
        <v>14</v>
      </c>
      <c r="AU25">
        <v>12</v>
      </c>
      <c r="AV25">
        <v>10</v>
      </c>
      <c r="AW25">
        <v>14</v>
      </c>
      <c r="AX25">
        <v>15</v>
      </c>
      <c r="AY25">
        <v>12</v>
      </c>
      <c r="AZ25">
        <v>9</v>
      </c>
      <c r="BA25">
        <v>13</v>
      </c>
      <c r="BB25">
        <v>15</v>
      </c>
      <c r="BC25">
        <v>12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E25"/>
  <sheetViews>
    <sheetView workbookViewId="0">
      <selection activeCell="A2" sqref="A2:BE25"/>
    </sheetView>
  </sheetViews>
  <sheetFormatPr defaultColWidth="9" defaultRowHeight="13.5"/>
  <cols>
    <col min="1" max="1" width="13.725" customWidth="1"/>
    <col min="2" max="2" width="7" customWidth="1"/>
    <col min="3" max="3" width="18.45" customWidth="1"/>
  </cols>
  <sheetData>
    <row r="1" spans="1:5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2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</row>
    <row r="2" spans="1:57">
      <c r="A2" t="s">
        <v>172</v>
      </c>
      <c r="B2">
        <v>23</v>
      </c>
      <c r="C2" t="s">
        <v>57</v>
      </c>
      <c r="D2" t="s">
        <v>82</v>
      </c>
      <c r="E2" t="s">
        <v>59</v>
      </c>
      <c r="F2">
        <v>11</v>
      </c>
      <c r="G2">
        <v>13</v>
      </c>
      <c r="H2">
        <v>12</v>
      </c>
      <c r="I2">
        <v>11</v>
      </c>
      <c r="J2">
        <v>11</v>
      </c>
      <c r="K2">
        <v>13</v>
      </c>
      <c r="L2">
        <v>8</v>
      </c>
      <c r="M2">
        <v>7</v>
      </c>
      <c r="N2">
        <v>16</v>
      </c>
      <c r="O2">
        <v>11</v>
      </c>
      <c r="P2">
        <v>15</v>
      </c>
      <c r="Q2">
        <v>13</v>
      </c>
      <c r="R2">
        <v>13</v>
      </c>
      <c r="S2">
        <v>14</v>
      </c>
      <c r="T2">
        <v>13</v>
      </c>
      <c r="U2">
        <v>12</v>
      </c>
      <c r="V2">
        <v>13</v>
      </c>
      <c r="W2">
        <v>14</v>
      </c>
      <c r="X2">
        <v>11</v>
      </c>
      <c r="Y2">
        <v>13</v>
      </c>
      <c r="Z2">
        <v>14</v>
      </c>
      <c r="AA2">
        <v>8</v>
      </c>
      <c r="AB2">
        <v>12</v>
      </c>
      <c r="AC2">
        <v>8</v>
      </c>
      <c r="AD2">
        <v>9</v>
      </c>
      <c r="AE2">
        <v>5</v>
      </c>
      <c r="AF2">
        <v>12</v>
      </c>
      <c r="AG2">
        <v>7</v>
      </c>
      <c r="AH2">
        <v>9</v>
      </c>
      <c r="AI2">
        <v>12</v>
      </c>
      <c r="AJ2">
        <v>11</v>
      </c>
      <c r="AK2">
        <v>14</v>
      </c>
      <c r="AL2">
        <v>12</v>
      </c>
      <c r="AM2">
        <v>13</v>
      </c>
      <c r="AN2">
        <v>9</v>
      </c>
      <c r="AO2">
        <v>8</v>
      </c>
      <c r="AP2">
        <v>15</v>
      </c>
      <c r="AQ2">
        <v>10</v>
      </c>
      <c r="AR2">
        <v>9</v>
      </c>
      <c r="AS2">
        <v>13</v>
      </c>
      <c r="AT2">
        <v>9</v>
      </c>
      <c r="AU2">
        <v>2</v>
      </c>
      <c r="AV2">
        <v>2</v>
      </c>
      <c r="AW2">
        <v>3</v>
      </c>
      <c r="AX2">
        <v>3</v>
      </c>
      <c r="AY2">
        <v>3</v>
      </c>
      <c r="AZ2">
        <v>2</v>
      </c>
      <c r="BA2">
        <v>2</v>
      </c>
      <c r="BB2">
        <v>3</v>
      </c>
      <c r="BC2">
        <v>3</v>
      </c>
      <c r="BD2">
        <v>3</v>
      </c>
      <c r="BE2">
        <v>2</v>
      </c>
    </row>
    <row r="3" spans="1:57">
      <c r="A3" t="s">
        <v>56</v>
      </c>
      <c r="B3">
        <v>23</v>
      </c>
      <c r="C3" t="s">
        <v>173</v>
      </c>
      <c r="D3" t="s">
        <v>58</v>
      </c>
      <c r="E3" t="s">
        <v>59</v>
      </c>
      <c r="F3">
        <v>14</v>
      </c>
      <c r="G3">
        <v>15</v>
      </c>
      <c r="H3">
        <v>16</v>
      </c>
      <c r="I3">
        <v>1</v>
      </c>
      <c r="J3">
        <v>16</v>
      </c>
      <c r="K3">
        <v>18</v>
      </c>
      <c r="L3">
        <v>6</v>
      </c>
      <c r="M3">
        <v>8</v>
      </c>
      <c r="N3">
        <v>13</v>
      </c>
      <c r="O3">
        <v>8</v>
      </c>
      <c r="P3">
        <v>16</v>
      </c>
      <c r="Q3">
        <v>12</v>
      </c>
      <c r="R3">
        <v>8</v>
      </c>
      <c r="S3">
        <v>18</v>
      </c>
      <c r="T3">
        <v>9</v>
      </c>
      <c r="U3">
        <v>8</v>
      </c>
      <c r="V3">
        <v>9</v>
      </c>
      <c r="W3">
        <v>8</v>
      </c>
      <c r="X3">
        <v>8</v>
      </c>
      <c r="Y3">
        <v>14</v>
      </c>
      <c r="Z3">
        <v>15</v>
      </c>
      <c r="AA3">
        <v>8</v>
      </c>
      <c r="AB3">
        <v>10</v>
      </c>
      <c r="AC3">
        <v>10</v>
      </c>
      <c r="AD3">
        <v>8</v>
      </c>
      <c r="AE3">
        <v>5</v>
      </c>
      <c r="AF3">
        <v>7</v>
      </c>
      <c r="AG3">
        <v>7</v>
      </c>
      <c r="AH3">
        <v>14</v>
      </c>
      <c r="AI3">
        <v>8</v>
      </c>
      <c r="AJ3">
        <v>14</v>
      </c>
      <c r="AK3">
        <v>9</v>
      </c>
      <c r="AL3">
        <v>8</v>
      </c>
      <c r="AM3">
        <v>17</v>
      </c>
      <c r="AN3">
        <v>10</v>
      </c>
      <c r="AO3">
        <v>6</v>
      </c>
      <c r="AP3">
        <v>14</v>
      </c>
      <c r="AQ3">
        <v>16</v>
      </c>
      <c r="AR3">
        <v>16</v>
      </c>
      <c r="AS3">
        <v>19</v>
      </c>
      <c r="AT3">
        <v>15</v>
      </c>
      <c r="AU3">
        <v>1</v>
      </c>
      <c r="AV3">
        <v>2</v>
      </c>
      <c r="AW3">
        <v>1</v>
      </c>
      <c r="AX3">
        <v>2</v>
      </c>
      <c r="AY3">
        <v>2</v>
      </c>
      <c r="AZ3">
        <v>1</v>
      </c>
      <c r="BA3">
        <v>1</v>
      </c>
      <c r="BB3">
        <v>2</v>
      </c>
      <c r="BC3">
        <v>3</v>
      </c>
      <c r="BD3">
        <v>1</v>
      </c>
      <c r="BE3">
        <v>3</v>
      </c>
    </row>
    <row r="4" spans="1:57">
      <c r="A4" t="s">
        <v>60</v>
      </c>
      <c r="B4">
        <v>29</v>
      </c>
      <c r="C4" t="s">
        <v>57</v>
      </c>
      <c r="D4" t="s">
        <v>61</v>
      </c>
      <c r="E4" t="s">
        <v>59</v>
      </c>
      <c r="F4">
        <v>17</v>
      </c>
      <c r="G4">
        <v>16</v>
      </c>
      <c r="H4">
        <v>13</v>
      </c>
      <c r="I4">
        <v>14</v>
      </c>
      <c r="J4">
        <v>13</v>
      </c>
      <c r="K4">
        <v>15</v>
      </c>
      <c r="L4">
        <v>2</v>
      </c>
      <c r="M4">
        <v>3</v>
      </c>
      <c r="N4">
        <v>16</v>
      </c>
      <c r="O4">
        <v>11</v>
      </c>
      <c r="P4">
        <v>15</v>
      </c>
      <c r="Q4">
        <v>13</v>
      </c>
      <c r="R4">
        <v>13</v>
      </c>
      <c r="S4">
        <v>14</v>
      </c>
      <c r="T4">
        <v>13</v>
      </c>
      <c r="U4">
        <v>10</v>
      </c>
      <c r="V4">
        <v>11</v>
      </c>
      <c r="W4">
        <v>11</v>
      </c>
      <c r="X4">
        <v>12</v>
      </c>
      <c r="Y4">
        <v>8</v>
      </c>
      <c r="Z4">
        <v>17</v>
      </c>
      <c r="AA4">
        <v>6</v>
      </c>
      <c r="AB4">
        <v>12</v>
      </c>
      <c r="AC4">
        <v>11</v>
      </c>
      <c r="AD4">
        <v>11</v>
      </c>
      <c r="AE4">
        <v>3</v>
      </c>
      <c r="AF4">
        <v>14</v>
      </c>
      <c r="AG4">
        <v>5</v>
      </c>
      <c r="AH4">
        <v>11</v>
      </c>
      <c r="AI4">
        <v>14</v>
      </c>
      <c r="AJ4">
        <v>10</v>
      </c>
      <c r="AK4">
        <v>12</v>
      </c>
      <c r="AL4">
        <v>13</v>
      </c>
      <c r="AM4">
        <v>15</v>
      </c>
      <c r="AN4">
        <v>11</v>
      </c>
      <c r="AO4">
        <v>6</v>
      </c>
      <c r="AP4">
        <v>15</v>
      </c>
      <c r="AQ4">
        <v>12</v>
      </c>
      <c r="AR4">
        <v>9</v>
      </c>
      <c r="AS4">
        <v>12</v>
      </c>
      <c r="AT4">
        <v>9</v>
      </c>
      <c r="AU4">
        <v>3</v>
      </c>
      <c r="AV4">
        <v>3</v>
      </c>
      <c r="AW4">
        <v>4</v>
      </c>
      <c r="AX4">
        <v>1</v>
      </c>
      <c r="AY4">
        <v>3</v>
      </c>
      <c r="AZ4">
        <v>3</v>
      </c>
      <c r="BA4">
        <v>1</v>
      </c>
      <c r="BB4">
        <v>3</v>
      </c>
      <c r="BC4">
        <v>3</v>
      </c>
      <c r="BD4">
        <v>3</v>
      </c>
      <c r="BE4">
        <v>2</v>
      </c>
    </row>
    <row r="5" spans="1:57">
      <c r="A5" t="s">
        <v>62</v>
      </c>
      <c r="B5">
        <v>26</v>
      </c>
      <c r="C5" t="s">
        <v>63</v>
      </c>
      <c r="D5" t="s">
        <v>61</v>
      </c>
      <c r="E5" t="s">
        <v>59</v>
      </c>
      <c r="F5">
        <v>12</v>
      </c>
      <c r="G5">
        <v>10</v>
      </c>
      <c r="H5">
        <v>13</v>
      </c>
      <c r="I5">
        <v>11</v>
      </c>
      <c r="J5">
        <v>13</v>
      </c>
      <c r="K5">
        <v>14</v>
      </c>
      <c r="L5">
        <v>5</v>
      </c>
      <c r="M5">
        <v>7</v>
      </c>
      <c r="N5">
        <v>14</v>
      </c>
      <c r="O5">
        <v>13</v>
      </c>
      <c r="P5">
        <v>13</v>
      </c>
      <c r="Q5">
        <v>13</v>
      </c>
      <c r="R5">
        <v>14</v>
      </c>
      <c r="S5">
        <v>13</v>
      </c>
      <c r="T5">
        <v>13</v>
      </c>
      <c r="U5">
        <v>15</v>
      </c>
      <c r="V5">
        <v>14</v>
      </c>
      <c r="W5">
        <v>13</v>
      </c>
      <c r="X5">
        <v>12</v>
      </c>
      <c r="Y5">
        <v>12</v>
      </c>
      <c r="Z5">
        <v>11</v>
      </c>
      <c r="AA5">
        <v>10</v>
      </c>
      <c r="AB5">
        <v>14</v>
      </c>
      <c r="AC5">
        <v>13</v>
      </c>
      <c r="AD5">
        <v>14</v>
      </c>
      <c r="AE5">
        <v>5</v>
      </c>
      <c r="AF5">
        <v>15</v>
      </c>
      <c r="AG5">
        <v>8</v>
      </c>
      <c r="AH5">
        <v>7</v>
      </c>
      <c r="AI5">
        <v>13</v>
      </c>
      <c r="AJ5">
        <v>9</v>
      </c>
      <c r="AK5">
        <v>14</v>
      </c>
      <c r="AL5">
        <v>12</v>
      </c>
      <c r="AM5">
        <v>15</v>
      </c>
      <c r="AN5">
        <v>9</v>
      </c>
      <c r="AO5">
        <v>8</v>
      </c>
      <c r="AP5">
        <v>13</v>
      </c>
      <c r="AQ5">
        <v>14</v>
      </c>
      <c r="AR5">
        <v>11</v>
      </c>
      <c r="AS5">
        <v>13</v>
      </c>
      <c r="AT5">
        <v>12</v>
      </c>
      <c r="AU5">
        <v>3</v>
      </c>
      <c r="AV5">
        <v>1</v>
      </c>
      <c r="AW5">
        <v>4</v>
      </c>
      <c r="AX5">
        <v>1</v>
      </c>
      <c r="AY5">
        <v>3</v>
      </c>
      <c r="AZ5">
        <v>1</v>
      </c>
      <c r="BA5">
        <v>1</v>
      </c>
      <c r="BB5">
        <v>2</v>
      </c>
      <c r="BC5">
        <v>3</v>
      </c>
      <c r="BD5">
        <v>2</v>
      </c>
      <c r="BE5">
        <v>3</v>
      </c>
    </row>
    <row r="6" spans="1:57">
      <c r="A6" t="s">
        <v>66</v>
      </c>
      <c r="B6">
        <v>18</v>
      </c>
      <c r="C6" t="s">
        <v>174</v>
      </c>
      <c r="D6" t="s">
        <v>59</v>
      </c>
      <c r="E6" t="s">
        <v>68</v>
      </c>
      <c r="F6">
        <v>15</v>
      </c>
      <c r="G6">
        <v>17</v>
      </c>
      <c r="H6">
        <v>9</v>
      </c>
      <c r="I6">
        <v>6</v>
      </c>
      <c r="J6">
        <v>12</v>
      </c>
      <c r="K6">
        <v>11</v>
      </c>
      <c r="L6">
        <v>6</v>
      </c>
      <c r="M6">
        <v>11</v>
      </c>
      <c r="N6">
        <v>14</v>
      </c>
      <c r="O6">
        <v>10</v>
      </c>
      <c r="P6">
        <v>15</v>
      </c>
      <c r="Q6">
        <v>15</v>
      </c>
      <c r="R6">
        <v>10</v>
      </c>
      <c r="S6">
        <v>15</v>
      </c>
      <c r="T6">
        <v>12</v>
      </c>
      <c r="U6">
        <v>11</v>
      </c>
      <c r="V6">
        <v>11</v>
      </c>
      <c r="W6">
        <v>13</v>
      </c>
      <c r="X6">
        <v>14</v>
      </c>
      <c r="Y6">
        <v>13</v>
      </c>
      <c r="Z6">
        <v>17</v>
      </c>
      <c r="AA6">
        <v>10</v>
      </c>
      <c r="AB6">
        <v>14</v>
      </c>
      <c r="AC6">
        <v>11</v>
      </c>
      <c r="AD6">
        <v>8</v>
      </c>
      <c r="AE6">
        <v>6</v>
      </c>
      <c r="AF6">
        <v>8</v>
      </c>
      <c r="AG6">
        <v>7</v>
      </c>
      <c r="AH6">
        <v>7</v>
      </c>
      <c r="AI6">
        <v>12</v>
      </c>
      <c r="AJ6">
        <v>10</v>
      </c>
      <c r="AK6">
        <v>11</v>
      </c>
      <c r="AL6">
        <v>12</v>
      </c>
      <c r="AM6">
        <v>13</v>
      </c>
      <c r="AN6">
        <v>6</v>
      </c>
      <c r="AO6">
        <v>8</v>
      </c>
      <c r="AP6">
        <v>14</v>
      </c>
      <c r="AQ6">
        <v>10</v>
      </c>
      <c r="AR6">
        <v>12</v>
      </c>
      <c r="AS6">
        <v>13</v>
      </c>
      <c r="AT6">
        <v>8</v>
      </c>
      <c r="AU6">
        <v>2</v>
      </c>
      <c r="AV6">
        <v>1</v>
      </c>
      <c r="AW6">
        <v>2</v>
      </c>
      <c r="AX6">
        <v>1</v>
      </c>
      <c r="AY6">
        <v>3</v>
      </c>
      <c r="AZ6">
        <v>2</v>
      </c>
      <c r="BA6">
        <v>1</v>
      </c>
      <c r="BB6">
        <v>1</v>
      </c>
      <c r="BC6">
        <v>1</v>
      </c>
      <c r="BD6">
        <v>1</v>
      </c>
      <c r="BE6">
        <v>3</v>
      </c>
    </row>
    <row r="7" spans="1:57">
      <c r="A7" t="s">
        <v>71</v>
      </c>
      <c r="B7">
        <v>23</v>
      </c>
      <c r="C7" t="s">
        <v>175</v>
      </c>
      <c r="D7" t="s">
        <v>68</v>
      </c>
      <c r="E7" t="s">
        <v>59</v>
      </c>
      <c r="F7">
        <v>11</v>
      </c>
      <c r="G7">
        <v>12</v>
      </c>
      <c r="H7">
        <v>11</v>
      </c>
      <c r="I7">
        <v>11</v>
      </c>
      <c r="J7">
        <v>12</v>
      </c>
      <c r="K7">
        <v>10</v>
      </c>
      <c r="L7">
        <v>6</v>
      </c>
      <c r="M7">
        <v>9</v>
      </c>
      <c r="N7">
        <v>12</v>
      </c>
      <c r="O7">
        <v>11</v>
      </c>
      <c r="P7">
        <v>18</v>
      </c>
      <c r="Q7">
        <v>17</v>
      </c>
      <c r="R7">
        <v>9</v>
      </c>
      <c r="S7">
        <v>16</v>
      </c>
      <c r="T7">
        <v>13</v>
      </c>
      <c r="U7">
        <v>11</v>
      </c>
      <c r="V7">
        <v>10</v>
      </c>
      <c r="W7">
        <v>13</v>
      </c>
      <c r="X7">
        <v>13</v>
      </c>
      <c r="Y7">
        <v>11</v>
      </c>
      <c r="Z7">
        <v>11</v>
      </c>
      <c r="AA7">
        <v>8</v>
      </c>
      <c r="AB7">
        <v>12</v>
      </c>
      <c r="AC7">
        <v>8</v>
      </c>
      <c r="AD7">
        <v>6</v>
      </c>
      <c r="AE7">
        <v>2</v>
      </c>
      <c r="AF7">
        <v>8</v>
      </c>
      <c r="AG7">
        <v>5</v>
      </c>
      <c r="AH7">
        <v>6</v>
      </c>
      <c r="AI7">
        <v>8</v>
      </c>
      <c r="AJ7">
        <v>8</v>
      </c>
      <c r="AK7">
        <v>7</v>
      </c>
      <c r="AL7">
        <v>9</v>
      </c>
      <c r="AM7">
        <v>16</v>
      </c>
      <c r="AN7">
        <v>7</v>
      </c>
      <c r="AO7">
        <v>9</v>
      </c>
      <c r="AP7">
        <v>13</v>
      </c>
      <c r="AQ7">
        <v>12</v>
      </c>
      <c r="AR7">
        <v>7</v>
      </c>
      <c r="AS7">
        <v>13</v>
      </c>
      <c r="AT7">
        <v>9</v>
      </c>
      <c r="AU7">
        <v>2</v>
      </c>
      <c r="AV7">
        <v>2</v>
      </c>
      <c r="AW7">
        <v>3</v>
      </c>
      <c r="AX7">
        <v>3</v>
      </c>
      <c r="AY7">
        <v>3</v>
      </c>
      <c r="AZ7">
        <v>1</v>
      </c>
      <c r="BA7">
        <v>2</v>
      </c>
      <c r="BB7">
        <v>2</v>
      </c>
      <c r="BC7">
        <v>2</v>
      </c>
      <c r="BD7">
        <v>2</v>
      </c>
      <c r="BE7">
        <v>1</v>
      </c>
    </row>
    <row r="8" spans="1:57">
      <c r="A8" t="s">
        <v>176</v>
      </c>
      <c r="B8">
        <v>24</v>
      </c>
      <c r="C8" t="s">
        <v>177</v>
      </c>
      <c r="D8" t="s">
        <v>82</v>
      </c>
      <c r="E8" t="s">
        <v>59</v>
      </c>
      <c r="F8">
        <v>15</v>
      </c>
      <c r="G8">
        <v>15</v>
      </c>
      <c r="H8">
        <v>14</v>
      </c>
      <c r="I8">
        <v>13</v>
      </c>
      <c r="J8">
        <v>15</v>
      </c>
      <c r="K8">
        <v>13</v>
      </c>
      <c r="L8">
        <v>5</v>
      </c>
      <c r="M8">
        <v>5</v>
      </c>
      <c r="N8">
        <v>15</v>
      </c>
      <c r="O8">
        <v>12</v>
      </c>
      <c r="P8">
        <v>14</v>
      </c>
      <c r="Q8">
        <v>16</v>
      </c>
      <c r="R8">
        <v>13</v>
      </c>
      <c r="S8">
        <v>14</v>
      </c>
      <c r="T8">
        <v>16</v>
      </c>
      <c r="U8">
        <v>13</v>
      </c>
      <c r="V8">
        <v>12</v>
      </c>
      <c r="W8">
        <v>16</v>
      </c>
      <c r="X8">
        <v>14</v>
      </c>
      <c r="Y8">
        <v>13</v>
      </c>
      <c r="Z8">
        <v>15</v>
      </c>
      <c r="AA8">
        <v>10</v>
      </c>
      <c r="AB8">
        <v>14</v>
      </c>
      <c r="AC8">
        <v>13</v>
      </c>
      <c r="AD8">
        <v>5</v>
      </c>
      <c r="AE8">
        <v>4</v>
      </c>
      <c r="AF8">
        <v>12</v>
      </c>
      <c r="AG8">
        <v>4</v>
      </c>
      <c r="AH8">
        <v>14</v>
      </c>
      <c r="AI8">
        <v>13</v>
      </c>
      <c r="AJ8">
        <v>14</v>
      </c>
      <c r="AK8">
        <v>15</v>
      </c>
      <c r="AL8">
        <v>12</v>
      </c>
      <c r="AM8">
        <v>15</v>
      </c>
      <c r="AN8">
        <v>11</v>
      </c>
      <c r="AO8">
        <v>11</v>
      </c>
      <c r="AP8">
        <v>15</v>
      </c>
      <c r="AQ8">
        <v>12</v>
      </c>
      <c r="AR8">
        <v>5</v>
      </c>
      <c r="AS8">
        <v>14</v>
      </c>
      <c r="AT8">
        <v>9</v>
      </c>
      <c r="AU8">
        <v>1</v>
      </c>
      <c r="AV8">
        <v>3</v>
      </c>
      <c r="AW8">
        <v>3</v>
      </c>
      <c r="AX8">
        <v>2</v>
      </c>
      <c r="AY8">
        <v>2</v>
      </c>
      <c r="AZ8">
        <v>3</v>
      </c>
      <c r="BA8">
        <v>3</v>
      </c>
      <c r="BB8">
        <v>2</v>
      </c>
      <c r="BC8">
        <v>3</v>
      </c>
      <c r="BD8">
        <v>1</v>
      </c>
      <c r="BE8">
        <v>1</v>
      </c>
    </row>
    <row r="9" spans="1:57">
      <c r="A9" t="s">
        <v>69</v>
      </c>
      <c r="B9">
        <v>20</v>
      </c>
      <c r="C9" t="s">
        <v>70</v>
      </c>
      <c r="D9" t="s">
        <v>61</v>
      </c>
      <c r="E9" t="s">
        <v>59</v>
      </c>
      <c r="F9">
        <v>10</v>
      </c>
      <c r="G9">
        <v>10</v>
      </c>
      <c r="H9">
        <v>12</v>
      </c>
      <c r="I9">
        <v>17</v>
      </c>
      <c r="J9">
        <v>11</v>
      </c>
      <c r="K9">
        <v>12</v>
      </c>
      <c r="L9">
        <v>7</v>
      </c>
      <c r="M9">
        <v>6</v>
      </c>
      <c r="N9">
        <v>13</v>
      </c>
      <c r="O9">
        <v>10</v>
      </c>
      <c r="P9">
        <v>14</v>
      </c>
      <c r="Q9">
        <v>14</v>
      </c>
      <c r="R9">
        <v>11</v>
      </c>
      <c r="S9">
        <v>11</v>
      </c>
      <c r="T9">
        <v>12</v>
      </c>
      <c r="U9">
        <v>11</v>
      </c>
      <c r="V9">
        <v>10</v>
      </c>
      <c r="W9">
        <v>14</v>
      </c>
      <c r="X9">
        <v>12</v>
      </c>
      <c r="Y9">
        <v>11</v>
      </c>
      <c r="Z9">
        <v>8</v>
      </c>
      <c r="AA9">
        <v>11</v>
      </c>
      <c r="AB9">
        <v>14</v>
      </c>
      <c r="AC9">
        <v>9</v>
      </c>
      <c r="AD9">
        <v>10</v>
      </c>
      <c r="AE9">
        <v>5</v>
      </c>
      <c r="AF9">
        <v>4</v>
      </c>
      <c r="AG9">
        <v>8</v>
      </c>
      <c r="AH9">
        <v>8</v>
      </c>
      <c r="AI9">
        <v>7</v>
      </c>
      <c r="AJ9">
        <v>5</v>
      </c>
      <c r="AK9">
        <v>12</v>
      </c>
      <c r="AL9">
        <v>4</v>
      </c>
      <c r="AM9">
        <v>13</v>
      </c>
      <c r="AN9">
        <v>8</v>
      </c>
      <c r="AO9">
        <v>6</v>
      </c>
      <c r="AP9">
        <v>13</v>
      </c>
      <c r="AQ9">
        <v>12</v>
      </c>
      <c r="AR9">
        <v>7</v>
      </c>
      <c r="AS9">
        <v>8</v>
      </c>
      <c r="AT9">
        <v>9</v>
      </c>
      <c r="AU9">
        <v>1</v>
      </c>
      <c r="AV9">
        <v>1</v>
      </c>
      <c r="AW9">
        <v>2</v>
      </c>
      <c r="AX9">
        <v>2</v>
      </c>
      <c r="AY9">
        <v>2</v>
      </c>
      <c r="AZ9">
        <v>2</v>
      </c>
      <c r="BA9">
        <v>1</v>
      </c>
      <c r="BB9">
        <v>2</v>
      </c>
      <c r="BC9">
        <v>1</v>
      </c>
      <c r="BD9">
        <v>3</v>
      </c>
      <c r="BE9">
        <v>2</v>
      </c>
    </row>
    <row r="10" spans="1:57">
      <c r="A10" t="s">
        <v>73</v>
      </c>
      <c r="B10">
        <v>29</v>
      </c>
      <c r="C10" t="s">
        <v>74</v>
      </c>
      <c r="D10" t="s">
        <v>61</v>
      </c>
      <c r="E10" t="s">
        <v>59</v>
      </c>
      <c r="F10">
        <v>12</v>
      </c>
      <c r="G10">
        <v>13</v>
      </c>
      <c r="H10">
        <v>13</v>
      </c>
      <c r="I10">
        <v>14</v>
      </c>
      <c r="J10">
        <v>13</v>
      </c>
      <c r="K10">
        <v>14</v>
      </c>
      <c r="L10">
        <v>5</v>
      </c>
      <c r="M10">
        <v>11</v>
      </c>
      <c r="N10">
        <v>14</v>
      </c>
      <c r="O10">
        <v>14</v>
      </c>
      <c r="P10">
        <v>14</v>
      </c>
      <c r="Q10">
        <v>14</v>
      </c>
      <c r="R10">
        <v>12</v>
      </c>
      <c r="S10">
        <v>14</v>
      </c>
      <c r="T10">
        <v>13</v>
      </c>
      <c r="U10">
        <v>11</v>
      </c>
      <c r="V10">
        <v>12</v>
      </c>
      <c r="W10">
        <v>13</v>
      </c>
      <c r="X10">
        <v>13</v>
      </c>
      <c r="Y10">
        <v>10</v>
      </c>
      <c r="Z10">
        <v>13</v>
      </c>
      <c r="AA10">
        <v>11</v>
      </c>
      <c r="AB10">
        <v>12</v>
      </c>
      <c r="AC10">
        <v>10</v>
      </c>
      <c r="AD10">
        <v>8</v>
      </c>
      <c r="AE10">
        <v>10</v>
      </c>
      <c r="AF10">
        <v>10</v>
      </c>
      <c r="AG10">
        <v>5</v>
      </c>
      <c r="AH10">
        <v>13</v>
      </c>
      <c r="AI10">
        <v>13</v>
      </c>
      <c r="AJ10">
        <v>12</v>
      </c>
      <c r="AK10">
        <v>11</v>
      </c>
      <c r="AL10">
        <v>13</v>
      </c>
      <c r="AM10">
        <v>13</v>
      </c>
      <c r="AN10">
        <v>10</v>
      </c>
      <c r="AO10">
        <v>8</v>
      </c>
      <c r="AP10">
        <v>15</v>
      </c>
      <c r="AQ10">
        <v>12</v>
      </c>
      <c r="AR10">
        <v>7</v>
      </c>
      <c r="AS10">
        <v>13</v>
      </c>
      <c r="AT10">
        <v>9</v>
      </c>
      <c r="AU10">
        <v>3</v>
      </c>
      <c r="AV10">
        <v>3</v>
      </c>
      <c r="AW10">
        <v>1</v>
      </c>
      <c r="AX10">
        <v>2</v>
      </c>
      <c r="AY10">
        <v>3</v>
      </c>
      <c r="AZ10">
        <v>1</v>
      </c>
      <c r="BA10">
        <v>2</v>
      </c>
      <c r="BB10">
        <v>1</v>
      </c>
      <c r="BC10">
        <v>1</v>
      </c>
      <c r="BD10">
        <v>2</v>
      </c>
      <c r="BE10">
        <v>3</v>
      </c>
    </row>
    <row r="11" spans="1:57">
      <c r="A11" t="s">
        <v>178</v>
      </c>
      <c r="B11">
        <v>31</v>
      </c>
      <c r="C11" t="s">
        <v>179</v>
      </c>
      <c r="D11" t="s">
        <v>59</v>
      </c>
      <c r="E11" t="s">
        <v>61</v>
      </c>
      <c r="F11">
        <v>8</v>
      </c>
      <c r="G11">
        <v>16</v>
      </c>
      <c r="H11">
        <v>11</v>
      </c>
      <c r="I11">
        <v>10</v>
      </c>
      <c r="J11">
        <v>9</v>
      </c>
      <c r="K11">
        <v>10</v>
      </c>
      <c r="L11">
        <v>6</v>
      </c>
      <c r="M11">
        <v>13</v>
      </c>
      <c r="N11">
        <v>10</v>
      </c>
      <c r="O11">
        <v>14</v>
      </c>
      <c r="P11">
        <v>10</v>
      </c>
      <c r="Q11">
        <v>13</v>
      </c>
      <c r="R11">
        <v>14</v>
      </c>
      <c r="S11">
        <v>9</v>
      </c>
      <c r="T11">
        <v>16</v>
      </c>
      <c r="U11">
        <v>13</v>
      </c>
      <c r="V11">
        <v>9</v>
      </c>
      <c r="W11">
        <v>15</v>
      </c>
      <c r="X11">
        <v>17</v>
      </c>
      <c r="Y11">
        <v>14</v>
      </c>
      <c r="Z11">
        <v>12</v>
      </c>
      <c r="AA11">
        <v>15</v>
      </c>
      <c r="AB11">
        <v>16</v>
      </c>
      <c r="AC11">
        <v>13</v>
      </c>
      <c r="AD11">
        <v>7</v>
      </c>
      <c r="AE11">
        <v>6</v>
      </c>
      <c r="AF11">
        <v>12</v>
      </c>
      <c r="AG11">
        <v>8</v>
      </c>
      <c r="AH11">
        <v>8</v>
      </c>
      <c r="AI11">
        <v>11</v>
      </c>
      <c r="AJ11">
        <v>9</v>
      </c>
      <c r="AK11">
        <v>15</v>
      </c>
      <c r="AL11">
        <v>12</v>
      </c>
      <c r="AM11">
        <v>15</v>
      </c>
      <c r="AN11">
        <v>9</v>
      </c>
      <c r="AO11">
        <v>7</v>
      </c>
      <c r="AP11">
        <v>11</v>
      </c>
      <c r="AQ11">
        <v>12</v>
      </c>
      <c r="AR11">
        <v>8</v>
      </c>
      <c r="AS11">
        <v>6</v>
      </c>
      <c r="AT11">
        <v>9</v>
      </c>
      <c r="AU11">
        <v>3</v>
      </c>
      <c r="AV11">
        <v>1</v>
      </c>
      <c r="AW11">
        <v>3</v>
      </c>
      <c r="AX11">
        <v>1</v>
      </c>
      <c r="AY11">
        <v>2</v>
      </c>
      <c r="AZ11">
        <v>2</v>
      </c>
      <c r="BA11">
        <v>1</v>
      </c>
      <c r="BB11">
        <v>1</v>
      </c>
      <c r="BC11">
        <v>2</v>
      </c>
      <c r="BD11">
        <v>2</v>
      </c>
      <c r="BE11">
        <v>2</v>
      </c>
    </row>
    <row r="12" spans="1:57">
      <c r="A12" t="s">
        <v>75</v>
      </c>
      <c r="B12">
        <v>21</v>
      </c>
      <c r="C12" t="s">
        <v>76</v>
      </c>
      <c r="D12" t="s">
        <v>61</v>
      </c>
      <c r="E12" t="s">
        <v>59</v>
      </c>
      <c r="F12">
        <v>11</v>
      </c>
      <c r="G12">
        <v>10</v>
      </c>
      <c r="H12">
        <v>13</v>
      </c>
      <c r="I12">
        <v>8</v>
      </c>
      <c r="J12">
        <v>13</v>
      </c>
      <c r="K12">
        <v>12</v>
      </c>
      <c r="L12">
        <v>9</v>
      </c>
      <c r="M12">
        <v>11</v>
      </c>
      <c r="N12">
        <v>13</v>
      </c>
      <c r="O12">
        <v>8</v>
      </c>
      <c r="P12">
        <v>13</v>
      </c>
      <c r="Q12">
        <v>10</v>
      </c>
      <c r="R12">
        <v>13</v>
      </c>
      <c r="S12">
        <v>17</v>
      </c>
      <c r="T12">
        <v>13</v>
      </c>
      <c r="U12">
        <v>10</v>
      </c>
      <c r="V12">
        <v>7</v>
      </c>
      <c r="W12">
        <v>14</v>
      </c>
      <c r="X12">
        <v>14</v>
      </c>
      <c r="Y12">
        <v>11</v>
      </c>
      <c r="Z12">
        <v>10</v>
      </c>
      <c r="AA12">
        <v>9</v>
      </c>
      <c r="AB12">
        <v>14</v>
      </c>
      <c r="AC12">
        <v>11</v>
      </c>
      <c r="AD12">
        <v>8</v>
      </c>
      <c r="AE12">
        <v>8</v>
      </c>
      <c r="AF12">
        <v>5</v>
      </c>
      <c r="AG12">
        <v>8</v>
      </c>
      <c r="AH12">
        <v>8</v>
      </c>
      <c r="AI12">
        <v>15</v>
      </c>
      <c r="AJ12">
        <v>8</v>
      </c>
      <c r="AK12">
        <v>8</v>
      </c>
      <c r="AL12">
        <v>12</v>
      </c>
      <c r="AM12">
        <v>5</v>
      </c>
      <c r="AN12">
        <v>11</v>
      </c>
      <c r="AO12">
        <v>12</v>
      </c>
      <c r="AP12">
        <v>17</v>
      </c>
      <c r="AQ12">
        <v>13</v>
      </c>
      <c r="AR12">
        <v>6</v>
      </c>
      <c r="AS12">
        <v>5</v>
      </c>
      <c r="AT12">
        <v>9</v>
      </c>
      <c r="AU12">
        <v>1</v>
      </c>
      <c r="AV12">
        <v>2</v>
      </c>
      <c r="AW12">
        <v>1</v>
      </c>
      <c r="AX12">
        <v>1</v>
      </c>
      <c r="AY12">
        <v>2</v>
      </c>
      <c r="AZ12">
        <v>2</v>
      </c>
      <c r="BA12">
        <v>3</v>
      </c>
      <c r="BB12">
        <v>1</v>
      </c>
      <c r="BC12">
        <v>3</v>
      </c>
      <c r="BD12">
        <v>3</v>
      </c>
      <c r="BE12">
        <v>1</v>
      </c>
    </row>
    <row r="13" spans="1:57">
      <c r="A13" t="s">
        <v>77</v>
      </c>
      <c r="B13">
        <v>23</v>
      </c>
      <c r="C13" t="s">
        <v>78</v>
      </c>
      <c r="D13" t="s">
        <v>68</v>
      </c>
      <c r="E13" t="s">
        <v>59</v>
      </c>
      <c r="F13">
        <v>13</v>
      </c>
      <c r="G13">
        <v>15</v>
      </c>
      <c r="H13">
        <v>13</v>
      </c>
      <c r="I13">
        <v>13</v>
      </c>
      <c r="J13">
        <v>12</v>
      </c>
      <c r="K13">
        <v>17</v>
      </c>
      <c r="L13">
        <v>12</v>
      </c>
      <c r="M13">
        <v>15</v>
      </c>
      <c r="N13">
        <v>12</v>
      </c>
      <c r="O13">
        <v>12</v>
      </c>
      <c r="P13">
        <v>14</v>
      </c>
      <c r="Q13">
        <v>13</v>
      </c>
      <c r="R13">
        <v>15</v>
      </c>
      <c r="S13">
        <v>13</v>
      </c>
      <c r="T13">
        <v>13</v>
      </c>
      <c r="U13">
        <v>11</v>
      </c>
      <c r="V13">
        <v>10</v>
      </c>
      <c r="W13">
        <v>13</v>
      </c>
      <c r="X13">
        <v>13</v>
      </c>
      <c r="Y13">
        <v>11</v>
      </c>
      <c r="Z13">
        <v>14</v>
      </c>
      <c r="AA13">
        <v>10</v>
      </c>
      <c r="AB13">
        <v>13</v>
      </c>
      <c r="AC13">
        <v>7</v>
      </c>
      <c r="AD13">
        <v>10</v>
      </c>
      <c r="AE13">
        <v>7</v>
      </c>
      <c r="AF13">
        <v>8</v>
      </c>
      <c r="AG13">
        <v>12</v>
      </c>
      <c r="AH13">
        <v>13</v>
      </c>
      <c r="AI13">
        <v>13</v>
      </c>
      <c r="AJ13">
        <v>11</v>
      </c>
      <c r="AK13">
        <v>12</v>
      </c>
      <c r="AL13">
        <v>12</v>
      </c>
      <c r="AM13">
        <v>11</v>
      </c>
      <c r="AN13">
        <v>14</v>
      </c>
      <c r="AO13">
        <v>12</v>
      </c>
      <c r="AP13">
        <v>13</v>
      </c>
      <c r="AQ13">
        <v>13</v>
      </c>
      <c r="AR13">
        <v>7</v>
      </c>
      <c r="AS13">
        <v>13</v>
      </c>
      <c r="AT13">
        <v>9</v>
      </c>
      <c r="AU13">
        <v>2</v>
      </c>
      <c r="AV13">
        <v>3</v>
      </c>
      <c r="AW13">
        <v>1</v>
      </c>
      <c r="AX13">
        <v>1</v>
      </c>
      <c r="AY13">
        <v>1</v>
      </c>
      <c r="AZ13">
        <v>3</v>
      </c>
      <c r="BA13">
        <v>3</v>
      </c>
      <c r="BB13">
        <v>2</v>
      </c>
      <c r="BC13">
        <v>2</v>
      </c>
      <c r="BD13">
        <v>3</v>
      </c>
      <c r="BE13">
        <v>2</v>
      </c>
    </row>
    <row r="14" spans="1:57">
      <c r="A14" t="s">
        <v>79</v>
      </c>
      <c r="B14">
        <v>27</v>
      </c>
      <c r="C14" t="s">
        <v>76</v>
      </c>
      <c r="D14" t="s">
        <v>61</v>
      </c>
      <c r="E14" t="s">
        <v>59</v>
      </c>
      <c r="F14">
        <v>15</v>
      </c>
      <c r="G14">
        <v>15</v>
      </c>
      <c r="H14">
        <v>13</v>
      </c>
      <c r="I14">
        <v>12</v>
      </c>
      <c r="J14">
        <v>13</v>
      </c>
      <c r="K14">
        <v>13</v>
      </c>
      <c r="L14">
        <v>14</v>
      </c>
      <c r="M14">
        <v>7</v>
      </c>
      <c r="N14">
        <v>16</v>
      </c>
      <c r="O14">
        <v>9</v>
      </c>
      <c r="P14">
        <v>13</v>
      </c>
      <c r="Q14">
        <v>11</v>
      </c>
      <c r="R14">
        <v>13</v>
      </c>
      <c r="S14">
        <v>12</v>
      </c>
      <c r="T14">
        <v>17</v>
      </c>
      <c r="U14">
        <v>12</v>
      </c>
      <c r="V14">
        <v>7</v>
      </c>
      <c r="W14">
        <v>16</v>
      </c>
      <c r="X14">
        <v>16</v>
      </c>
      <c r="Y14">
        <v>13</v>
      </c>
      <c r="Z14">
        <v>15</v>
      </c>
      <c r="AA14">
        <v>7</v>
      </c>
      <c r="AB14">
        <v>15</v>
      </c>
      <c r="AC14">
        <v>11</v>
      </c>
      <c r="AD14">
        <v>10</v>
      </c>
      <c r="AE14">
        <v>5</v>
      </c>
      <c r="AF14">
        <v>10</v>
      </c>
      <c r="AG14">
        <v>15</v>
      </c>
      <c r="AH14">
        <v>13</v>
      </c>
      <c r="AI14">
        <v>14</v>
      </c>
      <c r="AJ14">
        <v>13</v>
      </c>
      <c r="AK14">
        <v>13</v>
      </c>
      <c r="AL14">
        <v>14</v>
      </c>
      <c r="AM14">
        <v>12</v>
      </c>
      <c r="AN14">
        <v>8</v>
      </c>
      <c r="AO14">
        <v>14</v>
      </c>
      <c r="AP14">
        <v>13</v>
      </c>
      <c r="AQ14">
        <v>13</v>
      </c>
      <c r="AR14">
        <v>10</v>
      </c>
      <c r="AS14">
        <v>12</v>
      </c>
      <c r="AT14">
        <v>12</v>
      </c>
      <c r="AU14">
        <v>1</v>
      </c>
      <c r="AV14">
        <v>1</v>
      </c>
      <c r="AW14">
        <v>2</v>
      </c>
      <c r="AX14">
        <v>4</v>
      </c>
      <c r="AY14">
        <v>3</v>
      </c>
      <c r="AZ14">
        <v>2</v>
      </c>
      <c r="BA14">
        <v>1</v>
      </c>
      <c r="BB14">
        <v>2</v>
      </c>
      <c r="BC14">
        <v>1</v>
      </c>
      <c r="BD14">
        <v>2</v>
      </c>
      <c r="BE14">
        <v>2</v>
      </c>
    </row>
    <row r="15" spans="1:57">
      <c r="A15" t="s">
        <v>80</v>
      </c>
      <c r="B15">
        <v>23</v>
      </c>
      <c r="C15" t="s">
        <v>81</v>
      </c>
      <c r="D15" t="s">
        <v>59</v>
      </c>
      <c r="E15" t="s">
        <v>82</v>
      </c>
      <c r="F15">
        <v>9</v>
      </c>
      <c r="G15">
        <v>11</v>
      </c>
      <c r="H15">
        <v>14</v>
      </c>
      <c r="I15">
        <v>11</v>
      </c>
      <c r="J15">
        <v>13</v>
      </c>
      <c r="K15">
        <v>14</v>
      </c>
      <c r="L15">
        <v>9</v>
      </c>
      <c r="M15">
        <v>6</v>
      </c>
      <c r="N15">
        <v>15</v>
      </c>
      <c r="O15">
        <v>14</v>
      </c>
      <c r="P15">
        <v>14</v>
      </c>
      <c r="Q15">
        <v>13</v>
      </c>
      <c r="R15">
        <v>16</v>
      </c>
      <c r="S15">
        <v>15</v>
      </c>
      <c r="T15">
        <v>11</v>
      </c>
      <c r="U15">
        <v>12</v>
      </c>
      <c r="V15">
        <v>10</v>
      </c>
      <c r="W15">
        <v>13</v>
      </c>
      <c r="X15">
        <v>11</v>
      </c>
      <c r="Y15">
        <v>13</v>
      </c>
      <c r="Z15">
        <v>10</v>
      </c>
      <c r="AA15">
        <v>8</v>
      </c>
      <c r="AB15">
        <v>13</v>
      </c>
      <c r="AC15">
        <v>6</v>
      </c>
      <c r="AD15">
        <v>12</v>
      </c>
      <c r="AE15">
        <v>10</v>
      </c>
      <c r="AF15">
        <v>9</v>
      </c>
      <c r="AG15">
        <v>14</v>
      </c>
      <c r="AH15">
        <v>10</v>
      </c>
      <c r="AI15">
        <v>13</v>
      </c>
      <c r="AJ15">
        <v>12</v>
      </c>
      <c r="AK15">
        <v>10</v>
      </c>
      <c r="AL15">
        <v>16</v>
      </c>
      <c r="AM15">
        <v>11</v>
      </c>
      <c r="AN15">
        <v>11</v>
      </c>
      <c r="AO15">
        <v>12</v>
      </c>
      <c r="AP15">
        <v>13</v>
      </c>
      <c r="AQ15">
        <v>13</v>
      </c>
      <c r="AR15">
        <v>8</v>
      </c>
      <c r="AS15">
        <v>13</v>
      </c>
      <c r="AT15">
        <v>10</v>
      </c>
      <c r="AU15">
        <v>1</v>
      </c>
      <c r="AV15">
        <v>3</v>
      </c>
      <c r="AW15">
        <v>2</v>
      </c>
      <c r="AX15">
        <v>1</v>
      </c>
      <c r="AY15">
        <v>2</v>
      </c>
      <c r="AZ15">
        <v>2</v>
      </c>
      <c r="BA15">
        <v>1</v>
      </c>
      <c r="BB15">
        <v>3</v>
      </c>
      <c r="BC15">
        <v>2</v>
      </c>
      <c r="BD15">
        <v>2</v>
      </c>
      <c r="BE15">
        <v>2</v>
      </c>
    </row>
    <row r="16" spans="1:57">
      <c r="A16" t="s">
        <v>180</v>
      </c>
      <c r="B16">
        <v>30</v>
      </c>
      <c r="C16" t="s">
        <v>181</v>
      </c>
      <c r="D16" t="s">
        <v>59</v>
      </c>
      <c r="E16" t="s">
        <v>68</v>
      </c>
      <c r="F16">
        <v>17</v>
      </c>
      <c r="G16">
        <v>14</v>
      </c>
      <c r="H16">
        <v>17</v>
      </c>
      <c r="I16">
        <v>8</v>
      </c>
      <c r="J16">
        <v>14</v>
      </c>
      <c r="K16">
        <v>18</v>
      </c>
      <c r="L16">
        <v>15</v>
      </c>
      <c r="M16">
        <v>11</v>
      </c>
      <c r="N16">
        <v>8</v>
      </c>
      <c r="O16">
        <v>8</v>
      </c>
      <c r="P16">
        <v>10</v>
      </c>
      <c r="Q16">
        <v>6</v>
      </c>
      <c r="R16">
        <v>12</v>
      </c>
      <c r="S16">
        <v>14</v>
      </c>
      <c r="T16">
        <v>9</v>
      </c>
      <c r="U16">
        <v>8</v>
      </c>
      <c r="V16">
        <v>4</v>
      </c>
      <c r="W16">
        <v>8</v>
      </c>
      <c r="X16">
        <v>8</v>
      </c>
      <c r="Y16">
        <v>18</v>
      </c>
      <c r="Z16">
        <v>18</v>
      </c>
      <c r="AA16">
        <v>4</v>
      </c>
      <c r="AB16">
        <v>8</v>
      </c>
      <c r="AC16">
        <v>7</v>
      </c>
      <c r="AD16">
        <v>13</v>
      </c>
      <c r="AE16">
        <v>18</v>
      </c>
      <c r="AF16">
        <v>5</v>
      </c>
      <c r="AG16">
        <v>15</v>
      </c>
      <c r="AH16">
        <v>16</v>
      </c>
      <c r="AI16">
        <v>12</v>
      </c>
      <c r="AJ16">
        <v>18</v>
      </c>
      <c r="AK16">
        <v>11</v>
      </c>
      <c r="AL16">
        <v>16</v>
      </c>
      <c r="AM16">
        <v>6</v>
      </c>
      <c r="AN16">
        <v>14</v>
      </c>
      <c r="AO16">
        <v>15</v>
      </c>
      <c r="AP16">
        <v>10</v>
      </c>
      <c r="AQ16">
        <v>9</v>
      </c>
      <c r="AR16">
        <v>16</v>
      </c>
      <c r="AS16">
        <v>9</v>
      </c>
      <c r="AT16">
        <v>16</v>
      </c>
      <c r="AU16">
        <v>3</v>
      </c>
      <c r="AV16">
        <v>2</v>
      </c>
      <c r="AW16">
        <v>2</v>
      </c>
      <c r="AX16">
        <v>3</v>
      </c>
      <c r="AY16">
        <v>3</v>
      </c>
      <c r="AZ16">
        <v>2</v>
      </c>
      <c r="BA16">
        <v>1</v>
      </c>
      <c r="BB16">
        <v>1</v>
      </c>
      <c r="BC16">
        <v>1</v>
      </c>
      <c r="BD16">
        <v>3</v>
      </c>
      <c r="BE16">
        <v>2</v>
      </c>
    </row>
    <row r="17" spans="1:57">
      <c r="A17" t="s">
        <v>182</v>
      </c>
      <c r="B17">
        <v>23</v>
      </c>
      <c r="C17" t="s">
        <v>181</v>
      </c>
      <c r="D17" t="s">
        <v>59</v>
      </c>
      <c r="E17" t="s">
        <v>68</v>
      </c>
      <c r="F17">
        <v>12</v>
      </c>
      <c r="G17">
        <v>14</v>
      </c>
      <c r="H17">
        <v>15</v>
      </c>
      <c r="I17">
        <v>5</v>
      </c>
      <c r="J17">
        <v>13</v>
      </c>
      <c r="K17">
        <v>13</v>
      </c>
      <c r="L17">
        <v>9</v>
      </c>
      <c r="M17">
        <v>12</v>
      </c>
      <c r="N17">
        <v>11</v>
      </c>
      <c r="O17">
        <v>9</v>
      </c>
      <c r="P17">
        <v>16</v>
      </c>
      <c r="Q17">
        <v>11</v>
      </c>
      <c r="R17">
        <v>11</v>
      </c>
      <c r="S17">
        <v>15</v>
      </c>
      <c r="T17">
        <v>8</v>
      </c>
      <c r="U17">
        <v>7</v>
      </c>
      <c r="V17">
        <v>8</v>
      </c>
      <c r="W17">
        <v>12</v>
      </c>
      <c r="X17">
        <v>11</v>
      </c>
      <c r="Y17">
        <v>12</v>
      </c>
      <c r="Z17">
        <v>9</v>
      </c>
      <c r="AA17">
        <v>6</v>
      </c>
      <c r="AB17">
        <v>13</v>
      </c>
      <c r="AC17">
        <v>2</v>
      </c>
      <c r="AD17">
        <v>10</v>
      </c>
      <c r="AE17">
        <v>11</v>
      </c>
      <c r="AF17">
        <v>3</v>
      </c>
      <c r="AG17">
        <v>15</v>
      </c>
      <c r="AH17">
        <v>12</v>
      </c>
      <c r="AI17">
        <v>11</v>
      </c>
      <c r="AJ17">
        <v>12</v>
      </c>
      <c r="AK17">
        <v>7</v>
      </c>
      <c r="AL17">
        <v>10</v>
      </c>
      <c r="AM17">
        <v>12</v>
      </c>
      <c r="AN17">
        <v>4</v>
      </c>
      <c r="AO17">
        <v>12</v>
      </c>
      <c r="AP17">
        <v>14</v>
      </c>
      <c r="AQ17">
        <v>12</v>
      </c>
      <c r="AR17">
        <v>10</v>
      </c>
      <c r="AS17">
        <v>5</v>
      </c>
      <c r="AT17">
        <v>10</v>
      </c>
      <c r="AU17">
        <v>2</v>
      </c>
      <c r="AV17">
        <v>2</v>
      </c>
      <c r="AW17">
        <v>4</v>
      </c>
      <c r="AX17">
        <v>3</v>
      </c>
      <c r="AY17">
        <v>2</v>
      </c>
      <c r="AZ17">
        <v>3</v>
      </c>
      <c r="BA17">
        <v>2</v>
      </c>
      <c r="BB17">
        <v>3</v>
      </c>
      <c r="BC17">
        <v>2</v>
      </c>
      <c r="BD17">
        <v>1</v>
      </c>
      <c r="BE17">
        <v>1</v>
      </c>
    </row>
    <row r="18" spans="1:57">
      <c r="A18" t="s">
        <v>85</v>
      </c>
      <c r="B18">
        <v>31</v>
      </c>
      <c r="C18" t="s">
        <v>86</v>
      </c>
      <c r="D18" t="s">
        <v>68</v>
      </c>
      <c r="E18" t="s">
        <v>59</v>
      </c>
      <c r="F18">
        <v>13</v>
      </c>
      <c r="G18">
        <v>13</v>
      </c>
      <c r="H18">
        <v>15</v>
      </c>
      <c r="I18">
        <v>13</v>
      </c>
      <c r="J18">
        <v>14</v>
      </c>
      <c r="K18">
        <v>16</v>
      </c>
      <c r="L18">
        <v>14</v>
      </c>
      <c r="M18">
        <v>6</v>
      </c>
      <c r="N18">
        <v>10</v>
      </c>
      <c r="O18">
        <v>8</v>
      </c>
      <c r="P18">
        <v>12</v>
      </c>
      <c r="Q18">
        <v>9</v>
      </c>
      <c r="R18">
        <v>15</v>
      </c>
      <c r="S18">
        <v>12</v>
      </c>
      <c r="T18">
        <v>12</v>
      </c>
      <c r="U18">
        <v>10</v>
      </c>
      <c r="V18">
        <v>8</v>
      </c>
      <c r="W18">
        <v>12</v>
      </c>
      <c r="X18">
        <v>12</v>
      </c>
      <c r="Y18">
        <v>18</v>
      </c>
      <c r="Z18">
        <v>10</v>
      </c>
      <c r="AA18">
        <v>7</v>
      </c>
      <c r="AB18">
        <v>13</v>
      </c>
      <c r="AC18">
        <v>9</v>
      </c>
      <c r="AD18">
        <v>14</v>
      </c>
      <c r="AE18">
        <v>9</v>
      </c>
      <c r="AF18">
        <v>9</v>
      </c>
      <c r="AG18">
        <v>15</v>
      </c>
      <c r="AH18">
        <v>13</v>
      </c>
      <c r="AI18">
        <v>14</v>
      </c>
      <c r="AJ18">
        <v>15</v>
      </c>
      <c r="AK18">
        <v>14</v>
      </c>
      <c r="AL18">
        <v>15</v>
      </c>
      <c r="AM18">
        <v>7</v>
      </c>
      <c r="AN18">
        <v>15</v>
      </c>
      <c r="AO18">
        <v>15</v>
      </c>
      <c r="AP18">
        <v>11</v>
      </c>
      <c r="AQ18">
        <v>12</v>
      </c>
      <c r="AR18">
        <v>12</v>
      </c>
      <c r="AS18">
        <v>13</v>
      </c>
      <c r="AT18">
        <v>13</v>
      </c>
      <c r="AU18">
        <v>1</v>
      </c>
      <c r="AV18">
        <v>2</v>
      </c>
      <c r="AW18">
        <v>1</v>
      </c>
      <c r="AX18">
        <v>3</v>
      </c>
      <c r="AY18">
        <v>2</v>
      </c>
      <c r="AZ18">
        <v>3</v>
      </c>
      <c r="BA18">
        <v>3</v>
      </c>
      <c r="BB18">
        <v>2</v>
      </c>
      <c r="BC18">
        <v>1</v>
      </c>
      <c r="BD18">
        <v>3</v>
      </c>
      <c r="BE18">
        <v>3</v>
      </c>
    </row>
    <row r="19" spans="1:57">
      <c r="A19" t="s">
        <v>89</v>
      </c>
      <c r="B19">
        <v>21</v>
      </c>
      <c r="C19" t="s">
        <v>90</v>
      </c>
      <c r="D19" t="s">
        <v>82</v>
      </c>
      <c r="E19" t="s">
        <v>59</v>
      </c>
      <c r="F19">
        <v>15</v>
      </c>
      <c r="G19">
        <v>15</v>
      </c>
      <c r="H19">
        <v>13</v>
      </c>
      <c r="I19">
        <v>12</v>
      </c>
      <c r="J19">
        <v>13</v>
      </c>
      <c r="K19">
        <v>12</v>
      </c>
      <c r="L19">
        <v>14</v>
      </c>
      <c r="M19">
        <v>5</v>
      </c>
      <c r="N19">
        <v>12</v>
      </c>
      <c r="O19">
        <v>10</v>
      </c>
      <c r="P19">
        <v>14</v>
      </c>
      <c r="Q19">
        <v>10</v>
      </c>
      <c r="R19">
        <v>13</v>
      </c>
      <c r="S19">
        <v>16</v>
      </c>
      <c r="T19">
        <v>11</v>
      </c>
      <c r="U19">
        <v>8</v>
      </c>
      <c r="V19">
        <v>6</v>
      </c>
      <c r="W19">
        <v>13</v>
      </c>
      <c r="X19">
        <v>14</v>
      </c>
      <c r="Y19">
        <v>13</v>
      </c>
      <c r="Z19">
        <v>15</v>
      </c>
      <c r="AA19">
        <v>6</v>
      </c>
      <c r="AB19">
        <v>13</v>
      </c>
      <c r="AC19">
        <v>6</v>
      </c>
      <c r="AD19">
        <v>12</v>
      </c>
      <c r="AE19">
        <v>11</v>
      </c>
      <c r="AF19">
        <v>6</v>
      </c>
      <c r="AG19">
        <v>14</v>
      </c>
      <c r="AH19">
        <v>11</v>
      </c>
      <c r="AI19">
        <v>16</v>
      </c>
      <c r="AJ19">
        <v>13</v>
      </c>
      <c r="AK19">
        <v>12</v>
      </c>
      <c r="AL19">
        <v>13</v>
      </c>
      <c r="AM19">
        <v>9</v>
      </c>
      <c r="AN19">
        <v>11</v>
      </c>
      <c r="AO19">
        <v>14</v>
      </c>
      <c r="AP19">
        <v>13</v>
      </c>
      <c r="AQ19">
        <v>13</v>
      </c>
      <c r="AR19">
        <v>12</v>
      </c>
      <c r="AS19">
        <v>15</v>
      </c>
      <c r="AT19">
        <v>12</v>
      </c>
      <c r="AU19">
        <v>3</v>
      </c>
      <c r="AV19">
        <v>3</v>
      </c>
      <c r="AW19">
        <v>2</v>
      </c>
      <c r="AX19">
        <v>2</v>
      </c>
      <c r="AY19">
        <v>3</v>
      </c>
      <c r="AZ19">
        <v>3</v>
      </c>
      <c r="BA19">
        <v>2</v>
      </c>
      <c r="BB19">
        <v>1</v>
      </c>
      <c r="BC19">
        <v>2</v>
      </c>
      <c r="BD19">
        <v>2</v>
      </c>
      <c r="BE19">
        <v>1</v>
      </c>
    </row>
    <row r="20" spans="1:57">
      <c r="A20" t="s">
        <v>91</v>
      </c>
      <c r="B20">
        <v>21</v>
      </c>
      <c r="C20" t="s">
        <v>94</v>
      </c>
      <c r="D20" t="s">
        <v>68</v>
      </c>
      <c r="E20" t="s">
        <v>59</v>
      </c>
      <c r="F20">
        <v>9</v>
      </c>
      <c r="G20">
        <v>9</v>
      </c>
      <c r="H20">
        <v>14</v>
      </c>
      <c r="I20">
        <v>14</v>
      </c>
      <c r="J20">
        <v>13</v>
      </c>
      <c r="K20">
        <v>13</v>
      </c>
      <c r="L20">
        <v>12</v>
      </c>
      <c r="M20">
        <v>15</v>
      </c>
      <c r="N20">
        <v>14</v>
      </c>
      <c r="O20">
        <v>13</v>
      </c>
      <c r="P20">
        <v>15</v>
      </c>
      <c r="Q20">
        <v>11</v>
      </c>
      <c r="R20">
        <v>13</v>
      </c>
      <c r="S20">
        <v>14</v>
      </c>
      <c r="T20">
        <v>11</v>
      </c>
      <c r="U20">
        <v>9</v>
      </c>
      <c r="V20">
        <v>6</v>
      </c>
      <c r="W20">
        <v>12</v>
      </c>
      <c r="X20">
        <v>11</v>
      </c>
      <c r="Y20">
        <v>12</v>
      </c>
      <c r="Z20">
        <v>11</v>
      </c>
      <c r="AA20">
        <v>10</v>
      </c>
      <c r="AB20">
        <v>8</v>
      </c>
      <c r="AC20">
        <v>7</v>
      </c>
      <c r="AD20">
        <v>6</v>
      </c>
      <c r="AE20">
        <v>12</v>
      </c>
      <c r="AF20">
        <v>8</v>
      </c>
      <c r="AG20">
        <v>13</v>
      </c>
      <c r="AH20">
        <v>11</v>
      </c>
      <c r="AI20">
        <v>12</v>
      </c>
      <c r="AJ20">
        <v>11</v>
      </c>
      <c r="AK20">
        <v>11</v>
      </c>
      <c r="AL20">
        <v>11</v>
      </c>
      <c r="AM20">
        <v>11</v>
      </c>
      <c r="AN20">
        <v>9</v>
      </c>
      <c r="AO20">
        <v>12</v>
      </c>
      <c r="AP20">
        <v>13</v>
      </c>
      <c r="AQ20">
        <v>13</v>
      </c>
      <c r="AR20">
        <v>7</v>
      </c>
      <c r="AS20">
        <v>12</v>
      </c>
      <c r="AT20">
        <v>11</v>
      </c>
      <c r="AU20">
        <v>2</v>
      </c>
      <c r="AV20">
        <v>3</v>
      </c>
      <c r="AW20">
        <v>2</v>
      </c>
      <c r="AX20">
        <v>2</v>
      </c>
      <c r="AY20">
        <v>1</v>
      </c>
      <c r="AZ20">
        <v>3</v>
      </c>
      <c r="BA20">
        <v>1</v>
      </c>
      <c r="BB20">
        <v>1</v>
      </c>
      <c r="BC20">
        <v>1</v>
      </c>
      <c r="BD20">
        <v>2</v>
      </c>
      <c r="BE20">
        <v>3</v>
      </c>
    </row>
    <row r="21" spans="1:57">
      <c r="A21" t="s">
        <v>93</v>
      </c>
      <c r="B21">
        <v>23</v>
      </c>
      <c r="C21" t="s">
        <v>94</v>
      </c>
      <c r="D21" t="s">
        <v>61</v>
      </c>
      <c r="E21" t="s">
        <v>59</v>
      </c>
      <c r="F21">
        <v>17</v>
      </c>
      <c r="G21">
        <v>12</v>
      </c>
      <c r="H21">
        <v>12</v>
      </c>
      <c r="I21">
        <v>10</v>
      </c>
      <c r="J21">
        <v>17</v>
      </c>
      <c r="K21">
        <v>18</v>
      </c>
      <c r="L21">
        <v>14</v>
      </c>
      <c r="M21">
        <v>8</v>
      </c>
      <c r="N21">
        <v>11</v>
      </c>
      <c r="O21">
        <v>10</v>
      </c>
      <c r="P21">
        <v>15</v>
      </c>
      <c r="Q21">
        <v>9</v>
      </c>
      <c r="R21">
        <v>13</v>
      </c>
      <c r="S21">
        <v>15</v>
      </c>
      <c r="T21">
        <v>8</v>
      </c>
      <c r="U21">
        <v>7</v>
      </c>
      <c r="V21">
        <v>5</v>
      </c>
      <c r="W21">
        <v>7</v>
      </c>
      <c r="X21">
        <v>12</v>
      </c>
      <c r="Y21">
        <v>15</v>
      </c>
      <c r="Z21">
        <v>16</v>
      </c>
      <c r="AA21">
        <v>4</v>
      </c>
      <c r="AB21">
        <v>11</v>
      </c>
      <c r="AC21">
        <v>4</v>
      </c>
      <c r="AD21">
        <v>9</v>
      </c>
      <c r="AE21">
        <v>10</v>
      </c>
      <c r="AF21">
        <v>3</v>
      </c>
      <c r="AG21">
        <v>13</v>
      </c>
      <c r="AH21">
        <v>6</v>
      </c>
      <c r="AI21">
        <v>11</v>
      </c>
      <c r="AJ21">
        <v>15</v>
      </c>
      <c r="AK21">
        <v>9</v>
      </c>
      <c r="AL21">
        <v>12</v>
      </c>
      <c r="AM21">
        <v>15</v>
      </c>
      <c r="AN21">
        <v>11</v>
      </c>
      <c r="AO21">
        <v>13</v>
      </c>
      <c r="AP21">
        <v>14</v>
      </c>
      <c r="AQ21">
        <v>11</v>
      </c>
      <c r="AR21">
        <v>9</v>
      </c>
      <c r="AS21">
        <v>14</v>
      </c>
      <c r="AT21">
        <v>14</v>
      </c>
      <c r="AU21">
        <v>2</v>
      </c>
      <c r="AV21">
        <v>4</v>
      </c>
      <c r="AW21">
        <v>1</v>
      </c>
      <c r="AX21">
        <v>1</v>
      </c>
      <c r="AY21">
        <v>2</v>
      </c>
      <c r="AZ21">
        <v>3</v>
      </c>
      <c r="BA21">
        <v>3</v>
      </c>
      <c r="BB21">
        <v>3</v>
      </c>
      <c r="BC21">
        <v>3</v>
      </c>
      <c r="BD21">
        <v>1</v>
      </c>
      <c r="BE21">
        <v>3</v>
      </c>
    </row>
    <row r="22" spans="1:57">
      <c r="A22" t="s">
        <v>183</v>
      </c>
      <c r="B22">
        <v>25</v>
      </c>
      <c r="C22" t="s">
        <v>96</v>
      </c>
      <c r="D22" t="s">
        <v>68</v>
      </c>
      <c r="E22" t="s">
        <v>59</v>
      </c>
      <c r="F22">
        <v>12</v>
      </c>
      <c r="G22">
        <v>10</v>
      </c>
      <c r="H22">
        <v>13</v>
      </c>
      <c r="I22">
        <v>12</v>
      </c>
      <c r="J22">
        <v>13</v>
      </c>
      <c r="K22">
        <v>16</v>
      </c>
      <c r="L22">
        <v>14</v>
      </c>
      <c r="M22">
        <v>7</v>
      </c>
      <c r="N22">
        <v>10</v>
      </c>
      <c r="O22">
        <v>6</v>
      </c>
      <c r="P22">
        <v>13</v>
      </c>
      <c r="Q22">
        <v>5</v>
      </c>
      <c r="R22">
        <v>12</v>
      </c>
      <c r="S22">
        <v>14</v>
      </c>
      <c r="T22">
        <v>13</v>
      </c>
      <c r="U22">
        <v>11</v>
      </c>
      <c r="V22">
        <v>5</v>
      </c>
      <c r="W22">
        <v>13</v>
      </c>
      <c r="X22">
        <v>13</v>
      </c>
      <c r="Y22">
        <v>15</v>
      </c>
      <c r="Z22">
        <v>7</v>
      </c>
      <c r="AA22">
        <v>7</v>
      </c>
      <c r="AB22">
        <v>14</v>
      </c>
      <c r="AC22">
        <v>9</v>
      </c>
      <c r="AD22">
        <v>13</v>
      </c>
      <c r="AE22">
        <v>10</v>
      </c>
      <c r="AF22">
        <v>9</v>
      </c>
      <c r="AG22">
        <v>14</v>
      </c>
      <c r="AH22">
        <v>10</v>
      </c>
      <c r="AI22">
        <v>14</v>
      </c>
      <c r="AJ22">
        <v>14</v>
      </c>
      <c r="AK22">
        <v>12</v>
      </c>
      <c r="AL22">
        <v>12</v>
      </c>
      <c r="AM22">
        <v>11</v>
      </c>
      <c r="AN22">
        <v>12</v>
      </c>
      <c r="AO22">
        <v>15</v>
      </c>
      <c r="AP22">
        <v>12</v>
      </c>
      <c r="AQ22">
        <v>12</v>
      </c>
      <c r="AR22">
        <v>11</v>
      </c>
      <c r="AS22">
        <v>11</v>
      </c>
      <c r="AT22">
        <v>13</v>
      </c>
      <c r="AU22">
        <v>1</v>
      </c>
      <c r="AV22">
        <v>3</v>
      </c>
      <c r="AW22">
        <v>1</v>
      </c>
      <c r="AX22">
        <v>3</v>
      </c>
      <c r="AY22">
        <v>4</v>
      </c>
      <c r="AZ22">
        <v>1</v>
      </c>
      <c r="BA22">
        <v>2</v>
      </c>
      <c r="BB22">
        <v>2</v>
      </c>
      <c r="BC22">
        <v>2</v>
      </c>
      <c r="BD22">
        <v>2</v>
      </c>
      <c r="BE22">
        <v>3</v>
      </c>
    </row>
    <row r="23" spans="1:57">
      <c r="A23" t="s">
        <v>97</v>
      </c>
      <c r="B23">
        <v>21</v>
      </c>
      <c r="C23" t="s">
        <v>98</v>
      </c>
      <c r="D23" t="s">
        <v>68</v>
      </c>
      <c r="E23" t="s">
        <v>59</v>
      </c>
      <c r="F23">
        <v>15</v>
      </c>
      <c r="G23">
        <v>15</v>
      </c>
      <c r="H23">
        <v>13</v>
      </c>
      <c r="I23">
        <v>12</v>
      </c>
      <c r="J23">
        <v>14</v>
      </c>
      <c r="K23">
        <v>15</v>
      </c>
      <c r="L23">
        <v>14</v>
      </c>
      <c r="M23">
        <v>7</v>
      </c>
      <c r="N23">
        <v>10</v>
      </c>
      <c r="O23">
        <v>9</v>
      </c>
      <c r="P23">
        <v>14</v>
      </c>
      <c r="Q23">
        <v>12</v>
      </c>
      <c r="R23">
        <v>11</v>
      </c>
      <c r="S23">
        <v>14</v>
      </c>
      <c r="T23">
        <v>12</v>
      </c>
      <c r="U23">
        <v>7</v>
      </c>
      <c r="V23">
        <v>6</v>
      </c>
      <c r="W23">
        <v>13</v>
      </c>
      <c r="X23">
        <v>12</v>
      </c>
      <c r="Y23">
        <v>12</v>
      </c>
      <c r="Z23">
        <v>15</v>
      </c>
      <c r="AA23">
        <v>7</v>
      </c>
      <c r="AB23">
        <v>12</v>
      </c>
      <c r="AC23">
        <v>6</v>
      </c>
      <c r="AD23">
        <v>14</v>
      </c>
      <c r="AE23">
        <v>12</v>
      </c>
      <c r="AF23">
        <v>7</v>
      </c>
      <c r="AG23">
        <v>14</v>
      </c>
      <c r="AH23">
        <v>15</v>
      </c>
      <c r="AI23">
        <v>15</v>
      </c>
      <c r="AJ23">
        <v>14</v>
      </c>
      <c r="AK23">
        <v>13</v>
      </c>
      <c r="AL23">
        <v>15</v>
      </c>
      <c r="AM23">
        <v>9</v>
      </c>
      <c r="AN23">
        <v>10</v>
      </c>
      <c r="AO23">
        <v>13</v>
      </c>
      <c r="AP23">
        <v>13</v>
      </c>
      <c r="AQ23">
        <v>15</v>
      </c>
      <c r="AR23">
        <v>15</v>
      </c>
      <c r="AS23">
        <v>15</v>
      </c>
      <c r="AT23">
        <v>15</v>
      </c>
      <c r="AU23">
        <v>1</v>
      </c>
      <c r="AV23">
        <v>2</v>
      </c>
      <c r="AW23">
        <v>2</v>
      </c>
      <c r="AX23">
        <v>1</v>
      </c>
      <c r="AY23">
        <v>1</v>
      </c>
      <c r="AZ23">
        <v>3</v>
      </c>
      <c r="BA23">
        <v>2</v>
      </c>
      <c r="BB23">
        <v>3</v>
      </c>
      <c r="BC23">
        <v>2</v>
      </c>
      <c r="BD23">
        <v>1</v>
      </c>
      <c r="BE23">
        <v>2</v>
      </c>
    </row>
    <row r="24" spans="1:57">
      <c r="A24" t="s">
        <v>99</v>
      </c>
      <c r="B24">
        <v>31</v>
      </c>
      <c r="C24" t="s">
        <v>100</v>
      </c>
      <c r="D24" t="s">
        <v>59</v>
      </c>
      <c r="E24" t="s">
        <v>68</v>
      </c>
      <c r="F24">
        <v>14</v>
      </c>
      <c r="G24">
        <v>14</v>
      </c>
      <c r="H24">
        <v>15</v>
      </c>
      <c r="I24">
        <v>11</v>
      </c>
      <c r="J24">
        <v>11</v>
      </c>
      <c r="K24">
        <v>12</v>
      </c>
      <c r="L24">
        <v>1</v>
      </c>
      <c r="M24">
        <v>6</v>
      </c>
      <c r="N24">
        <v>4</v>
      </c>
      <c r="O24">
        <v>3</v>
      </c>
      <c r="P24">
        <v>10</v>
      </c>
      <c r="Q24">
        <v>3</v>
      </c>
      <c r="R24">
        <v>12</v>
      </c>
      <c r="S24">
        <v>13</v>
      </c>
      <c r="T24">
        <v>8</v>
      </c>
      <c r="U24">
        <v>3</v>
      </c>
      <c r="V24">
        <v>2</v>
      </c>
      <c r="W24">
        <v>8</v>
      </c>
      <c r="X24">
        <v>10</v>
      </c>
      <c r="Y24">
        <v>13</v>
      </c>
      <c r="Z24">
        <v>15</v>
      </c>
      <c r="AA24">
        <v>4</v>
      </c>
      <c r="AB24">
        <v>10</v>
      </c>
      <c r="AC24">
        <v>6</v>
      </c>
      <c r="AD24">
        <v>4</v>
      </c>
      <c r="AE24">
        <v>2</v>
      </c>
      <c r="AF24">
        <v>3</v>
      </c>
      <c r="AG24">
        <v>2</v>
      </c>
      <c r="AH24">
        <v>10</v>
      </c>
      <c r="AI24">
        <v>15</v>
      </c>
      <c r="AJ24">
        <v>12</v>
      </c>
      <c r="AK24">
        <v>11</v>
      </c>
      <c r="AL24">
        <v>12</v>
      </c>
      <c r="AM24">
        <v>7</v>
      </c>
      <c r="AN24">
        <v>10</v>
      </c>
      <c r="AO24">
        <v>16</v>
      </c>
      <c r="AP24">
        <v>13</v>
      </c>
      <c r="AQ24">
        <v>7</v>
      </c>
      <c r="AR24">
        <v>16</v>
      </c>
      <c r="AS24">
        <v>12</v>
      </c>
      <c r="AT24">
        <v>16</v>
      </c>
      <c r="AU24">
        <v>17</v>
      </c>
      <c r="AV24">
        <v>14</v>
      </c>
      <c r="AW24">
        <v>13</v>
      </c>
      <c r="AX24">
        <v>7</v>
      </c>
      <c r="AY24">
        <v>12</v>
      </c>
      <c r="AZ24">
        <v>14</v>
      </c>
      <c r="BA24">
        <v>12</v>
      </c>
      <c r="BB24">
        <v>11</v>
      </c>
      <c r="BC24">
        <v>13</v>
      </c>
      <c r="BD24">
        <v>12</v>
      </c>
      <c r="BE24">
        <v>15</v>
      </c>
    </row>
    <row r="25" spans="1:57">
      <c r="A25" t="s">
        <v>197</v>
      </c>
      <c r="B25">
        <v>39</v>
      </c>
      <c r="C25" t="s">
        <v>100</v>
      </c>
      <c r="D25" t="s">
        <v>82</v>
      </c>
      <c r="E25" t="s">
        <v>59</v>
      </c>
      <c r="F25">
        <v>12</v>
      </c>
      <c r="G25">
        <v>14</v>
      </c>
      <c r="H25">
        <v>16</v>
      </c>
      <c r="I25">
        <v>14</v>
      </c>
      <c r="J25">
        <v>8</v>
      </c>
      <c r="K25">
        <v>8</v>
      </c>
      <c r="L25">
        <v>1</v>
      </c>
      <c r="M25">
        <v>9</v>
      </c>
      <c r="N25">
        <v>2</v>
      </c>
      <c r="O25">
        <v>1</v>
      </c>
      <c r="P25">
        <v>6</v>
      </c>
      <c r="Q25">
        <v>1</v>
      </c>
      <c r="R25">
        <v>15</v>
      </c>
      <c r="S25">
        <v>6</v>
      </c>
      <c r="T25">
        <v>8</v>
      </c>
      <c r="U25">
        <v>1</v>
      </c>
      <c r="V25">
        <v>1</v>
      </c>
      <c r="W25">
        <v>9</v>
      </c>
      <c r="X25">
        <v>10</v>
      </c>
      <c r="Y25">
        <v>9</v>
      </c>
      <c r="Z25">
        <v>14</v>
      </c>
      <c r="AA25">
        <v>1</v>
      </c>
      <c r="AB25">
        <v>8</v>
      </c>
      <c r="AC25">
        <v>1</v>
      </c>
      <c r="AD25">
        <v>8</v>
      </c>
      <c r="AE25">
        <v>7</v>
      </c>
      <c r="AF25">
        <v>2</v>
      </c>
      <c r="AG25">
        <v>1</v>
      </c>
      <c r="AH25">
        <v>6</v>
      </c>
      <c r="AI25">
        <v>14</v>
      </c>
      <c r="AJ25">
        <v>15</v>
      </c>
      <c r="AK25">
        <v>15</v>
      </c>
      <c r="AL25">
        <v>15</v>
      </c>
      <c r="AM25">
        <v>5</v>
      </c>
      <c r="AN25">
        <v>13</v>
      </c>
      <c r="AO25">
        <v>14</v>
      </c>
      <c r="AP25">
        <v>7</v>
      </c>
      <c r="AQ25">
        <v>9</v>
      </c>
      <c r="AR25">
        <v>16</v>
      </c>
      <c r="AS25">
        <v>12</v>
      </c>
      <c r="AT25">
        <v>11</v>
      </c>
      <c r="AU25">
        <v>16</v>
      </c>
      <c r="AV25">
        <v>14</v>
      </c>
      <c r="AW25">
        <v>12</v>
      </c>
      <c r="AX25">
        <v>10</v>
      </c>
      <c r="AY25">
        <v>14</v>
      </c>
      <c r="AZ25">
        <v>15</v>
      </c>
      <c r="BA25">
        <v>12</v>
      </c>
      <c r="BB25">
        <v>9</v>
      </c>
      <c r="BC25">
        <v>13</v>
      </c>
      <c r="BD25">
        <v>15</v>
      </c>
      <c r="BE25">
        <v>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球队数据</vt:lpstr>
      <vt:lpstr>战术制定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2021-04-17T04:13:00Z</dcterms:created>
  <dcterms:modified xsi:type="dcterms:W3CDTF">2021-04-21T03:01:47Z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075F6A340FD2437D97AFCF59C43AC2F2</vt:lpwstr>
  </property>
  <property fmtid="{D5CDD505-2E9C-101B-9397-08002B2CF9AE}" pid="3" name="KSOProductBuildVer">
    <vt:lpwstr>2052-11.1.0.10463</vt:lpwstr>
  </property>
</Properties>
</file>